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Users/samuelvionnet/Library/CloudStorage/Dropbox-ValuingImpact/Samuel Vionnet/2. Valuing Impact/Knowledge/eQALY Methodology/Final eQALY report/"/>
    </mc:Choice>
  </mc:AlternateContent>
  <xr:revisionPtr revIDLastSave="0" documentId="13_ncr:1_{F57B5BB7-0B9C-4F40-8A74-07DBF5CA6AC3}" xr6:coauthVersionLast="47" xr6:coauthVersionMax="47" xr10:uidLastSave="{00000000-0000-0000-0000-000000000000}"/>
  <bookViews>
    <workbookView xWindow="0" yWindow="760" windowWidth="30240" windowHeight="18880" activeTab="1" xr2:uid="{00000000-000D-0000-FFFF-FFFF00000000}"/>
  </bookViews>
  <sheets>
    <sheet name="Results" sheetId="55" r:id="rId1"/>
    <sheet name="Model" sheetId="19" r:id="rId2"/>
    <sheet name="Parameters | VI" sheetId="2" r:id="rId3"/>
    <sheet name="Parameters (Generic)" sheetId="24" r:id="rId4"/>
    <sheet name="Parameters (WASH)" sheetId="54" r:id="rId5"/>
    <sheet name="VI Metadata" sheetId="1" r:id="rId6"/>
    <sheet name="Regionalized NatCap | VI" sheetId="47" r:id="rId7"/>
    <sheet name="LW2023-24 | VI" sheetId="27" r:id="rId8"/>
    <sheet name="HUI 2023 | VI" sheetId="15" r:id="rId9"/>
    <sheet name="HUT 2023 | VI" sheetId="17" r:id="rId10"/>
    <sheet name="Wages | VI " sheetId="21" r:id="rId11"/>
    <sheet name="HEALTH | VI" sheetId="30" r:id="rId12"/>
    <sheet name="EDU | VI" sheetId="6" r:id="rId13"/>
    <sheet name="NatCap | VI" sheetId="31" r:id="rId14"/>
    <sheet name="LCA | DB" sheetId="32" r:id="rId15"/>
    <sheet name="WageD1" sheetId="28" state="hidden" r:id="rId16"/>
    <sheet name="WageD2" sheetId="29" state="hidden" r:id="rId17"/>
  </sheets>
  <definedNames>
    <definedName name="__FDS_HYPERLINK_TOGGLE_STATE__" hidden="1">"ON"</definedName>
    <definedName name="_Fill" hidden="1">#REF!</definedName>
    <definedName name="_xlnm._FilterDatabase" localSheetId="12" hidden="1">'EDU | VI'!$A$1:$P$1</definedName>
    <definedName name="_xlnm._FilterDatabase" localSheetId="11" hidden="1">'HEALTH | VI'!$A$1:$V$1</definedName>
    <definedName name="_xlnm._FilterDatabase" localSheetId="8" hidden="1">'HUI 2023 | VI'!$A$1:$H$1</definedName>
    <definedName name="_xlnm._FilterDatabase" localSheetId="9" hidden="1">'HUT 2023 | VI'!$A$1:$G$154</definedName>
    <definedName name="_xlnm._FilterDatabase" localSheetId="7" hidden="1">'LW2023-24 | VI'!$A$1:$Q$579</definedName>
    <definedName name="_xlnm._FilterDatabase" localSheetId="1" hidden="1">Model!$A$1:$X$1</definedName>
    <definedName name="_xlnm._FilterDatabase" localSheetId="13" hidden="1">'NatCap | VI'!$A$1:$K$1</definedName>
    <definedName name="_xlnm._FilterDatabase" localSheetId="6" hidden="1">'Regionalized NatCap | VI'!$A$3:$AF$207</definedName>
    <definedName name="_xlnm._FilterDatabase" localSheetId="10" hidden="1">'Wages | VI '!$A$1:$W$219</definedName>
    <definedName name="_Key1" localSheetId="13" hidden="1">#REF!</definedName>
    <definedName name="_Key1" localSheetId="4" hidden="1">#REF!</definedName>
    <definedName name="_Key1" localSheetId="6"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13" hidden="1">#REF!</definedName>
    <definedName name="_Sort" localSheetId="4" hidden="1">#REF!</definedName>
    <definedName name="_Sort" localSheetId="6" hidden="1">#REF!</definedName>
    <definedName name="_Sort" hidden="1">#REF!</definedName>
    <definedName name="_Table2_Out" localSheetId="4" hidden="1">#REF!</definedName>
    <definedName name="_Table2_Out" hidden="1">#REF!</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nscount" hidden="1">1</definedName>
    <definedName name="belnew" localSheetId="13" hidden="1">{"IS",#N/A,FALSE,"IS";"RPTIS",#N/A,FALSE,"RPTIS";"STATS",#N/A,FALSE,"STATS";"CELL",#N/A,FALSE,"CELL";"BS",#N/A,FALSE,"BS"}</definedName>
    <definedName name="belnew" localSheetId="4" hidden="1">{"IS",#N/A,FALSE,"IS";"RPTIS",#N/A,FALSE,"RPTIS";"STATS",#N/A,FALSE,"STATS";"CELL",#N/A,FALSE,"CELL";"BS",#N/A,FALSE,"BS"}</definedName>
    <definedName name="belnew" localSheetId="6" hidden="1">{"IS",#N/A,FALSE,"IS";"RPTIS",#N/A,FALSE,"RPTIS";"STATS",#N/A,FALSE,"STATS";"CELL",#N/A,FALSE,"CELL";"BS",#N/A,FALSE,"BS"}</definedName>
    <definedName name="belnew" hidden="1">{"IS",#N/A,FALSE,"IS";"RPTIS",#N/A,FALSE,"RPTIS";"STATS",#N/A,FALSE,"STATS";"CELL",#N/A,FALSE,"CELL";"BS",#N/A,FALSE,"BS"}</definedName>
    <definedName name="cagnew" localSheetId="13" hidden="1">{"IS",#N/A,FALSE,"IS";"RPTIS",#N/A,FALSE,"RPTIS";"STATS",#N/A,FALSE,"STATS";"CELL",#N/A,FALSE,"CELL";"BS",#N/A,FALSE,"BS"}</definedName>
    <definedName name="cagnew" localSheetId="4" hidden="1">{"IS",#N/A,FALSE,"IS";"RPTIS",#N/A,FALSE,"RPTIS";"STATS",#N/A,FALSE,"STATS";"CELL",#N/A,FALSE,"CELL";"BS",#N/A,FALSE,"BS"}</definedName>
    <definedName name="cagnew" localSheetId="6" hidden="1">{"IS",#N/A,FALSE,"IS";"RPTIS",#N/A,FALSE,"RPTIS";"STATS",#N/A,FALSE,"STATS";"CELL",#N/A,FALSE,"CELL";"BS",#N/A,FALSE,"BS"}</definedName>
    <definedName name="cagnew" hidden="1">{"IS",#N/A,FALSE,"IS";"RPTIS",#N/A,FALSE,"RPTIS";"STATS",#N/A,FALSE,"STATS";"CELL",#N/A,FALSE,"CELL";"BS",#N/A,FALSE,"BS"}</definedName>
    <definedName name="EPMWorkbookOptions_1" hidden="1">"fVsAAB+LCAAAAAAABADtnGtvokwUx99vst/B+B5hBC801g2LaGkQDBd3m2ZDQMYtWQUfoOv22z/jrYJgq13XcHvVZubMMPw8Z/7DcIbOlz/zWeU39HzbdW6roEZUK9CZuJbt/LytPgdTDDSrX7qfP3W+ud4v03V/SYsAmfoV1M7xb/749m31KQgWNzi+XC5rS7Lmej/xOkEA/PtQUCZPcG5gtuMHhjOB1ddW1vutquiqlUqHdR0HTlbXVF32"</definedName>
    <definedName name="EPMWorkbookOptions_10" hidden="1">"x669enb7|Yar7/f//qXtDRgnBf583/5/PzHyDHHqLRgE28UaP7x6vVmUxzVqCYz8PPjXNCVq1XBLi9NnTrM34Y//DN1V38I9f5ed13sy/XH65ypdH51nZ5I/vhh9yu5Myz2oA/XL5OrvMTcvux9z2u1X9dlJVb4ktWyajad3/Imx/NeNZcw2/XMn4/p8AAAD//6Ruk7JGWwAA"</definedName>
    <definedName name="EPMWorkbookOptions_2" hidden="1">"2fOgE4xtuFxXRqp7RmBsS1G5aMzh5mqvVwrgfPHs2etLaT70Rh6cQtTfBNbQgKpdvT8a6l9HrPgNEPrjthEgaqDVqJG1Vv2mTRAE7hsL3FxM8B/6oyQww+0fnZVERRL4HqPykogKp8bMhz86+Goc+1Exi8XMnhghgiePbtdHtJdQ8famu/HhHIxiw22PsoIfrbqzLQs6PXsOHX895uOm+/H6ERtkpTy5y9c+WHfmet3Ae4YdPKHirabru1iD"</definedName>
    <definedName name="EPMWorkbookOptions_3" hidden="1">"PWgau71tS+QcAfwT9I3frmcHaGChxrG6E9r3bc8PQmNPrj/o6HWUxwmdahW20xz7v2e4vnOGZSVNVDt4UuVbfWyQoxBvEIBsg1AHST/Guq3kWdDrEh18809i7/5iZryMPHcBveClCxrNxhSaU6zRtCiMqk9prN2AECMMWKcss0W1THJ15WirhI4Fww8UOEPRDq0hnJto0kowi3plogEy2bQPYXrcQvxRexwxMieqdwD925dk7rvOiyoroViO"</definedName>
    <definedName name="EPMWorkbookOptions_4" hidden="1">"NTrS+Z0NPcObPL3sTStoorxx7NltdeU91YM4evv3Pa1tB3/vti/IBQA0VZdEQkTUryWOEI4eaCAXKZFEYwY0s06kg58yC4eE5F+Knqr3OJXhhY8LH0FQaFF3uu6BXOrejuOB9tF01r314kxESeT6JZUDKowglFBi4VNo+TvChMo8kxQJoMgIDyrPgg/LH0k2GhRFnS5/9RzK345ifKIv7gNOMhNmwPHiIOtQ0hfA9Q8HcLMFiHa7dXoAk/kN"</definedName>
    <definedName name="EPMWorkbookOptions_5" hidden="1">"4HrUWcesknVPvTCRfXHJ5XCqL5lEmShskff3kpn01BwwSY/6sYzKDST54W82b5pNkjxj94Y6Q/2oFk3Wp1QTM1smQOpHtDCzSZOYRU9bBmgbhgGtFKjfjuLBVM+qGiNk3Vcvy2TMyQoviXrmQ/jfYCFLLElYCrswSMbyVesNODXrTNIjgrulBnlFFWycoYIGpE2apmjMMk0SoxqgjZlI/zCjaZEmTTbq9WkaVPAVI3LR7Yo+8/NZepy0x6iM"</definedName>
    <definedName name="EPMWorkbookOptions_6" hidden="1">"IrNXTC9p5m+bYgsxOp3SOqvKhU0cSEQCgC7J/IAX9VV1iSaKhhdHWubl9x/6S2EX94lshve6pN7pmtLLOpb0iOFAlrSRckUtbOVPCzcM47uw+kAeZd1TL8kklMmdBzTpCeJ1Qu9fpI2dHcTt/O08bhjGEoFWydKcXNx06SQsvL6a3UoiYSLKoLj5UclE7sc6w5dIwkiY3r2WdSLpUT2BGzCCjujy6l+8dTtb++j8aV+Y5IECaqCwz6DHqawW"</definedName>
    <definedName name="EPMWorkbookOptions_7" hidden="1">"sutynitsVs5xOixT+kwClWFJJU4lD8um9CjiSJZ6GnvNg7PgnJOzGVHDLcWDxZs42pVn3F0vimWlhNuKwiphIhhQz35y3UWBiFIZP3EqNE2Ub/aTh/kB/ZNHKqvJCC57zQdCkMNTtCGSmxwUgc26m14MhcQLOXgFeTEcnCZnnUV6ZjCVH3LXnLrOOQGZkeX7CmFUZNFSjKwpXOZfOF6UCFW718SSSIRInyts8tqRqLnXCnvs4giRHpf5lVB6"</definedName>
    <definedName name="EPMWorkbookOptions_8" hidden="1">"5G7MCBqns3cML15T9XJ4bDhEsjw4/B4TUdLHmY/ii1Mp9CHZo1Q0JQdU0jPjDzlG0WTumhmn4JxzshmZ7ncYN4/gD2rmtyMu6KEnGEVGk2zUwZM+Sxwp3Zmj3uJfbQ4Xxr/03JHh1IP+k+RIC+jsvuMbLVzbsTNoeKtOJUcxfr9+LviweG27+6Q1cstgjXFnHa+I2i+t7a/W4f2x4dmGOYND6P3c9xAr//xp3+32E9rd/wElz2VlfVsAAA=="</definedName>
    <definedName name="EPMWorkbookOptions_9" hidden="1">""</definedName>
    <definedName name="EV__LASTREFTIME__" hidden="1">41705.7358449074</definedName>
    <definedName name="fdas" localSheetId="13" hidden="1">{"IS",#N/A,FALSE,"IS";"RPTIS",#N/A,FALSE,"RPTIS";"STATS",#N/A,FALSE,"STATS";"CELL",#N/A,FALSE,"CELL";"BS",#N/A,FALSE,"BS"}</definedName>
    <definedName name="fdas" localSheetId="4" hidden="1">{"IS",#N/A,FALSE,"IS";"RPTIS",#N/A,FALSE,"RPTIS";"STATS",#N/A,FALSE,"STATS";"CELL",#N/A,FALSE,"CELL";"BS",#N/A,FALSE,"BS"}</definedName>
    <definedName name="fdas" localSheetId="6" hidden="1">{"IS",#N/A,FALSE,"IS";"RPTIS",#N/A,FALSE,"RPTIS";"STATS",#N/A,FALSE,"STATS";"CELL",#N/A,FALSE,"CELL";"BS",#N/A,FALSE,"BS"}</definedName>
    <definedName name="fdas" hidden="1">{"IS",#N/A,FALSE,"IS";"RPTIS",#N/A,FALSE,"RPTIS";"STATS",#N/A,FALSE,"STATS";"CELL",#N/A,FALSE,"CELL";"BS",#N/A,FALSE,"BS"}</definedName>
    <definedName name="HTML_CodePage" hidden="1">950</definedName>
    <definedName name="HTML_Control" localSheetId="13" hidden="1">{"'Sheet1'!$L$16"}</definedName>
    <definedName name="HTML_Control" localSheetId="4"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 hidden="1">"c231"</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K" hidden="1">"IQ_EBIT_10K"</definedName>
    <definedName name="IQ_EBIT_10Q" hidden="1">"IQ_EBIT_10Q"</definedName>
    <definedName name="IQ_EBIT_10Q1" hidden="1">"IQ_EBIT_10Q1"</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GROWTH_1" hidden="1">"c157"</definedName>
    <definedName name="IQ_EBIT_GROWTH_2" hidden="1">"c161"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GROWTH_1" hidden="1">"c156"</definedName>
    <definedName name="IQ_EBITDA_GROWTH_2" hidden="1">"c160"</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O_EST" hidden="1">"c267"</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 hidden="1">"IQ_EPS"</definedName>
    <definedName name="IQ_EPS_10K" hidden="1">"IQ_EPS_10K"</definedName>
    <definedName name="IQ_EPS_10Q" hidden="1">"IQ_EPS_10Q"</definedName>
    <definedName name="IQ_EPS_10Q1" hidden="1">"IQ_EPS_10Q1"</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_EST" hidden="1">"c271"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O_EST" hidden="1">"c276"</definedName>
    <definedName name="IQ_FFO_NUM_EST" hidden="1">"c421"</definedName>
    <definedName name="IQ_FFO_STDDEV_EST" hidden="1">"c422"</definedName>
    <definedName name="IQ_FH" hidden="1">100000</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Y" hidden="1">1000</definedName>
    <definedName name="IQ_FY_DATE" hidden="1">"IQ_FY_DATE"</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K" hidden="1">1000</definedName>
    <definedName name="IQ_LATESTKFR" hidden="1">"100"</definedName>
    <definedName name="IQ_LATESTQ" hidden="1">500</definedName>
    <definedName name="IQ_LATESTQFR" hidden="1">"50"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ISTING_CURRENCY" hidden="1">"c2127"</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40434.9057523148</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TARGET" hidden="1">"c82"</definedName>
    <definedName name="IQ_PRICEDATE" hidden="1">"c1069"</definedName>
    <definedName name="IQ_PRICEDATETIME" hidden="1">"IQ_PRICEDATETIME"</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EST" hidden="1">"c1126"</definedName>
    <definedName name="IQ_REVENUE_GROWTH_1" hidden="1">"c155"</definedName>
    <definedName name="IQ_REVENUE_GROWTH_2" hidden="1">"c159"</definedName>
    <definedName name="IQ_REVENUE_HIGH_EST" hidden="1">"c1127"</definedName>
    <definedName name="IQ_REVENUE_LOW_EST" hidden="1">"c1128"</definedName>
    <definedName name="IQ_REVENUE_MEDIAN_EST" hidden="1">"c1662"</definedName>
    <definedName name="IQ_REVENUE_NO_EST" hidden="1">"c263"</definedName>
    <definedName name="IQ_REVENUE_NUM_EST" hidden="1">"c1129"</definedName>
    <definedName name="IQ_REVISION_DATE_" hidden="1">38903.437199074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"c1204"</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LASTCLOSE" hidden="1">"c1855"</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ShowHideColumns" hidden="1">"iQShowAll"</definedName>
    <definedName name="Monarch2" localSheetId="13" hidden="1">{"IS",#N/A,FALSE,"IS";"RPTIS",#N/A,FALSE,"RPTIS";"STATS",#N/A,FALSE,"STATS";"CELL",#N/A,FALSE,"CELL";"BS",#N/A,FALSE,"BS"}</definedName>
    <definedName name="Monarch2" localSheetId="4" hidden="1">{"IS",#N/A,FALSE,"IS";"RPTIS",#N/A,FALSE,"RPTIS";"STATS",#N/A,FALSE,"STATS";"CELL",#N/A,FALSE,"CELL";"BS",#N/A,FALSE,"BS"}</definedName>
    <definedName name="Monarch2" localSheetId="6" hidden="1">{"IS",#N/A,FALSE,"IS";"RPTIS",#N/A,FALSE,"RPTIS";"STATS",#N/A,FALSE,"STATS";"CELL",#N/A,FALSE,"CELL";"BS",#N/A,FALSE,"BS"}</definedName>
    <definedName name="Monarch2" hidden="1">{"IS",#N/A,FALSE,"IS";"RPTIS",#N/A,FALSE,"RPTIS";"STATS",#N/A,FALSE,"STATS";"CELL",#N/A,FALSE,"CELL";"BS",#N/A,FALSE,"BS"}</definedName>
    <definedName name="newbel" localSheetId="13" hidden="1">{"IS",#N/A,FALSE,"IS";"RPTIS",#N/A,FALSE,"RPTIS";"STATS",#N/A,FALSE,"STATS";"CELL",#N/A,FALSE,"CELL";"BS",#N/A,FALSE,"BS"}</definedName>
    <definedName name="newbel" localSheetId="4" hidden="1">{"IS",#N/A,FALSE,"IS";"RPTIS",#N/A,FALSE,"RPTIS";"STATS",#N/A,FALSE,"STATS";"CELL",#N/A,FALSE,"CELL";"BS",#N/A,FALSE,"BS"}</definedName>
    <definedName name="newbel" localSheetId="6" hidden="1">{"IS",#N/A,FALSE,"IS";"RPTIS",#N/A,FALSE,"RPTIS";"STATS",#N/A,FALSE,"STATS";"CELL",#N/A,FALSE,"CELL";"BS",#N/A,FALSE,"BS"}</definedName>
    <definedName name="newbel" hidden="1">{"IS",#N/A,FALSE,"IS";"RPTIS",#N/A,FALSE,"RPTIS";"STATS",#N/A,FALSE,"STATS";"CELL",#N/A,FALSE,"CELL";"BS",#N/A,FALSE,"BS"}</definedName>
    <definedName name="sencount" hidden="1">1</definedName>
    <definedName name="thu" hidden="1">#REF!</definedName>
    <definedName name="Tigr_Exhibit1fc5f4be_103e_4d7c_ba5f_01bb0c28568d" hidden="1">#REF!</definedName>
    <definedName name="Tigr_Exhibit2b20ee92_10c1_4726_9056_07c268d02158" hidden="1">#REF!</definedName>
    <definedName name="Tigr_Exhibita3565ddb_3aa8_4260_a96d_95602ffe9865" hidden="1">#REF!</definedName>
    <definedName name="Tigr_Exhibitd3148fad_ee77_45af_a948_e6d78090cd68" hidden="1">#REF!</definedName>
    <definedName name="wrn.BEL." localSheetId="13" hidden="1">{"IS",#N/A,FALSE,"IS";"RPTIS",#N/A,FALSE,"RPTIS";"STATS",#N/A,FALSE,"STATS";"CELL",#N/A,FALSE,"CELL";"BS",#N/A,FALSE,"BS"}</definedName>
    <definedName name="wrn.BEL." localSheetId="4" hidden="1">{"IS",#N/A,FALSE,"IS";"RPTIS",#N/A,FALSE,"RPTIS";"STATS",#N/A,FALSE,"STATS";"CELL",#N/A,FALSE,"CELL";"BS",#N/A,FALSE,"BS"}</definedName>
    <definedName name="wrn.BEL." localSheetId="6" hidden="1">{"IS",#N/A,FALSE,"IS";"RPTIS",#N/A,FALSE,"RPTIS";"STATS",#N/A,FALSE,"STATS";"CELL",#N/A,FALSE,"CELL";"BS",#N/A,FALSE,"BS"}</definedName>
    <definedName name="wrn.BEL." hidden="1">{"IS",#N/A,FALSE,"IS";"RPTIS",#N/A,FALSE,"RPTIS";"STATS",#N/A,FALSE,"STATS";"CELL",#N/A,FALSE,"CELL";"BS",#N/A,FALSE,"BS"}</definedName>
    <definedName name="wrn.chi._.tiÆt." localSheetId="13" hidden="1">{#N/A,#N/A,FALSE,"Chi tiÆt"}</definedName>
    <definedName name="wrn.chi._.tiÆt." localSheetId="4" hidden="1">{#N/A,#N/A,FALSE,"Chi tiÆt"}</definedName>
    <definedName name="wrn.chi._.tiÆt." localSheetId="6" hidden="1">{#N/A,#N/A,FALSE,"Chi tiÆt"}</definedName>
    <definedName name="wrn.chi._.tiÆt." hidden="1">{#N/A,#N/A,FALSE,"Chi tiÆt"}</definedName>
    <definedName name="wrn.Engine._.quasi._.dynamic._.comp.." localSheetId="13" hidden="1">{"quasi dynamic comp. forcings",#N/A,TRUE,"engine";"input file dynamic comp. b1_16_1",#N/A,TRUE,"engine";"input file dynamic comp. b17_32_1",#N/A,TRUE,"engine";"input file dynamic comp. b1_16_2",#N/A,TRUE,"engine";"input file dynamic comp. b17_32_2",#N/A,TRUE,"engine";"results dynamic simulation b1_16",#N/A,TRUE,"engine";"results dynamic simulation b17_32",#N/A,TRUE,"engine";"results dynamic sim. perc.SSC b1_16",#N/A,TRUE,"engine";"results dynamic sim. perc.SSC b17_32",#N/A,TRUE,"engine"}</definedName>
    <definedName name="wrn.Engine._.quasi._.dynamic._.comp.." localSheetId="4" hidden="1">{"quasi dynamic comp. forcings",#N/A,TRUE,"engine";"input file dynamic comp. b1_16_1",#N/A,TRUE,"engine";"input file dynamic comp. b17_32_1",#N/A,TRUE,"engine";"input file dynamic comp. b1_16_2",#N/A,TRUE,"engine";"input file dynamic comp. b17_32_2",#N/A,TRUE,"engine";"results dynamic simulation b1_16",#N/A,TRUE,"engine";"results dynamic simulation b17_32",#N/A,TRUE,"engine";"results dynamic sim. perc.SSC b1_16",#N/A,TRUE,"engine";"results dynamic sim. perc.SSC b17_32",#N/A,TRUE,"engine"}</definedName>
    <definedName name="wrn.Engine._.quasi._.dynamic._.comp.." localSheetId="6" hidden="1">{"quasi dynamic comp. forcings",#N/A,TRUE,"engine";"input file dynamic comp. b1_16_1",#N/A,TRUE,"engine";"input file dynamic comp. b17_32_1",#N/A,TRUE,"engine";"input file dynamic comp. b1_16_2",#N/A,TRUE,"engine";"input file dynamic comp. b17_32_2",#N/A,TRUE,"engine";"results dynamic simulation b1_16",#N/A,TRUE,"engine";"results dynamic simulation b17_32",#N/A,TRUE,"engine";"results dynamic sim. perc.SSC b1_16",#N/A,TRUE,"engine";"results dynamic sim. perc.SSC b17_32",#N/A,TRUE,"engine"}</definedName>
    <definedName name="wrn.Engine._.quasi._.dynamic._.comp.." hidden="1">{"quasi dynamic comp. forcings",#N/A,TRUE,"engine";"input file dynamic comp. b1_16_1",#N/A,TRUE,"engine";"input file dynamic comp. b17_32_1",#N/A,TRUE,"engine";"input file dynamic comp. b1_16_2",#N/A,TRUE,"engine";"input file dynamic comp. b17_32_2",#N/A,TRUE,"engine";"results dynamic simulation b1_16",#N/A,TRUE,"engine";"results dynamic simulation b17_32",#N/A,TRUE,"engine";"results dynamic sim. perc.SSC b1_16",#N/A,TRUE,"engine";"results dynamic sim. perc.SSC b17_32",#N/A,TRUE,"engine"}</definedName>
    <definedName name="wrn.Engine._.steady._.state._.comp.." localSheetId="13" hidden="1">{"model definition",#N/A,TRUE,"engine";"steady state comp. box 1_16",#N/A,TRUE,"engine";"steady state comp. box 17_32",#N/A,TRUE,"engine";"mass balance coeff box 1_16",#N/A,TRUE,"engine";"mass balance coeff box 17_32",#N/A,TRUE,"engine";"steady state mass flows b1_16",#N/A,TRUE,"engine";"steady state mass flows b17_32",#N/A,TRUE,"engine"}</definedName>
    <definedName name="wrn.Engine._.steady._.state._.comp.." localSheetId="4" hidden="1">{"model definition",#N/A,TRUE,"engine";"steady state comp. box 1_16",#N/A,TRUE,"engine";"steady state comp. box 17_32",#N/A,TRUE,"engine";"mass balance coeff box 1_16",#N/A,TRUE,"engine";"mass balance coeff box 17_32",#N/A,TRUE,"engine";"steady state mass flows b1_16",#N/A,TRUE,"engine";"steady state mass flows b17_32",#N/A,TRUE,"engine"}</definedName>
    <definedName name="wrn.Engine._.steady._.state._.comp.." localSheetId="6" hidden="1">{"model definition",#N/A,TRUE,"engine";"steady state comp. box 1_16",#N/A,TRUE,"engine";"steady state comp. box 17_32",#N/A,TRUE,"engine";"mass balance coeff box 1_16",#N/A,TRUE,"engine";"mass balance coeff box 17_32",#N/A,TRUE,"engine";"steady state mass flows b1_16",#N/A,TRUE,"engine";"steady state mass flows b17_32",#N/A,TRUE,"engine"}</definedName>
    <definedName name="wrn.Engine._.steady._.state._.comp.." hidden="1">{"model definition",#N/A,TRUE,"engine";"steady state comp. box 1_16",#N/A,TRUE,"engine";"steady state comp. box 17_32",#N/A,TRUE,"engine";"mass balance coeff box 1_16",#N/A,TRUE,"engine";"mass balance coeff box 17_32",#N/A,TRUE,"engine";"steady state mass flows b1_16",#N/A,TRUE,"engine";"steady state mass flows b17_32",#N/A,TRUE,"engine"}</definedName>
    <definedName name="wrn.Quasi._.dynamic._.output._.charts." localSheetId="13" hidden="1">{"charts",#N/A,TRUE,"charts"}</definedName>
    <definedName name="wrn.Quasi._.dynamic._.output._.charts." localSheetId="4" hidden="1">{"charts",#N/A,TRUE,"charts"}</definedName>
    <definedName name="wrn.Quasi._.dynamic._.output._.charts." localSheetId="6" hidden="1">{"charts",#N/A,TRUE,"charts"}</definedName>
    <definedName name="wrn.Quasi._.dynamic._.output._.charts." hidden="1">{"charts",#N/A,TRUE,"charts"}</definedName>
    <definedName name="wrn.SimpleBox." localSheetId="13" hidden="1">{"model definition",#N/A,TRUE,"regional";"output analysis report",#N/A,TRUE,"regional";"proces half life",#N/A,TRUE,"regional";"steady state mass flows",#N/A,TRUE,"regional";"model picture",#N/A,TRUE,"regional";"model definition",#N/A,TRUE,"continental";"output analysis report",#N/A,TRUE,"continental";"proces half life",#N/A,TRUE,"continental";"steady state mass flows",#N/A,TRUE,"continental";"model picture",#N/A,TRUE,"continental";"model definition",#N/A,TRUE,"moderate";"output analysis report",#N/A,TRUE,"moderate";"proces half life",#N/A,TRUE,"moderate";"steady state mass flows",#N/A,TRUE,"moderate";"model picture",#N/A,TRUE,"moderate";"model definition",#N/A,TRUE,"arctic";"output analysis report",#N/A,TRUE,"arctic";"proces half life",#N/A,TRUE,"arctic";"steady state mass flows",#N/A,TRUE,"arctic";"model picture",#N/A,TRUE,"arctic";"model definition",#N/A,TRUE,"tropic";"output analysis report",#N/A,TRUE,"tropic";"proces half life",#N/A,TRUE,"tropic";"steady state mass flows",#N/A,TRUE,"tropic";"model picture",#N/A,TRUE,"tropic";"charts",#N/A,TRUE,"charts"}</definedName>
    <definedName name="wrn.SimpleBox." localSheetId="4" hidden="1">{"model definition",#N/A,TRUE,"regional";"output analysis report",#N/A,TRUE,"regional";"proces half life",#N/A,TRUE,"regional";"steady state mass flows",#N/A,TRUE,"regional";"model picture",#N/A,TRUE,"regional";"model definition",#N/A,TRUE,"continental";"output analysis report",#N/A,TRUE,"continental";"proces half life",#N/A,TRUE,"continental";"steady state mass flows",#N/A,TRUE,"continental";"model picture",#N/A,TRUE,"continental";"model definition",#N/A,TRUE,"moderate";"output analysis report",#N/A,TRUE,"moderate";"proces half life",#N/A,TRUE,"moderate";"steady state mass flows",#N/A,TRUE,"moderate";"model picture",#N/A,TRUE,"moderate";"model definition",#N/A,TRUE,"arctic";"output analysis report",#N/A,TRUE,"arctic";"proces half life",#N/A,TRUE,"arctic";"steady state mass flows",#N/A,TRUE,"arctic";"model picture",#N/A,TRUE,"arctic";"model definition",#N/A,TRUE,"tropic";"output analysis report",#N/A,TRUE,"tropic";"proces half life",#N/A,TRUE,"tropic";"steady state mass flows",#N/A,TRUE,"tropic";"model picture",#N/A,TRUE,"tropic";"charts",#N/A,TRUE,"charts"}</definedName>
    <definedName name="wrn.SimpleBox." localSheetId="6" hidden="1">{"model definition",#N/A,TRUE,"regional";"output analysis report",#N/A,TRUE,"regional";"proces half life",#N/A,TRUE,"regional";"steady state mass flows",#N/A,TRUE,"regional";"model picture",#N/A,TRUE,"regional";"model definition",#N/A,TRUE,"continental";"output analysis report",#N/A,TRUE,"continental";"proces half life",#N/A,TRUE,"continental";"steady state mass flows",#N/A,TRUE,"continental";"model picture",#N/A,TRUE,"continental";"model definition",#N/A,TRUE,"moderate";"output analysis report",#N/A,TRUE,"moderate";"proces half life",#N/A,TRUE,"moderate";"steady state mass flows",#N/A,TRUE,"moderate";"model picture",#N/A,TRUE,"moderate";"model definition",#N/A,TRUE,"arctic";"output analysis report",#N/A,TRUE,"arctic";"proces half life",#N/A,TRUE,"arctic";"steady state mass flows",#N/A,TRUE,"arctic";"model picture",#N/A,TRUE,"arctic";"model definition",#N/A,TRUE,"tropic";"output analysis report",#N/A,TRUE,"tropic";"proces half life",#N/A,TRUE,"tropic";"steady state mass flows",#N/A,TRUE,"tropic";"model picture",#N/A,TRUE,"tropic";"charts",#N/A,TRUE,"charts"}</definedName>
    <definedName name="wrn.SimpleBox." hidden="1">{"model definition",#N/A,TRUE,"regional";"output analysis report",#N/A,TRUE,"regional";"proces half life",#N/A,TRUE,"regional";"steady state mass flows",#N/A,TRUE,"regional";"model picture",#N/A,TRUE,"regional";"model definition",#N/A,TRUE,"continental";"output analysis report",#N/A,TRUE,"continental";"proces half life",#N/A,TRUE,"continental";"steady state mass flows",#N/A,TRUE,"continental";"model picture",#N/A,TRUE,"continental";"model definition",#N/A,TRUE,"moderate";"output analysis report",#N/A,TRUE,"moderate";"proces half life",#N/A,TRUE,"moderate";"steady state mass flows",#N/A,TRUE,"moderate";"model picture",#N/A,TRUE,"moderate";"model definition",#N/A,TRUE,"arctic";"output analysis report",#N/A,TRUE,"arctic";"proces half life",#N/A,TRUE,"arctic";"steady state mass flows",#N/A,TRUE,"arctic";"model picture",#N/A,TRUE,"arctic";"model definition",#N/A,TRUE,"tropic";"output analysis report",#N/A,TRUE,"tropic";"proces half life",#N/A,TRUE,"tropic";"steady state mass flows",#N/A,TRUE,"tropic";"model picture",#N/A,TRUE,"tropic";"charts",#N/A,TRUE,"charts"}</definedName>
    <definedName name="wrn.SimpleBox._.arctic._.scale." localSheetId="13" hidden="1">{"model definition",#N/A,TRUE,"arctic";"output analysis report",#N/A,TRUE,"arctic";"proces half life",#N/A,TRUE,"arctic";"steady state mass flows",#N/A,TRUE,"arctic";"model picture",#N/A,TRUE,"arctic"}</definedName>
    <definedName name="wrn.SimpleBox._.arctic._.scale." localSheetId="4" hidden="1">{"model definition",#N/A,TRUE,"arctic";"output analysis report",#N/A,TRUE,"arctic";"proces half life",#N/A,TRUE,"arctic";"steady state mass flows",#N/A,TRUE,"arctic";"model picture",#N/A,TRUE,"arctic"}</definedName>
    <definedName name="wrn.SimpleBox._.arctic._.scale." localSheetId="6" hidden="1">{"model definition",#N/A,TRUE,"arctic";"output analysis report",#N/A,TRUE,"arctic";"proces half life",#N/A,TRUE,"arctic";"steady state mass flows",#N/A,TRUE,"arctic";"model picture",#N/A,TRUE,"arctic"}</definedName>
    <definedName name="wrn.SimpleBox._.arctic._.scale." hidden="1">{"model definition",#N/A,TRUE,"arctic";"output analysis report",#N/A,TRUE,"arctic";"proces half life",#N/A,TRUE,"arctic";"steady state mass flows",#N/A,TRUE,"arctic";"model picture",#N/A,TRUE,"arctic"}</definedName>
    <definedName name="wrn.SimpleBox._.continental._.scale." localSheetId="13" hidden="1">{"model definition",#N/A,TRUE,"continental";"output analysis report",#N/A,TRUE,"continental";"proces half life",#N/A,TRUE,"continental";"steady state mass flows",#N/A,TRUE,"continental";"model picture",#N/A,TRUE,"continental"}</definedName>
    <definedName name="wrn.SimpleBox._.continental._.scale." localSheetId="4" hidden="1">{"model definition",#N/A,TRUE,"continental";"output analysis report",#N/A,TRUE,"continental";"proces half life",#N/A,TRUE,"continental";"steady state mass flows",#N/A,TRUE,"continental";"model picture",#N/A,TRUE,"continental"}</definedName>
    <definedName name="wrn.SimpleBox._.continental._.scale." localSheetId="6" hidden="1">{"model definition",#N/A,TRUE,"continental";"output analysis report",#N/A,TRUE,"continental";"proces half life",#N/A,TRUE,"continental";"steady state mass flows",#N/A,TRUE,"continental";"model picture",#N/A,TRUE,"continental"}</definedName>
    <definedName name="wrn.SimpleBox._.continental._.scale." hidden="1">{"model definition",#N/A,TRUE,"continental";"output analysis report",#N/A,TRUE,"continental";"proces half life",#N/A,TRUE,"continental";"steady state mass flows",#N/A,TRUE,"continental";"model picture",#N/A,TRUE,"continental"}</definedName>
    <definedName name="wrn.SimpleBox._.moderate._.scale." localSheetId="13" hidden="1">{"model definition",#N/A,TRUE,"moderate";"output analysis report",#N/A,TRUE,"moderate";"proces half life",#N/A,TRUE,"moderate";"steady state mass flows",#N/A,TRUE,"moderate";"model picture",#N/A,TRUE,"moderate"}</definedName>
    <definedName name="wrn.SimpleBox._.moderate._.scale." localSheetId="4" hidden="1">{"model definition",#N/A,TRUE,"moderate";"output analysis report",#N/A,TRUE,"moderate";"proces half life",#N/A,TRUE,"moderate";"steady state mass flows",#N/A,TRUE,"moderate";"model picture",#N/A,TRUE,"moderate"}</definedName>
    <definedName name="wrn.SimpleBox._.moderate._.scale." localSheetId="6" hidden="1">{"model definition",#N/A,TRUE,"moderate";"output analysis report",#N/A,TRUE,"moderate";"proces half life",#N/A,TRUE,"moderate";"steady state mass flows",#N/A,TRUE,"moderate";"model picture",#N/A,TRUE,"moderate"}</definedName>
    <definedName name="wrn.SimpleBox._.moderate._.scale." hidden="1">{"model definition",#N/A,TRUE,"moderate";"output analysis report",#N/A,TRUE,"moderate";"proces half life",#N/A,TRUE,"moderate";"steady state mass flows",#N/A,TRUE,"moderate";"model picture",#N/A,TRUE,"moderate"}</definedName>
    <definedName name="wrn.SimpleBox._.regional._.scale." localSheetId="13" hidden="1">{"model definition",#N/A,TRUE,"regional";"output analysis report",#N/A,TRUE,"regional";"proces half life",#N/A,TRUE,"regional";"steady state mass flows",#N/A,TRUE,"regional";"model picture",#N/A,TRUE,"regional"}</definedName>
    <definedName name="wrn.SimpleBox._.regional._.scale." localSheetId="4" hidden="1">{"model definition",#N/A,TRUE,"regional";"output analysis report",#N/A,TRUE,"regional";"proces half life",#N/A,TRUE,"regional";"steady state mass flows",#N/A,TRUE,"regional";"model picture",#N/A,TRUE,"regional"}</definedName>
    <definedName name="wrn.SimpleBox._.regional._.scale." localSheetId="6" hidden="1">{"model definition",#N/A,TRUE,"regional";"output analysis report",#N/A,TRUE,"regional";"proces half life",#N/A,TRUE,"regional";"steady state mass flows",#N/A,TRUE,"regional";"model picture",#N/A,TRUE,"regional"}</definedName>
    <definedName name="wrn.SimpleBox._.regional._.scale." hidden="1">{"model definition",#N/A,TRUE,"regional";"output analysis report",#N/A,TRUE,"regional";"proces half life",#N/A,TRUE,"regional";"steady state mass flows",#N/A,TRUE,"regional";"model picture",#N/A,TRUE,"regional"}</definedName>
    <definedName name="wrn.SimpleBox._.tropic._.scale." localSheetId="13" hidden="1">{"output analysis report",#N/A,TRUE,"tropic";"model definition",#N/A,TRUE,"tropic";"proces half life",#N/A,TRUE,"tropic";"steady state mass flows",#N/A,TRUE,"tropic";"model picture",#N/A,TRUE,"tropic"}</definedName>
    <definedName name="wrn.SimpleBox._.tropic._.scale." localSheetId="4" hidden="1">{"output analysis report",#N/A,TRUE,"tropic";"model definition",#N/A,TRUE,"tropic";"proces half life",#N/A,TRUE,"tropic";"steady state mass flows",#N/A,TRUE,"tropic";"model picture",#N/A,TRUE,"tropic"}</definedName>
    <definedName name="wrn.SimpleBox._.tropic._.scale." localSheetId="6" hidden="1">{"output analysis report",#N/A,TRUE,"tropic";"model definition",#N/A,TRUE,"tropic";"proces half life",#N/A,TRUE,"tropic";"steady state mass flows",#N/A,TRUE,"tropic";"model picture",#N/A,TRUE,"tropic"}</definedName>
    <definedName name="wrn.SimpleBox._.tropic._.scale." hidden="1">{"output analysis report",#N/A,TRUE,"tropic";"model definition",#N/A,TRUE,"tropic";"proces half life",#N/A,TRUE,"tropic";"steady state mass flows",#N/A,TRUE,"tropic";"model picture",#N/A,TRUE,"tropic"}</definedName>
    <definedName name="wrn.USW." localSheetId="13" hidden="1">{"IS",#N/A,FALSE,"IS";"RPTIS",#N/A,FALSE,"RPTIS";"STATS",#N/A,FALSE,"STATS";"BS",#N/A,FALSE,"BS"}</definedName>
    <definedName name="wrn.USW." localSheetId="4" hidden="1">{"IS",#N/A,FALSE,"IS";"RPTIS",#N/A,FALSE,"RPTIS";"STATS",#N/A,FALSE,"STATS";"BS",#N/A,FALSE,"BS"}</definedName>
    <definedName name="wrn.USW." localSheetId="6" hidden="1">{"IS",#N/A,FALSE,"IS";"RPTIS",#N/A,FALSE,"RPTIS";"STATS",#N/A,FALSE,"STATS";"BS",#N/A,FALSE,"BS"}</definedName>
    <definedName name="wrn.USW." hidden="1">{"IS",#N/A,FALSE,"IS";"RPTIS",#N/A,FALSE,"RPTIS";"STATS",#N/A,FALSE,"STATS";"BS",#N/A,FALSE,"BS"}</definedName>
  </definedNames>
  <calcPr calcId="191029"/>
  <pivotCaches>
    <pivotCache cacheId="82" r:id="rId18"/>
    <pivotCache cacheId="83" r:id="rId19"/>
    <pivotCache cacheId="8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9" i="6" l="1"/>
  <c r="O219" i="6"/>
  <c r="N219" i="6"/>
  <c r="P218" i="6"/>
  <c r="O218" i="6"/>
  <c r="N218" i="6"/>
  <c r="P217" i="6"/>
  <c r="O217" i="6"/>
  <c r="N217" i="6"/>
  <c r="P216" i="6"/>
  <c r="O216" i="6"/>
  <c r="N216" i="6"/>
  <c r="P215" i="6"/>
  <c r="O215" i="6"/>
  <c r="N215" i="6"/>
  <c r="P214" i="6"/>
  <c r="O214" i="6"/>
  <c r="N214" i="6"/>
  <c r="P213" i="6"/>
  <c r="O213" i="6"/>
  <c r="N213" i="6"/>
  <c r="P212" i="6"/>
  <c r="O212" i="6"/>
  <c r="N212" i="6"/>
  <c r="P211" i="6"/>
  <c r="O211" i="6"/>
  <c r="N211" i="6"/>
  <c r="P210" i="6"/>
  <c r="O210" i="6"/>
  <c r="N210" i="6"/>
  <c r="P209" i="6"/>
  <c r="O209" i="6"/>
  <c r="N209" i="6"/>
  <c r="P208" i="6"/>
  <c r="O208" i="6"/>
  <c r="N208" i="6"/>
  <c r="P207" i="6"/>
  <c r="O207" i="6"/>
  <c r="N207" i="6"/>
  <c r="P206" i="6"/>
  <c r="O206" i="6"/>
  <c r="N206" i="6"/>
  <c r="P205" i="6"/>
  <c r="O205" i="6"/>
  <c r="N205" i="6"/>
  <c r="P204" i="6"/>
  <c r="O204" i="6"/>
  <c r="N204" i="6"/>
  <c r="P203" i="6"/>
  <c r="O203" i="6"/>
  <c r="N203" i="6"/>
  <c r="P202" i="6"/>
  <c r="O202" i="6"/>
  <c r="N202" i="6"/>
  <c r="P201" i="6"/>
  <c r="O201" i="6"/>
  <c r="N201" i="6"/>
  <c r="P200" i="6"/>
  <c r="O200" i="6"/>
  <c r="N200" i="6"/>
  <c r="P199" i="6"/>
  <c r="O199" i="6"/>
  <c r="N199" i="6"/>
  <c r="P198" i="6"/>
  <c r="O198" i="6"/>
  <c r="N198" i="6"/>
  <c r="P197" i="6"/>
  <c r="O197" i="6"/>
  <c r="N197" i="6"/>
  <c r="P196" i="6"/>
  <c r="O196" i="6"/>
  <c r="N196" i="6"/>
  <c r="P195" i="6"/>
  <c r="O195" i="6"/>
  <c r="N195" i="6"/>
  <c r="P194" i="6"/>
  <c r="O194" i="6"/>
  <c r="N194" i="6"/>
  <c r="P193" i="6"/>
  <c r="O193" i="6"/>
  <c r="N193" i="6"/>
  <c r="P192" i="6"/>
  <c r="O192" i="6"/>
  <c r="N192" i="6"/>
  <c r="P191" i="6"/>
  <c r="O191" i="6"/>
  <c r="N191" i="6"/>
  <c r="P190" i="6"/>
  <c r="O190" i="6"/>
  <c r="N190" i="6"/>
  <c r="P189" i="6"/>
  <c r="O189" i="6"/>
  <c r="N189" i="6"/>
  <c r="P188" i="6"/>
  <c r="O188" i="6"/>
  <c r="N188" i="6"/>
  <c r="P187" i="6"/>
  <c r="O187" i="6"/>
  <c r="N187" i="6"/>
  <c r="P186" i="6"/>
  <c r="O186" i="6"/>
  <c r="N186" i="6"/>
  <c r="P185" i="6"/>
  <c r="O185" i="6"/>
  <c r="N185" i="6"/>
  <c r="P184" i="6"/>
  <c r="O184" i="6"/>
  <c r="N184" i="6"/>
  <c r="P183" i="6"/>
  <c r="O183" i="6"/>
  <c r="N183" i="6"/>
  <c r="P182" i="6"/>
  <c r="O182" i="6"/>
  <c r="N182" i="6"/>
  <c r="P181" i="6"/>
  <c r="O181" i="6"/>
  <c r="N181" i="6"/>
  <c r="P180" i="6"/>
  <c r="O180" i="6"/>
  <c r="N180" i="6"/>
  <c r="P179" i="6"/>
  <c r="O179" i="6"/>
  <c r="N179" i="6"/>
  <c r="P178" i="6"/>
  <c r="O178" i="6"/>
  <c r="N178" i="6"/>
  <c r="P177" i="6"/>
  <c r="O177" i="6"/>
  <c r="N177" i="6"/>
  <c r="P176" i="6"/>
  <c r="O176" i="6"/>
  <c r="N176" i="6"/>
  <c r="P175" i="6"/>
  <c r="O175" i="6"/>
  <c r="N175" i="6"/>
  <c r="P174" i="6"/>
  <c r="O174" i="6"/>
  <c r="N174" i="6"/>
  <c r="P173" i="6"/>
  <c r="O173" i="6"/>
  <c r="N173" i="6"/>
  <c r="P172" i="6"/>
  <c r="O172" i="6"/>
  <c r="N172" i="6"/>
  <c r="P171" i="6"/>
  <c r="O171" i="6"/>
  <c r="N171" i="6"/>
  <c r="P170" i="6"/>
  <c r="O170" i="6"/>
  <c r="N170" i="6"/>
  <c r="P169" i="6"/>
  <c r="O169" i="6"/>
  <c r="N169" i="6"/>
  <c r="P168" i="6"/>
  <c r="O168" i="6"/>
  <c r="N168" i="6"/>
  <c r="P167" i="6"/>
  <c r="O167" i="6"/>
  <c r="N167" i="6"/>
  <c r="P166" i="6"/>
  <c r="O166" i="6"/>
  <c r="N166" i="6"/>
  <c r="P165" i="6"/>
  <c r="O165" i="6"/>
  <c r="N165" i="6"/>
  <c r="P164" i="6"/>
  <c r="O164" i="6"/>
  <c r="N164" i="6"/>
  <c r="P163" i="6"/>
  <c r="O163" i="6"/>
  <c r="N163" i="6"/>
  <c r="P162" i="6"/>
  <c r="O162" i="6"/>
  <c r="N162" i="6"/>
  <c r="P161" i="6"/>
  <c r="O161" i="6"/>
  <c r="N161" i="6"/>
  <c r="P160" i="6"/>
  <c r="O160" i="6"/>
  <c r="N160" i="6"/>
  <c r="P159" i="6"/>
  <c r="O159" i="6"/>
  <c r="N159" i="6"/>
  <c r="P158" i="6"/>
  <c r="O158" i="6"/>
  <c r="N158" i="6"/>
  <c r="P157" i="6"/>
  <c r="O157" i="6"/>
  <c r="N157" i="6"/>
  <c r="P156" i="6"/>
  <c r="O156" i="6"/>
  <c r="N156" i="6"/>
  <c r="P155" i="6"/>
  <c r="O155" i="6"/>
  <c r="N155" i="6"/>
  <c r="P154" i="6"/>
  <c r="O154" i="6"/>
  <c r="N154" i="6"/>
  <c r="P153" i="6"/>
  <c r="O153" i="6"/>
  <c r="N153" i="6"/>
  <c r="P152" i="6"/>
  <c r="O152" i="6"/>
  <c r="N152" i="6"/>
  <c r="P151" i="6"/>
  <c r="O151" i="6"/>
  <c r="N151" i="6"/>
  <c r="P150" i="6"/>
  <c r="O150" i="6"/>
  <c r="N150" i="6"/>
  <c r="P149" i="6"/>
  <c r="O149" i="6"/>
  <c r="N149" i="6"/>
  <c r="P148" i="6"/>
  <c r="O148" i="6"/>
  <c r="N148" i="6"/>
  <c r="P147" i="6"/>
  <c r="O147" i="6"/>
  <c r="N147" i="6"/>
  <c r="P146" i="6"/>
  <c r="O146" i="6"/>
  <c r="N146" i="6"/>
  <c r="P145" i="6"/>
  <c r="O145" i="6"/>
  <c r="N145" i="6"/>
  <c r="P144" i="6"/>
  <c r="O144" i="6"/>
  <c r="N144" i="6"/>
  <c r="P143" i="6"/>
  <c r="O143" i="6"/>
  <c r="N143" i="6"/>
  <c r="P142" i="6"/>
  <c r="O142" i="6"/>
  <c r="N142" i="6"/>
  <c r="P141" i="6"/>
  <c r="O141" i="6"/>
  <c r="N141" i="6"/>
  <c r="P140" i="6"/>
  <c r="O140" i="6"/>
  <c r="N140" i="6"/>
  <c r="P139" i="6"/>
  <c r="O139" i="6"/>
  <c r="N139" i="6"/>
  <c r="P138" i="6"/>
  <c r="O138" i="6"/>
  <c r="N138" i="6"/>
  <c r="P137" i="6"/>
  <c r="O137" i="6"/>
  <c r="N137" i="6"/>
  <c r="P136" i="6"/>
  <c r="O136" i="6"/>
  <c r="N136" i="6"/>
  <c r="P135" i="6"/>
  <c r="O135" i="6"/>
  <c r="N135" i="6"/>
  <c r="P134" i="6"/>
  <c r="O134" i="6"/>
  <c r="N134" i="6"/>
  <c r="P133" i="6"/>
  <c r="O133" i="6"/>
  <c r="N133" i="6"/>
  <c r="P132" i="6"/>
  <c r="O132" i="6"/>
  <c r="N132" i="6"/>
  <c r="P131" i="6"/>
  <c r="O131" i="6"/>
  <c r="N131" i="6"/>
  <c r="P130" i="6"/>
  <c r="O130" i="6"/>
  <c r="N130" i="6"/>
  <c r="P129" i="6"/>
  <c r="O129" i="6"/>
  <c r="N129" i="6"/>
  <c r="P128" i="6"/>
  <c r="O128" i="6"/>
  <c r="N128" i="6"/>
  <c r="P127" i="6"/>
  <c r="O127" i="6"/>
  <c r="N127" i="6"/>
  <c r="P126" i="6"/>
  <c r="O126" i="6"/>
  <c r="N126" i="6"/>
  <c r="P125" i="6"/>
  <c r="O125" i="6"/>
  <c r="N125" i="6"/>
  <c r="P124" i="6"/>
  <c r="O124" i="6"/>
  <c r="N124" i="6"/>
  <c r="P123" i="6"/>
  <c r="O123" i="6"/>
  <c r="N123" i="6"/>
  <c r="P122" i="6"/>
  <c r="O122" i="6"/>
  <c r="N122" i="6"/>
  <c r="P121" i="6"/>
  <c r="O121" i="6"/>
  <c r="N121" i="6"/>
  <c r="P120" i="6"/>
  <c r="O120" i="6"/>
  <c r="N120" i="6"/>
  <c r="P119" i="6"/>
  <c r="O119" i="6"/>
  <c r="N119" i="6"/>
  <c r="P118" i="6"/>
  <c r="O118" i="6"/>
  <c r="N118" i="6"/>
  <c r="P117" i="6"/>
  <c r="O117" i="6"/>
  <c r="N117" i="6"/>
  <c r="P116" i="6"/>
  <c r="O116" i="6"/>
  <c r="N116" i="6"/>
  <c r="P115" i="6"/>
  <c r="O115" i="6"/>
  <c r="N115" i="6"/>
  <c r="P114" i="6"/>
  <c r="O114" i="6"/>
  <c r="N114" i="6"/>
  <c r="P113" i="6"/>
  <c r="O113" i="6"/>
  <c r="N113" i="6"/>
  <c r="P112" i="6"/>
  <c r="O112" i="6"/>
  <c r="N112" i="6"/>
  <c r="P111" i="6"/>
  <c r="O111" i="6"/>
  <c r="N111" i="6"/>
  <c r="P110" i="6"/>
  <c r="O110" i="6"/>
  <c r="N110" i="6"/>
  <c r="P109" i="6"/>
  <c r="O109" i="6"/>
  <c r="N109" i="6"/>
  <c r="P108" i="6"/>
  <c r="O108" i="6"/>
  <c r="N108" i="6"/>
  <c r="P107" i="6"/>
  <c r="O107" i="6"/>
  <c r="N107" i="6"/>
  <c r="P106" i="6"/>
  <c r="O106" i="6"/>
  <c r="N106" i="6"/>
  <c r="P105" i="6"/>
  <c r="O105" i="6"/>
  <c r="N105" i="6"/>
  <c r="P104" i="6"/>
  <c r="O104" i="6"/>
  <c r="N104" i="6"/>
  <c r="P103" i="6"/>
  <c r="O103" i="6"/>
  <c r="N103" i="6"/>
  <c r="P102" i="6"/>
  <c r="O102" i="6"/>
  <c r="N102" i="6"/>
  <c r="P101" i="6"/>
  <c r="O101" i="6"/>
  <c r="N101" i="6"/>
  <c r="P100" i="6"/>
  <c r="O100" i="6"/>
  <c r="N100" i="6"/>
  <c r="P99" i="6"/>
  <c r="O99" i="6"/>
  <c r="N99" i="6"/>
  <c r="P98" i="6"/>
  <c r="O98" i="6"/>
  <c r="N98" i="6"/>
  <c r="P97" i="6"/>
  <c r="O97" i="6"/>
  <c r="N97" i="6"/>
  <c r="P96" i="6"/>
  <c r="O96" i="6"/>
  <c r="N96" i="6"/>
  <c r="P95" i="6"/>
  <c r="O95" i="6"/>
  <c r="N95" i="6"/>
  <c r="P94" i="6"/>
  <c r="O94" i="6"/>
  <c r="N94" i="6"/>
  <c r="P93" i="6"/>
  <c r="O93" i="6"/>
  <c r="N93" i="6"/>
  <c r="P92" i="6"/>
  <c r="O92" i="6"/>
  <c r="N92" i="6"/>
  <c r="P91" i="6"/>
  <c r="O91" i="6"/>
  <c r="N91" i="6"/>
  <c r="P90" i="6"/>
  <c r="O90" i="6"/>
  <c r="N90" i="6"/>
  <c r="P89" i="6"/>
  <c r="O89" i="6"/>
  <c r="N89" i="6"/>
  <c r="P88" i="6"/>
  <c r="O88" i="6"/>
  <c r="N88" i="6"/>
  <c r="P87" i="6"/>
  <c r="O87" i="6"/>
  <c r="N87" i="6"/>
  <c r="P86" i="6"/>
  <c r="O86" i="6"/>
  <c r="N86" i="6"/>
  <c r="P85" i="6"/>
  <c r="O85" i="6"/>
  <c r="N85" i="6"/>
  <c r="P84" i="6"/>
  <c r="O84" i="6"/>
  <c r="N84" i="6"/>
  <c r="P83" i="6"/>
  <c r="O83" i="6"/>
  <c r="N83" i="6"/>
  <c r="P82" i="6"/>
  <c r="O82" i="6"/>
  <c r="N82" i="6"/>
  <c r="P81" i="6"/>
  <c r="O81" i="6"/>
  <c r="N81" i="6"/>
  <c r="P80" i="6"/>
  <c r="O80" i="6"/>
  <c r="N80" i="6"/>
  <c r="P79" i="6"/>
  <c r="O79" i="6"/>
  <c r="N79" i="6"/>
  <c r="P78" i="6"/>
  <c r="O78" i="6"/>
  <c r="N78" i="6"/>
  <c r="P77" i="6"/>
  <c r="O77" i="6"/>
  <c r="N77" i="6"/>
  <c r="P76" i="6"/>
  <c r="O76" i="6"/>
  <c r="N76" i="6"/>
  <c r="P75" i="6"/>
  <c r="O75" i="6"/>
  <c r="N75" i="6"/>
  <c r="P74" i="6"/>
  <c r="O74" i="6"/>
  <c r="N74" i="6"/>
  <c r="P73" i="6"/>
  <c r="O73" i="6"/>
  <c r="N73" i="6"/>
  <c r="P72" i="6"/>
  <c r="O72" i="6"/>
  <c r="N72" i="6"/>
  <c r="P71" i="6"/>
  <c r="O71" i="6"/>
  <c r="N71" i="6"/>
  <c r="P70" i="6"/>
  <c r="O70" i="6"/>
  <c r="N70" i="6"/>
  <c r="P69" i="6"/>
  <c r="O69" i="6"/>
  <c r="N69" i="6"/>
  <c r="P68" i="6"/>
  <c r="O68" i="6"/>
  <c r="N68" i="6"/>
  <c r="P67" i="6"/>
  <c r="O67" i="6"/>
  <c r="N67" i="6"/>
  <c r="P66" i="6"/>
  <c r="O66" i="6"/>
  <c r="N66" i="6"/>
  <c r="P65" i="6"/>
  <c r="O65" i="6"/>
  <c r="N65" i="6"/>
  <c r="P64" i="6"/>
  <c r="O64" i="6"/>
  <c r="N64" i="6"/>
  <c r="P63" i="6"/>
  <c r="O63" i="6"/>
  <c r="N63" i="6"/>
  <c r="P62" i="6"/>
  <c r="O62" i="6"/>
  <c r="N62" i="6"/>
  <c r="P61" i="6"/>
  <c r="O61" i="6"/>
  <c r="N61" i="6"/>
  <c r="P60" i="6"/>
  <c r="O60" i="6"/>
  <c r="N60" i="6"/>
  <c r="P59" i="6"/>
  <c r="O59" i="6"/>
  <c r="N59" i="6"/>
  <c r="P58" i="6"/>
  <c r="O58" i="6"/>
  <c r="N58" i="6"/>
  <c r="P57" i="6"/>
  <c r="O57" i="6"/>
  <c r="N57" i="6"/>
  <c r="P56" i="6"/>
  <c r="O56" i="6"/>
  <c r="N56" i="6"/>
  <c r="P55" i="6"/>
  <c r="O55" i="6"/>
  <c r="N55" i="6"/>
  <c r="P54" i="6"/>
  <c r="O54" i="6"/>
  <c r="N54" i="6"/>
  <c r="P53" i="6"/>
  <c r="O53" i="6"/>
  <c r="N53" i="6"/>
  <c r="P52" i="6"/>
  <c r="O52" i="6"/>
  <c r="N52" i="6"/>
  <c r="P51" i="6"/>
  <c r="O51" i="6"/>
  <c r="N51" i="6"/>
  <c r="P50" i="6"/>
  <c r="O50" i="6"/>
  <c r="N50" i="6"/>
  <c r="P49" i="6"/>
  <c r="O49" i="6"/>
  <c r="N49" i="6"/>
  <c r="P48" i="6"/>
  <c r="O48" i="6"/>
  <c r="N48" i="6"/>
  <c r="P47" i="6"/>
  <c r="O47" i="6"/>
  <c r="N47" i="6"/>
  <c r="P46" i="6"/>
  <c r="O46" i="6"/>
  <c r="N46" i="6"/>
  <c r="P45" i="6"/>
  <c r="O45" i="6"/>
  <c r="N45" i="6"/>
  <c r="P44" i="6"/>
  <c r="O44" i="6"/>
  <c r="N44" i="6"/>
  <c r="P43" i="6"/>
  <c r="O43" i="6"/>
  <c r="N43" i="6"/>
  <c r="P42" i="6"/>
  <c r="O42" i="6"/>
  <c r="N42" i="6"/>
  <c r="P41" i="6"/>
  <c r="O41" i="6"/>
  <c r="N41" i="6"/>
  <c r="P40" i="6"/>
  <c r="O40" i="6"/>
  <c r="N40" i="6"/>
  <c r="P39" i="6"/>
  <c r="O39" i="6"/>
  <c r="N39" i="6"/>
  <c r="P38" i="6"/>
  <c r="O38" i="6"/>
  <c r="N38" i="6"/>
  <c r="P37" i="6"/>
  <c r="O37" i="6"/>
  <c r="N37" i="6"/>
  <c r="P36" i="6"/>
  <c r="O36" i="6"/>
  <c r="N36" i="6"/>
  <c r="P35" i="6"/>
  <c r="O35" i="6"/>
  <c r="N35" i="6"/>
  <c r="P34" i="6"/>
  <c r="O34" i="6"/>
  <c r="N34" i="6"/>
  <c r="P33" i="6"/>
  <c r="O33" i="6"/>
  <c r="N33" i="6"/>
  <c r="P32" i="6"/>
  <c r="O32" i="6"/>
  <c r="N32" i="6"/>
  <c r="P31" i="6"/>
  <c r="O31" i="6"/>
  <c r="N31" i="6"/>
  <c r="P30" i="6"/>
  <c r="O30" i="6"/>
  <c r="N30" i="6"/>
  <c r="P29" i="6"/>
  <c r="O29" i="6"/>
  <c r="N29" i="6"/>
  <c r="P28" i="6"/>
  <c r="O28" i="6"/>
  <c r="N28" i="6"/>
  <c r="P27" i="6"/>
  <c r="O27" i="6"/>
  <c r="N27" i="6"/>
  <c r="P26" i="6"/>
  <c r="O26" i="6"/>
  <c r="N26" i="6"/>
  <c r="P25" i="6"/>
  <c r="O25" i="6"/>
  <c r="N25" i="6"/>
  <c r="P24" i="6"/>
  <c r="O24" i="6"/>
  <c r="N24" i="6"/>
  <c r="P23" i="6"/>
  <c r="O23" i="6"/>
  <c r="N23" i="6"/>
  <c r="P22" i="6"/>
  <c r="O22" i="6"/>
  <c r="N22" i="6"/>
  <c r="P21" i="6"/>
  <c r="O21" i="6"/>
  <c r="N21" i="6"/>
  <c r="P20" i="6"/>
  <c r="O20" i="6"/>
  <c r="N20" i="6"/>
  <c r="P19" i="6"/>
  <c r="O19" i="6"/>
  <c r="N19" i="6"/>
  <c r="P18" i="6"/>
  <c r="O18" i="6"/>
  <c r="N18" i="6"/>
  <c r="P17" i="6"/>
  <c r="O17" i="6"/>
  <c r="N17" i="6"/>
  <c r="P16" i="6"/>
  <c r="O16" i="6"/>
  <c r="N16" i="6"/>
  <c r="P15" i="6"/>
  <c r="O15" i="6"/>
  <c r="N15" i="6"/>
  <c r="P14" i="6"/>
  <c r="O14" i="6"/>
  <c r="N14" i="6"/>
  <c r="P13" i="6"/>
  <c r="O13" i="6"/>
  <c r="N13" i="6"/>
  <c r="P12" i="6"/>
  <c r="O12" i="6"/>
  <c r="N12" i="6"/>
  <c r="P11" i="6"/>
  <c r="O11" i="6"/>
  <c r="N11" i="6"/>
  <c r="P10" i="6"/>
  <c r="O10" i="6"/>
  <c r="N10" i="6"/>
  <c r="P9" i="6"/>
  <c r="O9" i="6"/>
  <c r="N9" i="6"/>
  <c r="P8" i="6"/>
  <c r="O8" i="6"/>
  <c r="N8" i="6"/>
  <c r="P7" i="6"/>
  <c r="O7" i="6"/>
  <c r="N7" i="6"/>
  <c r="P6" i="6"/>
  <c r="O6" i="6"/>
  <c r="N6" i="6"/>
  <c r="P5" i="6"/>
  <c r="O5" i="6"/>
  <c r="N5" i="6"/>
  <c r="P4" i="6"/>
  <c r="O4" i="6"/>
  <c r="N4" i="6"/>
  <c r="P3" i="6"/>
  <c r="O3" i="6"/>
  <c r="N3" i="6"/>
  <c r="P2" i="6"/>
  <c r="O2" i="6"/>
  <c r="N2" i="6"/>
  <c r="M219" i="6"/>
  <c r="L219" i="6"/>
  <c r="K219" i="6"/>
  <c r="M218" i="6"/>
  <c r="L218" i="6"/>
  <c r="K218" i="6"/>
  <c r="M217" i="6"/>
  <c r="L217" i="6"/>
  <c r="K217" i="6"/>
  <c r="M216" i="6"/>
  <c r="L216" i="6"/>
  <c r="K216" i="6"/>
  <c r="M215" i="6"/>
  <c r="L215" i="6"/>
  <c r="K215" i="6"/>
  <c r="M214" i="6"/>
  <c r="L214" i="6"/>
  <c r="K214" i="6"/>
  <c r="M213" i="6"/>
  <c r="L213" i="6"/>
  <c r="K213" i="6"/>
  <c r="M212" i="6"/>
  <c r="L212" i="6"/>
  <c r="K212" i="6"/>
  <c r="M211" i="6"/>
  <c r="L211" i="6"/>
  <c r="K211" i="6"/>
  <c r="M210" i="6"/>
  <c r="L210" i="6"/>
  <c r="K210" i="6"/>
  <c r="M209" i="6"/>
  <c r="L209" i="6"/>
  <c r="K209" i="6"/>
  <c r="M208" i="6"/>
  <c r="L208" i="6"/>
  <c r="K208" i="6"/>
  <c r="M207" i="6"/>
  <c r="L207" i="6"/>
  <c r="K207" i="6"/>
  <c r="M206" i="6"/>
  <c r="L206" i="6"/>
  <c r="K206" i="6"/>
  <c r="M205" i="6"/>
  <c r="L205" i="6"/>
  <c r="K205" i="6"/>
  <c r="M204" i="6"/>
  <c r="L204" i="6"/>
  <c r="K204" i="6"/>
  <c r="M203" i="6"/>
  <c r="L203" i="6"/>
  <c r="K203" i="6"/>
  <c r="M202" i="6"/>
  <c r="L202" i="6"/>
  <c r="K202" i="6"/>
  <c r="M201" i="6"/>
  <c r="L201" i="6"/>
  <c r="K201" i="6"/>
  <c r="M200" i="6"/>
  <c r="L200" i="6"/>
  <c r="K200" i="6"/>
  <c r="M199" i="6"/>
  <c r="L199" i="6"/>
  <c r="K199" i="6"/>
  <c r="M198" i="6"/>
  <c r="L198" i="6"/>
  <c r="K198" i="6"/>
  <c r="M197" i="6"/>
  <c r="L197" i="6"/>
  <c r="K197" i="6"/>
  <c r="M196" i="6"/>
  <c r="L196" i="6"/>
  <c r="K196" i="6"/>
  <c r="M195" i="6"/>
  <c r="L195" i="6"/>
  <c r="K195" i="6"/>
  <c r="M194" i="6"/>
  <c r="L194" i="6"/>
  <c r="K194" i="6"/>
  <c r="M193" i="6"/>
  <c r="L193" i="6"/>
  <c r="K193" i="6"/>
  <c r="M192" i="6"/>
  <c r="L192" i="6"/>
  <c r="K192" i="6"/>
  <c r="M191" i="6"/>
  <c r="L191" i="6"/>
  <c r="K191" i="6"/>
  <c r="M190" i="6"/>
  <c r="L190" i="6"/>
  <c r="K190" i="6"/>
  <c r="M189" i="6"/>
  <c r="L189" i="6"/>
  <c r="K189" i="6"/>
  <c r="M188" i="6"/>
  <c r="L188" i="6"/>
  <c r="K188" i="6"/>
  <c r="M187" i="6"/>
  <c r="L187" i="6"/>
  <c r="K187" i="6"/>
  <c r="M186" i="6"/>
  <c r="L186" i="6"/>
  <c r="K186" i="6"/>
  <c r="M185" i="6"/>
  <c r="L185" i="6"/>
  <c r="K185" i="6"/>
  <c r="M184" i="6"/>
  <c r="L184" i="6"/>
  <c r="K184" i="6"/>
  <c r="M183" i="6"/>
  <c r="L183" i="6"/>
  <c r="K183" i="6"/>
  <c r="M182" i="6"/>
  <c r="L182" i="6"/>
  <c r="K182" i="6"/>
  <c r="M181" i="6"/>
  <c r="L181" i="6"/>
  <c r="K181" i="6"/>
  <c r="M180" i="6"/>
  <c r="L180" i="6"/>
  <c r="K180" i="6"/>
  <c r="M179" i="6"/>
  <c r="L179" i="6"/>
  <c r="K179" i="6"/>
  <c r="M178" i="6"/>
  <c r="L178" i="6"/>
  <c r="K178" i="6"/>
  <c r="M177" i="6"/>
  <c r="L177" i="6"/>
  <c r="K177" i="6"/>
  <c r="M176" i="6"/>
  <c r="L176" i="6"/>
  <c r="K176" i="6"/>
  <c r="M175" i="6"/>
  <c r="L175" i="6"/>
  <c r="K175" i="6"/>
  <c r="M174" i="6"/>
  <c r="L174" i="6"/>
  <c r="K174" i="6"/>
  <c r="M173" i="6"/>
  <c r="L173" i="6"/>
  <c r="K173" i="6"/>
  <c r="M172" i="6"/>
  <c r="L172" i="6"/>
  <c r="K172" i="6"/>
  <c r="M171" i="6"/>
  <c r="L171" i="6"/>
  <c r="K171" i="6"/>
  <c r="M170" i="6"/>
  <c r="L170" i="6"/>
  <c r="K170" i="6"/>
  <c r="M169" i="6"/>
  <c r="L169" i="6"/>
  <c r="K169" i="6"/>
  <c r="M168" i="6"/>
  <c r="L168" i="6"/>
  <c r="K168" i="6"/>
  <c r="M167" i="6"/>
  <c r="L167" i="6"/>
  <c r="K167" i="6"/>
  <c r="M166" i="6"/>
  <c r="L166" i="6"/>
  <c r="K166" i="6"/>
  <c r="M165" i="6"/>
  <c r="L165" i="6"/>
  <c r="K165" i="6"/>
  <c r="M164" i="6"/>
  <c r="L164" i="6"/>
  <c r="K164" i="6"/>
  <c r="M163" i="6"/>
  <c r="L163" i="6"/>
  <c r="K163" i="6"/>
  <c r="M162" i="6"/>
  <c r="L162" i="6"/>
  <c r="K162" i="6"/>
  <c r="M161" i="6"/>
  <c r="L161" i="6"/>
  <c r="K161" i="6"/>
  <c r="M160" i="6"/>
  <c r="L160" i="6"/>
  <c r="K160" i="6"/>
  <c r="M159" i="6"/>
  <c r="L159" i="6"/>
  <c r="K159" i="6"/>
  <c r="M158" i="6"/>
  <c r="L158" i="6"/>
  <c r="K158" i="6"/>
  <c r="M157" i="6"/>
  <c r="L157" i="6"/>
  <c r="K157" i="6"/>
  <c r="M156" i="6"/>
  <c r="L156" i="6"/>
  <c r="K156" i="6"/>
  <c r="M155" i="6"/>
  <c r="L155" i="6"/>
  <c r="K155" i="6"/>
  <c r="M154" i="6"/>
  <c r="L154" i="6"/>
  <c r="K154" i="6"/>
  <c r="M153" i="6"/>
  <c r="L153" i="6"/>
  <c r="K153" i="6"/>
  <c r="M152" i="6"/>
  <c r="L152" i="6"/>
  <c r="K152" i="6"/>
  <c r="M151" i="6"/>
  <c r="L151" i="6"/>
  <c r="K151" i="6"/>
  <c r="M150" i="6"/>
  <c r="L150" i="6"/>
  <c r="K150" i="6"/>
  <c r="M149" i="6"/>
  <c r="L149" i="6"/>
  <c r="K149" i="6"/>
  <c r="M148" i="6"/>
  <c r="L148" i="6"/>
  <c r="K148" i="6"/>
  <c r="M147" i="6"/>
  <c r="L147" i="6"/>
  <c r="K147" i="6"/>
  <c r="M146" i="6"/>
  <c r="L146" i="6"/>
  <c r="K146" i="6"/>
  <c r="M145" i="6"/>
  <c r="L145" i="6"/>
  <c r="K145" i="6"/>
  <c r="M144" i="6"/>
  <c r="L144" i="6"/>
  <c r="K144" i="6"/>
  <c r="M143" i="6"/>
  <c r="L143" i="6"/>
  <c r="K143" i="6"/>
  <c r="M142" i="6"/>
  <c r="L142" i="6"/>
  <c r="K142" i="6"/>
  <c r="M141" i="6"/>
  <c r="L141" i="6"/>
  <c r="K141" i="6"/>
  <c r="M140" i="6"/>
  <c r="L140" i="6"/>
  <c r="K140" i="6"/>
  <c r="M139" i="6"/>
  <c r="L139" i="6"/>
  <c r="K139" i="6"/>
  <c r="M138" i="6"/>
  <c r="L138" i="6"/>
  <c r="K138" i="6"/>
  <c r="M137" i="6"/>
  <c r="L137" i="6"/>
  <c r="K137" i="6"/>
  <c r="M136" i="6"/>
  <c r="L136" i="6"/>
  <c r="K136" i="6"/>
  <c r="M135" i="6"/>
  <c r="L135" i="6"/>
  <c r="K135" i="6"/>
  <c r="M134" i="6"/>
  <c r="L134" i="6"/>
  <c r="K134" i="6"/>
  <c r="M133" i="6"/>
  <c r="L133" i="6"/>
  <c r="K133" i="6"/>
  <c r="M132" i="6"/>
  <c r="L132" i="6"/>
  <c r="K132" i="6"/>
  <c r="M131" i="6"/>
  <c r="L131" i="6"/>
  <c r="K131" i="6"/>
  <c r="M130" i="6"/>
  <c r="L130" i="6"/>
  <c r="K130" i="6"/>
  <c r="M129" i="6"/>
  <c r="L129" i="6"/>
  <c r="K129" i="6"/>
  <c r="M128" i="6"/>
  <c r="L128" i="6"/>
  <c r="K128" i="6"/>
  <c r="M127" i="6"/>
  <c r="L127" i="6"/>
  <c r="K127" i="6"/>
  <c r="M126" i="6"/>
  <c r="L126" i="6"/>
  <c r="K126" i="6"/>
  <c r="M125" i="6"/>
  <c r="L125" i="6"/>
  <c r="K125" i="6"/>
  <c r="M124" i="6"/>
  <c r="L124" i="6"/>
  <c r="K124" i="6"/>
  <c r="M123" i="6"/>
  <c r="L123" i="6"/>
  <c r="K123" i="6"/>
  <c r="M122" i="6"/>
  <c r="L122" i="6"/>
  <c r="K122" i="6"/>
  <c r="M121" i="6"/>
  <c r="L121" i="6"/>
  <c r="K121" i="6"/>
  <c r="M120" i="6"/>
  <c r="L120" i="6"/>
  <c r="K120" i="6"/>
  <c r="M119" i="6"/>
  <c r="L119" i="6"/>
  <c r="K119" i="6"/>
  <c r="M118" i="6"/>
  <c r="L118" i="6"/>
  <c r="K118" i="6"/>
  <c r="M117" i="6"/>
  <c r="L117" i="6"/>
  <c r="K117" i="6"/>
  <c r="M116" i="6"/>
  <c r="L116" i="6"/>
  <c r="K116" i="6"/>
  <c r="M115" i="6"/>
  <c r="L115" i="6"/>
  <c r="K115" i="6"/>
  <c r="M114" i="6"/>
  <c r="L114" i="6"/>
  <c r="K114" i="6"/>
  <c r="M113" i="6"/>
  <c r="L113" i="6"/>
  <c r="K113" i="6"/>
  <c r="M112" i="6"/>
  <c r="L112" i="6"/>
  <c r="K112" i="6"/>
  <c r="M111" i="6"/>
  <c r="L111" i="6"/>
  <c r="K111" i="6"/>
  <c r="M110" i="6"/>
  <c r="L110" i="6"/>
  <c r="K110" i="6"/>
  <c r="M109" i="6"/>
  <c r="L109" i="6"/>
  <c r="K109" i="6"/>
  <c r="M108" i="6"/>
  <c r="L108" i="6"/>
  <c r="K108" i="6"/>
  <c r="M107" i="6"/>
  <c r="L107" i="6"/>
  <c r="K107" i="6"/>
  <c r="M106" i="6"/>
  <c r="L106" i="6"/>
  <c r="K106" i="6"/>
  <c r="M105" i="6"/>
  <c r="L105" i="6"/>
  <c r="K105" i="6"/>
  <c r="M104" i="6"/>
  <c r="L104" i="6"/>
  <c r="K104" i="6"/>
  <c r="M103" i="6"/>
  <c r="L103" i="6"/>
  <c r="K103" i="6"/>
  <c r="M102" i="6"/>
  <c r="L102" i="6"/>
  <c r="K102" i="6"/>
  <c r="M101" i="6"/>
  <c r="L101" i="6"/>
  <c r="K101" i="6"/>
  <c r="M100" i="6"/>
  <c r="L100" i="6"/>
  <c r="K100" i="6"/>
  <c r="M99" i="6"/>
  <c r="L99" i="6"/>
  <c r="K99" i="6"/>
  <c r="M98" i="6"/>
  <c r="L98" i="6"/>
  <c r="K98" i="6"/>
  <c r="M97" i="6"/>
  <c r="L97" i="6"/>
  <c r="K97" i="6"/>
  <c r="M96" i="6"/>
  <c r="L96" i="6"/>
  <c r="K96" i="6"/>
  <c r="M95" i="6"/>
  <c r="L95" i="6"/>
  <c r="K95" i="6"/>
  <c r="M94" i="6"/>
  <c r="L94" i="6"/>
  <c r="K94" i="6"/>
  <c r="M93" i="6"/>
  <c r="L93" i="6"/>
  <c r="K93" i="6"/>
  <c r="M92" i="6"/>
  <c r="L92" i="6"/>
  <c r="K92" i="6"/>
  <c r="M91" i="6"/>
  <c r="L91" i="6"/>
  <c r="K91" i="6"/>
  <c r="M90" i="6"/>
  <c r="L90" i="6"/>
  <c r="K90" i="6"/>
  <c r="M89" i="6"/>
  <c r="L89" i="6"/>
  <c r="K89" i="6"/>
  <c r="M88" i="6"/>
  <c r="L88" i="6"/>
  <c r="K88" i="6"/>
  <c r="M87" i="6"/>
  <c r="L87" i="6"/>
  <c r="K87" i="6"/>
  <c r="M86" i="6"/>
  <c r="L86" i="6"/>
  <c r="K86" i="6"/>
  <c r="M85" i="6"/>
  <c r="L85" i="6"/>
  <c r="K85" i="6"/>
  <c r="M84" i="6"/>
  <c r="L84" i="6"/>
  <c r="K84" i="6"/>
  <c r="M83" i="6"/>
  <c r="L83" i="6"/>
  <c r="K83" i="6"/>
  <c r="M82" i="6"/>
  <c r="L82" i="6"/>
  <c r="K82" i="6"/>
  <c r="M81" i="6"/>
  <c r="L81" i="6"/>
  <c r="K81" i="6"/>
  <c r="M80" i="6"/>
  <c r="L80" i="6"/>
  <c r="K80" i="6"/>
  <c r="M79" i="6"/>
  <c r="L79" i="6"/>
  <c r="K79" i="6"/>
  <c r="M78" i="6"/>
  <c r="L78" i="6"/>
  <c r="K78" i="6"/>
  <c r="M77" i="6"/>
  <c r="L77" i="6"/>
  <c r="K77" i="6"/>
  <c r="M76" i="6"/>
  <c r="L76" i="6"/>
  <c r="K76" i="6"/>
  <c r="M75" i="6"/>
  <c r="L75" i="6"/>
  <c r="K75" i="6"/>
  <c r="M74" i="6"/>
  <c r="L74" i="6"/>
  <c r="K74" i="6"/>
  <c r="M73" i="6"/>
  <c r="L73" i="6"/>
  <c r="K73" i="6"/>
  <c r="M72" i="6"/>
  <c r="L72" i="6"/>
  <c r="K72" i="6"/>
  <c r="M71" i="6"/>
  <c r="L71" i="6"/>
  <c r="K71" i="6"/>
  <c r="M70" i="6"/>
  <c r="L70" i="6"/>
  <c r="K70" i="6"/>
  <c r="M69" i="6"/>
  <c r="L69" i="6"/>
  <c r="K69" i="6"/>
  <c r="M68" i="6"/>
  <c r="L68" i="6"/>
  <c r="K68" i="6"/>
  <c r="M67" i="6"/>
  <c r="L67" i="6"/>
  <c r="K67" i="6"/>
  <c r="M66" i="6"/>
  <c r="L66" i="6"/>
  <c r="K66" i="6"/>
  <c r="M65" i="6"/>
  <c r="L65" i="6"/>
  <c r="K65" i="6"/>
  <c r="M64" i="6"/>
  <c r="L64" i="6"/>
  <c r="K64" i="6"/>
  <c r="M63" i="6"/>
  <c r="L63" i="6"/>
  <c r="K63" i="6"/>
  <c r="M62" i="6"/>
  <c r="L62" i="6"/>
  <c r="K62" i="6"/>
  <c r="M61" i="6"/>
  <c r="L61" i="6"/>
  <c r="K61" i="6"/>
  <c r="M60" i="6"/>
  <c r="L60" i="6"/>
  <c r="K60" i="6"/>
  <c r="M59" i="6"/>
  <c r="L59" i="6"/>
  <c r="K59" i="6"/>
  <c r="M58" i="6"/>
  <c r="L58" i="6"/>
  <c r="K58" i="6"/>
  <c r="M57" i="6"/>
  <c r="L57" i="6"/>
  <c r="K57" i="6"/>
  <c r="M56" i="6"/>
  <c r="L56" i="6"/>
  <c r="K56" i="6"/>
  <c r="M55" i="6"/>
  <c r="L55" i="6"/>
  <c r="K55" i="6"/>
  <c r="M54" i="6"/>
  <c r="L54" i="6"/>
  <c r="K54" i="6"/>
  <c r="M53" i="6"/>
  <c r="L53" i="6"/>
  <c r="K53" i="6"/>
  <c r="M52" i="6"/>
  <c r="L52" i="6"/>
  <c r="K52" i="6"/>
  <c r="M51" i="6"/>
  <c r="L51" i="6"/>
  <c r="K51" i="6"/>
  <c r="M50" i="6"/>
  <c r="L50" i="6"/>
  <c r="K50" i="6"/>
  <c r="M49" i="6"/>
  <c r="L49" i="6"/>
  <c r="K49" i="6"/>
  <c r="M48" i="6"/>
  <c r="L48" i="6"/>
  <c r="K48" i="6"/>
  <c r="M47" i="6"/>
  <c r="L47" i="6"/>
  <c r="K47" i="6"/>
  <c r="M46" i="6"/>
  <c r="L46" i="6"/>
  <c r="K46" i="6"/>
  <c r="M45" i="6"/>
  <c r="L45" i="6"/>
  <c r="K45" i="6"/>
  <c r="M44" i="6"/>
  <c r="L44" i="6"/>
  <c r="K44" i="6"/>
  <c r="M43" i="6"/>
  <c r="L43" i="6"/>
  <c r="K43" i="6"/>
  <c r="M42" i="6"/>
  <c r="L42" i="6"/>
  <c r="K42" i="6"/>
  <c r="M41" i="6"/>
  <c r="L41" i="6"/>
  <c r="K41" i="6"/>
  <c r="M40" i="6"/>
  <c r="L40" i="6"/>
  <c r="K40" i="6"/>
  <c r="M39" i="6"/>
  <c r="L39" i="6"/>
  <c r="K39" i="6"/>
  <c r="M38" i="6"/>
  <c r="L38" i="6"/>
  <c r="K38" i="6"/>
  <c r="M37" i="6"/>
  <c r="L37" i="6"/>
  <c r="K37" i="6"/>
  <c r="M36" i="6"/>
  <c r="L36" i="6"/>
  <c r="K36" i="6"/>
  <c r="M35" i="6"/>
  <c r="L35" i="6"/>
  <c r="K35" i="6"/>
  <c r="M34" i="6"/>
  <c r="L34" i="6"/>
  <c r="K34" i="6"/>
  <c r="M33" i="6"/>
  <c r="L33" i="6"/>
  <c r="K33" i="6"/>
  <c r="M32" i="6"/>
  <c r="L32" i="6"/>
  <c r="K32" i="6"/>
  <c r="M31" i="6"/>
  <c r="L31" i="6"/>
  <c r="K31" i="6"/>
  <c r="M30" i="6"/>
  <c r="L30" i="6"/>
  <c r="K30" i="6"/>
  <c r="M29" i="6"/>
  <c r="L29" i="6"/>
  <c r="K29" i="6"/>
  <c r="M28" i="6"/>
  <c r="L28" i="6"/>
  <c r="K28" i="6"/>
  <c r="M27" i="6"/>
  <c r="L27" i="6"/>
  <c r="K27" i="6"/>
  <c r="M26" i="6"/>
  <c r="L26" i="6"/>
  <c r="K26" i="6"/>
  <c r="M25" i="6"/>
  <c r="L25" i="6"/>
  <c r="K25" i="6"/>
  <c r="M24" i="6"/>
  <c r="L24" i="6"/>
  <c r="K24" i="6"/>
  <c r="M23" i="6"/>
  <c r="L23" i="6"/>
  <c r="K23" i="6"/>
  <c r="M22" i="6"/>
  <c r="L22" i="6"/>
  <c r="K22" i="6"/>
  <c r="M21" i="6"/>
  <c r="L21" i="6"/>
  <c r="K21" i="6"/>
  <c r="M20" i="6"/>
  <c r="L20" i="6"/>
  <c r="K20" i="6"/>
  <c r="M19" i="6"/>
  <c r="L19" i="6"/>
  <c r="K19" i="6"/>
  <c r="M18" i="6"/>
  <c r="L18" i="6"/>
  <c r="K18" i="6"/>
  <c r="M17" i="6"/>
  <c r="L17" i="6"/>
  <c r="K17" i="6"/>
  <c r="M16" i="6"/>
  <c r="L16" i="6"/>
  <c r="K16" i="6"/>
  <c r="M15" i="6"/>
  <c r="L15" i="6"/>
  <c r="K15" i="6"/>
  <c r="M14" i="6"/>
  <c r="L14" i="6"/>
  <c r="K14" i="6"/>
  <c r="M13" i="6"/>
  <c r="L13" i="6"/>
  <c r="K13" i="6"/>
  <c r="M12" i="6"/>
  <c r="L12" i="6"/>
  <c r="K12" i="6"/>
  <c r="M11" i="6"/>
  <c r="L11" i="6"/>
  <c r="K11" i="6"/>
  <c r="M10" i="6"/>
  <c r="L10" i="6"/>
  <c r="K10" i="6"/>
  <c r="M9" i="6"/>
  <c r="L9" i="6"/>
  <c r="K9" i="6"/>
  <c r="M8" i="6"/>
  <c r="L8" i="6"/>
  <c r="K8" i="6"/>
  <c r="M7" i="6"/>
  <c r="L7" i="6"/>
  <c r="K7" i="6"/>
  <c r="M6" i="6"/>
  <c r="L6" i="6"/>
  <c r="K6" i="6"/>
  <c r="M5" i="6"/>
  <c r="L5" i="6"/>
  <c r="K5" i="6"/>
  <c r="M4" i="6"/>
  <c r="L4" i="6"/>
  <c r="K4" i="6"/>
  <c r="M3" i="6"/>
  <c r="L3" i="6"/>
  <c r="K3" i="6"/>
  <c r="M2" i="6"/>
  <c r="L2" i="6"/>
  <c r="K2"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3" i="6"/>
  <c r="J2" i="6"/>
  <c r="J579" i="27" l="1"/>
  <c r="J578" i="27"/>
  <c r="J577" i="27"/>
  <c r="J576" i="27"/>
  <c r="J575" i="27"/>
  <c r="J574" i="27"/>
  <c r="J573" i="27"/>
  <c r="J572" i="27"/>
  <c r="J571" i="27"/>
  <c r="J570" i="27"/>
  <c r="J569" i="27"/>
  <c r="J568" i="27"/>
  <c r="J567" i="27"/>
  <c r="J566" i="27"/>
  <c r="J565" i="27"/>
  <c r="J564" i="27"/>
  <c r="J563" i="27"/>
  <c r="J562" i="27"/>
  <c r="J561" i="27"/>
  <c r="J560" i="27"/>
  <c r="J559" i="27"/>
  <c r="J558" i="27"/>
  <c r="J557" i="27"/>
  <c r="J556" i="27"/>
  <c r="J555" i="27"/>
  <c r="J554" i="27"/>
  <c r="J553" i="27"/>
  <c r="J552" i="27"/>
  <c r="J551" i="27"/>
  <c r="J550" i="27"/>
  <c r="J549" i="27"/>
  <c r="J548" i="27"/>
  <c r="J547" i="27"/>
  <c r="J546" i="27"/>
  <c r="J545" i="27"/>
  <c r="J544" i="27"/>
  <c r="J543" i="27"/>
  <c r="J542" i="27"/>
  <c r="J541" i="27"/>
  <c r="J540" i="27"/>
  <c r="J539" i="27"/>
  <c r="J538" i="27"/>
  <c r="J537" i="27"/>
  <c r="J536" i="27"/>
  <c r="J535" i="27"/>
  <c r="J534" i="27"/>
  <c r="J533" i="27"/>
  <c r="J532" i="27"/>
  <c r="J531" i="27"/>
  <c r="J530" i="27"/>
  <c r="J529" i="27"/>
  <c r="J528" i="27"/>
  <c r="J527" i="27"/>
  <c r="J526" i="27"/>
  <c r="J525" i="27"/>
  <c r="J524" i="27"/>
  <c r="J523" i="27"/>
  <c r="J522" i="27"/>
  <c r="J521" i="27"/>
  <c r="J520" i="27"/>
  <c r="J519" i="27"/>
  <c r="J518" i="27"/>
  <c r="J517" i="27"/>
  <c r="J516" i="27"/>
  <c r="J515" i="27"/>
  <c r="J514" i="27"/>
  <c r="J513" i="27"/>
  <c r="J512" i="27"/>
  <c r="J511" i="27"/>
  <c r="J510" i="27"/>
  <c r="J509" i="27"/>
  <c r="J508" i="27"/>
  <c r="J507" i="27"/>
  <c r="J506" i="27"/>
  <c r="J505" i="27"/>
  <c r="J504" i="27"/>
  <c r="J503" i="27"/>
  <c r="J502" i="27"/>
  <c r="J501" i="27"/>
  <c r="J500" i="27"/>
  <c r="J499" i="27"/>
  <c r="J498" i="27"/>
  <c r="J497" i="27"/>
  <c r="J496" i="27"/>
  <c r="J495" i="27"/>
  <c r="J494" i="27"/>
  <c r="J493" i="27"/>
  <c r="J492" i="27"/>
  <c r="J491" i="27"/>
  <c r="J490" i="27"/>
  <c r="J489" i="27"/>
  <c r="J488" i="27"/>
  <c r="J487" i="27"/>
  <c r="J486" i="27"/>
  <c r="J485" i="27"/>
  <c r="J484" i="27"/>
  <c r="J483" i="27"/>
  <c r="J482" i="27"/>
  <c r="J481" i="27"/>
  <c r="J480" i="27"/>
  <c r="J479" i="27"/>
  <c r="J478" i="27"/>
  <c r="J477" i="27"/>
  <c r="J476" i="27"/>
  <c r="J475" i="27"/>
  <c r="J474" i="27"/>
  <c r="J473" i="27"/>
  <c r="J472" i="27"/>
  <c r="J471" i="27"/>
  <c r="J470" i="27"/>
  <c r="J469" i="27"/>
  <c r="J468" i="27"/>
  <c r="J467" i="27"/>
  <c r="J466" i="27"/>
  <c r="J465" i="27"/>
  <c r="J464" i="27"/>
  <c r="J463" i="27"/>
  <c r="J462" i="27"/>
  <c r="J461" i="27"/>
  <c r="J460" i="27"/>
  <c r="J459" i="27"/>
  <c r="J458" i="27"/>
  <c r="J457" i="27"/>
  <c r="J456" i="27"/>
  <c r="J455" i="27"/>
  <c r="J454" i="27"/>
  <c r="J453" i="27"/>
  <c r="J452" i="27"/>
  <c r="J451" i="27"/>
  <c r="J450" i="27"/>
  <c r="J449" i="27"/>
  <c r="J448" i="27"/>
  <c r="J447" i="27"/>
  <c r="J446" i="27"/>
  <c r="J445" i="27"/>
  <c r="J444" i="27"/>
  <c r="J443" i="27"/>
  <c r="J442" i="27"/>
  <c r="J441" i="27"/>
  <c r="J440" i="27"/>
  <c r="J439" i="27"/>
  <c r="J438" i="27"/>
  <c r="J437" i="27"/>
  <c r="J436" i="27"/>
  <c r="J435" i="27"/>
  <c r="J434" i="27"/>
  <c r="J433" i="27"/>
  <c r="J432" i="27"/>
  <c r="J431" i="27"/>
  <c r="J430" i="27"/>
  <c r="J429" i="27"/>
  <c r="J428" i="27"/>
  <c r="J427" i="27"/>
  <c r="J426" i="27"/>
  <c r="J425" i="27"/>
  <c r="J424" i="27"/>
  <c r="J423" i="27"/>
  <c r="J422" i="27"/>
  <c r="J421" i="27"/>
  <c r="J420" i="27"/>
  <c r="J419" i="27"/>
  <c r="J418" i="27"/>
  <c r="J417" i="27"/>
  <c r="J416" i="27"/>
  <c r="J415" i="27"/>
  <c r="J414" i="27"/>
  <c r="J413" i="27"/>
  <c r="J412" i="27"/>
  <c r="J411" i="27"/>
  <c r="J410" i="27"/>
  <c r="J409" i="27"/>
  <c r="J408" i="27"/>
  <c r="J407" i="27"/>
  <c r="J406" i="27"/>
  <c r="J405" i="27"/>
  <c r="J404" i="27"/>
  <c r="J403" i="27"/>
  <c r="J402" i="27"/>
  <c r="J401" i="27"/>
  <c r="J400" i="27"/>
  <c r="J399" i="27"/>
  <c r="J398" i="27"/>
  <c r="J397" i="27"/>
  <c r="J396" i="27"/>
  <c r="J395" i="27"/>
  <c r="J394" i="27"/>
  <c r="J393" i="27"/>
  <c r="J392" i="27"/>
  <c r="J391" i="27"/>
  <c r="J390" i="27"/>
  <c r="J389" i="27"/>
  <c r="J388" i="27"/>
  <c r="J387" i="27"/>
  <c r="J386" i="27"/>
  <c r="J385" i="27"/>
  <c r="J384" i="27"/>
  <c r="J383" i="27"/>
  <c r="J382" i="27"/>
  <c r="J381" i="27"/>
  <c r="J380" i="27"/>
  <c r="J379" i="27"/>
  <c r="J378" i="27"/>
  <c r="J377" i="27"/>
  <c r="J376" i="27"/>
  <c r="J375" i="27"/>
  <c r="J374" i="27"/>
  <c r="J373" i="27"/>
  <c r="J372" i="27"/>
  <c r="J371" i="27"/>
  <c r="J370" i="27"/>
  <c r="J369" i="27"/>
  <c r="J368" i="27"/>
  <c r="J367" i="27"/>
  <c r="J366" i="27"/>
  <c r="J365" i="27"/>
  <c r="J364" i="27"/>
  <c r="J363" i="27"/>
  <c r="J362" i="27"/>
  <c r="J361" i="27"/>
  <c r="J360" i="27"/>
  <c r="J359" i="27"/>
  <c r="J358" i="27"/>
  <c r="J357" i="27"/>
  <c r="J356" i="27"/>
  <c r="J355" i="27"/>
  <c r="J354" i="27"/>
  <c r="J353" i="27"/>
  <c r="J352" i="27"/>
  <c r="J351" i="27"/>
  <c r="J350" i="27"/>
  <c r="J349" i="27"/>
  <c r="J348" i="27"/>
  <c r="J347" i="27"/>
  <c r="J346" i="27"/>
  <c r="J345" i="27"/>
  <c r="J344" i="27"/>
  <c r="J343" i="27"/>
  <c r="J342" i="27"/>
  <c r="J341" i="27"/>
  <c r="J340" i="27"/>
  <c r="J339" i="27"/>
  <c r="J338" i="27"/>
  <c r="J337" i="27"/>
  <c r="J336" i="27"/>
  <c r="J335" i="27"/>
  <c r="J334" i="27"/>
  <c r="J333" i="27"/>
  <c r="J332" i="27"/>
  <c r="J331" i="27"/>
  <c r="J330" i="27"/>
  <c r="J329" i="27"/>
  <c r="J328" i="27"/>
  <c r="J327" i="27"/>
  <c r="J326" i="27"/>
  <c r="J325" i="27"/>
  <c r="J324" i="27"/>
  <c r="J323" i="27"/>
  <c r="J322" i="27"/>
  <c r="J321" i="27"/>
  <c r="J320" i="27"/>
  <c r="J319" i="27"/>
  <c r="J318" i="27"/>
  <c r="J317" i="27"/>
  <c r="J316" i="27"/>
  <c r="J315" i="27"/>
  <c r="J314" i="27"/>
  <c r="J313" i="27"/>
  <c r="J312" i="27"/>
  <c r="J311" i="27"/>
  <c r="J310" i="27"/>
  <c r="J309" i="27"/>
  <c r="J308" i="27"/>
  <c r="J307" i="27"/>
  <c r="J306" i="27"/>
  <c r="J305" i="27"/>
  <c r="J304" i="27"/>
  <c r="J303" i="27"/>
  <c r="J302" i="27"/>
  <c r="J301" i="27"/>
  <c r="J300" i="27"/>
  <c r="J299" i="27"/>
  <c r="J298" i="27"/>
  <c r="J297" i="27"/>
  <c r="J296" i="27"/>
  <c r="J295" i="27"/>
  <c r="J294" i="27"/>
  <c r="J293" i="27"/>
  <c r="J292" i="27"/>
  <c r="J291" i="27"/>
  <c r="J290" i="27"/>
  <c r="J289" i="27"/>
  <c r="J288" i="27"/>
  <c r="J287" i="27"/>
  <c r="J286" i="27"/>
  <c r="J285" i="27"/>
  <c r="J284" i="27"/>
  <c r="J283" i="27"/>
  <c r="J282" i="27"/>
  <c r="J281" i="27"/>
  <c r="J280" i="27"/>
  <c r="J279" i="27"/>
  <c r="J278" i="27"/>
  <c r="J277" i="27"/>
  <c r="J276" i="27"/>
  <c r="J275" i="27"/>
  <c r="J274" i="27"/>
  <c r="J273" i="27"/>
  <c r="J272" i="27"/>
  <c r="J271" i="27"/>
  <c r="J270" i="27"/>
  <c r="J269" i="27"/>
  <c r="J268" i="27"/>
  <c r="J267" i="27"/>
  <c r="J266" i="27"/>
  <c r="J265" i="27"/>
  <c r="J264" i="27"/>
  <c r="J263" i="27"/>
  <c r="J262" i="27"/>
  <c r="J261" i="27"/>
  <c r="J260" i="27"/>
  <c r="J259" i="27"/>
  <c r="J258" i="27"/>
  <c r="J257" i="27"/>
  <c r="J256" i="27"/>
  <c r="J255" i="27"/>
  <c r="J254" i="27"/>
  <c r="J253" i="27"/>
  <c r="J252" i="27"/>
  <c r="J251" i="27"/>
  <c r="J250" i="27"/>
  <c r="J249" i="27"/>
  <c r="J248" i="27"/>
  <c r="J247" i="27"/>
  <c r="J246" i="27"/>
  <c r="J245" i="27"/>
  <c r="J244" i="27"/>
  <c r="J243" i="27"/>
  <c r="J242" i="27"/>
  <c r="J241" i="27"/>
  <c r="J240" i="27"/>
  <c r="J239" i="27"/>
  <c r="J238" i="27"/>
  <c r="J237" i="27"/>
  <c r="J236" i="27"/>
  <c r="J235" i="27"/>
  <c r="J234" i="27"/>
  <c r="J233" i="27"/>
  <c r="J232" i="27"/>
  <c r="J231" i="27"/>
  <c r="J230" i="27"/>
  <c r="J229" i="27"/>
  <c r="J228" i="27"/>
  <c r="J227" i="27"/>
  <c r="J226" i="27"/>
  <c r="J225" i="27"/>
  <c r="J224" i="27"/>
  <c r="J223" i="27"/>
  <c r="J222" i="27"/>
  <c r="J221" i="27"/>
  <c r="J220" i="27"/>
  <c r="J219" i="27"/>
  <c r="J218" i="27"/>
  <c r="J217" i="27"/>
  <c r="J216" i="27"/>
  <c r="J215" i="27"/>
  <c r="J214" i="27"/>
  <c r="J213" i="27"/>
  <c r="J212" i="27"/>
  <c r="J211" i="27"/>
  <c r="J210" i="27"/>
  <c r="J209" i="27"/>
  <c r="J208" i="27"/>
  <c r="J207" i="27"/>
  <c r="J206" i="27"/>
  <c r="J205" i="27"/>
  <c r="J204" i="27"/>
  <c r="J203" i="27"/>
  <c r="J202" i="27"/>
  <c r="J201" i="27"/>
  <c r="J200" i="27"/>
  <c r="J199" i="27"/>
  <c r="J198" i="27"/>
  <c r="J197" i="27"/>
  <c r="J196" i="27"/>
  <c r="J195" i="27"/>
  <c r="J194" i="27"/>
  <c r="J193" i="27"/>
  <c r="J192" i="27"/>
  <c r="J191" i="27"/>
  <c r="J190" i="27"/>
  <c r="J189" i="27"/>
  <c r="J188" i="27"/>
  <c r="J187" i="27"/>
  <c r="J186" i="27"/>
  <c r="J185" i="27"/>
  <c r="J184" i="27"/>
  <c r="J183" i="27"/>
  <c r="J182" i="27"/>
  <c r="J181" i="27"/>
  <c r="J180" i="27"/>
  <c r="J179" i="27"/>
  <c r="J178" i="27"/>
  <c r="J177" i="27"/>
  <c r="J176" i="27"/>
  <c r="J175" i="27"/>
  <c r="J174" i="27"/>
  <c r="J173" i="27"/>
  <c r="J172" i="27"/>
  <c r="J171" i="27"/>
  <c r="J170" i="27"/>
  <c r="J169" i="27"/>
  <c r="J168" i="27"/>
  <c r="J167" i="27"/>
  <c r="J166" i="27"/>
  <c r="J165" i="27"/>
  <c r="J164" i="27"/>
  <c r="J163" i="27"/>
  <c r="J162" i="27"/>
  <c r="J161" i="27"/>
  <c r="J160" i="27"/>
  <c r="J159" i="27"/>
  <c r="J158" i="27"/>
  <c r="J157" i="27"/>
  <c r="J156" i="27"/>
  <c r="J155" i="27"/>
  <c r="J154" i="27"/>
  <c r="J153" i="27"/>
  <c r="J152" i="27"/>
  <c r="J151" i="27"/>
  <c r="J150" i="27"/>
  <c r="J149" i="27"/>
  <c r="J148" i="27"/>
  <c r="J147" i="27"/>
  <c r="J146" i="27"/>
  <c r="J145" i="27"/>
  <c r="J144" i="27"/>
  <c r="J143" i="27"/>
  <c r="J142" i="27"/>
  <c r="J141" i="27"/>
  <c r="J140" i="27"/>
  <c r="J139" i="27"/>
  <c r="J138" i="27"/>
  <c r="J137" i="27"/>
  <c r="J136" i="27"/>
  <c r="J135" i="27"/>
  <c r="J134" i="27"/>
  <c r="J133" i="27"/>
  <c r="J132" i="27"/>
  <c r="J131" i="27"/>
  <c r="J130" i="27"/>
  <c r="J129" i="27"/>
  <c r="J128" i="27"/>
  <c r="J127" i="27"/>
  <c r="J126" i="27"/>
  <c r="J125" i="27"/>
  <c r="J124" i="27"/>
  <c r="J123" i="27"/>
  <c r="J122" i="27"/>
  <c r="J121" i="27"/>
  <c r="J120" i="27"/>
  <c r="J119" i="27"/>
  <c r="J118" i="27"/>
  <c r="J117" i="27"/>
  <c r="J116" i="27"/>
  <c r="J115" i="27"/>
  <c r="J114" i="27"/>
  <c r="J113" i="27"/>
  <c r="J112" i="27"/>
  <c r="J111" i="27"/>
  <c r="J110" i="27"/>
  <c r="J109" i="27"/>
  <c r="J108" i="27"/>
  <c r="J107" i="27"/>
  <c r="J106" i="27"/>
  <c r="J105" i="27"/>
  <c r="J104" i="27"/>
  <c r="J103" i="27"/>
  <c r="J102" i="27"/>
  <c r="J101" i="27"/>
  <c r="J100" i="27"/>
  <c r="J99" i="27"/>
  <c r="J98" i="27"/>
  <c r="J97" i="27"/>
  <c r="J96" i="27"/>
  <c r="J95" i="27"/>
  <c r="J94" i="27"/>
  <c r="J93" i="27"/>
  <c r="J92" i="27"/>
  <c r="J91" i="27"/>
  <c r="J90" i="27"/>
  <c r="J89" i="27"/>
  <c r="J88" i="27"/>
  <c r="J87" i="27"/>
  <c r="J86" i="27"/>
  <c r="J85" i="27"/>
  <c r="J84" i="27"/>
  <c r="J83" i="27"/>
  <c r="J82" i="27"/>
  <c r="J81" i="27"/>
  <c r="J80" i="27"/>
  <c r="J79" i="27"/>
  <c r="J78" i="27"/>
  <c r="J77" i="27"/>
  <c r="J76" i="27"/>
  <c r="J75" i="27"/>
  <c r="J74" i="27"/>
  <c r="J73" i="27"/>
  <c r="J72" i="27"/>
  <c r="J71" i="27"/>
  <c r="J70" i="27"/>
  <c r="J69" i="27"/>
  <c r="J68" i="27"/>
  <c r="J67" i="27"/>
  <c r="J66" i="27"/>
  <c r="J65" i="27"/>
  <c r="J64" i="27"/>
  <c r="J63" i="27"/>
  <c r="J62" i="27"/>
  <c r="J61" i="27"/>
  <c r="J60" i="27"/>
  <c r="J59" i="27"/>
  <c r="J58" i="27"/>
  <c r="J57" i="27"/>
  <c r="J56" i="27"/>
  <c r="J55" i="27"/>
  <c r="J54" i="27"/>
  <c r="J53" i="27"/>
  <c r="J52" i="27"/>
  <c r="J51" i="27"/>
  <c r="J50" i="27"/>
  <c r="J49" i="27"/>
  <c r="J48" i="27"/>
  <c r="J47" i="27"/>
  <c r="J46" i="27"/>
  <c r="J45" i="27"/>
  <c r="J44" i="27"/>
  <c r="J43" i="27"/>
  <c r="J42" i="27"/>
  <c r="J41" i="27"/>
  <c r="J40" i="27"/>
  <c r="J39" i="27"/>
  <c r="J38" i="27"/>
  <c r="J37" i="27"/>
  <c r="J36" i="27"/>
  <c r="J35" i="27"/>
  <c r="J34" i="27"/>
  <c r="J33" i="27"/>
  <c r="J32" i="27"/>
  <c r="J31" i="27"/>
  <c r="J30" i="27"/>
  <c r="J29" i="27"/>
  <c r="J28" i="27"/>
  <c r="J27" i="27"/>
  <c r="J26" i="27"/>
  <c r="J25" i="27"/>
  <c r="J24" i="27"/>
  <c r="J23" i="27"/>
  <c r="J22" i="27"/>
  <c r="J21" i="27"/>
  <c r="J20" i="27"/>
  <c r="J19" i="27"/>
  <c r="J18" i="27"/>
  <c r="J17" i="27"/>
  <c r="J16" i="27"/>
  <c r="J15" i="27"/>
  <c r="J14" i="27"/>
  <c r="J13" i="27"/>
  <c r="J12" i="27"/>
  <c r="J11" i="27"/>
  <c r="J10" i="27"/>
  <c r="J9" i="27"/>
  <c r="J8" i="27"/>
  <c r="J7" i="27"/>
  <c r="J6" i="27"/>
  <c r="J5" i="27"/>
  <c r="J4" i="27"/>
  <c r="J3" i="27"/>
  <c r="J2" i="27"/>
  <c r="R27" i="19" l="1"/>
  <c r="R26" i="19"/>
  <c r="R25" i="19"/>
  <c r="R24" i="19"/>
  <c r="R23" i="19"/>
  <c r="R22" i="19"/>
  <c r="R21" i="19"/>
  <c r="R20" i="19"/>
  <c r="R19" i="19"/>
  <c r="R18" i="19"/>
  <c r="R17" i="19"/>
  <c r="R16" i="19"/>
  <c r="R15" i="19"/>
  <c r="R14" i="19"/>
  <c r="R13" i="19"/>
  <c r="R12" i="19"/>
  <c r="R11" i="19"/>
  <c r="R10" i="19"/>
  <c r="R52" i="19"/>
  <c r="R51" i="19"/>
  <c r="R50" i="19"/>
  <c r="R49" i="19"/>
  <c r="R48" i="19"/>
  <c r="R47" i="19"/>
  <c r="R46" i="19"/>
  <c r="R45" i="19"/>
  <c r="R44" i="19"/>
  <c r="R43" i="19"/>
  <c r="R42" i="19"/>
  <c r="R41" i="19"/>
  <c r="R40" i="19"/>
  <c r="R39" i="19"/>
  <c r="R38" i="19"/>
  <c r="R37" i="19"/>
  <c r="R36" i="19"/>
  <c r="R35" i="19"/>
  <c r="B29" i="24" l="1"/>
  <c r="V5" i="19"/>
  <c r="V27" i="19"/>
  <c r="V26" i="19"/>
  <c r="V25" i="19"/>
  <c r="V24" i="19"/>
  <c r="V23" i="19"/>
  <c r="V22" i="19"/>
  <c r="V21" i="19"/>
  <c r="V20" i="19"/>
  <c r="V19" i="19"/>
  <c r="V18" i="19"/>
  <c r="V17" i="19"/>
  <c r="V16" i="19"/>
  <c r="V15" i="19"/>
  <c r="V14" i="19"/>
  <c r="V13" i="19"/>
  <c r="V12" i="19"/>
  <c r="V11" i="19"/>
  <c r="V10" i="19"/>
  <c r="V52" i="19"/>
  <c r="V51" i="19"/>
  <c r="V50" i="19"/>
  <c r="V49" i="19"/>
  <c r="V48" i="19"/>
  <c r="V47" i="19"/>
  <c r="V46" i="19"/>
  <c r="V45" i="19"/>
  <c r="V44" i="19"/>
  <c r="V43" i="19"/>
  <c r="V42" i="19"/>
  <c r="V41" i="19"/>
  <c r="V40" i="19"/>
  <c r="V39" i="19"/>
  <c r="V38" i="19"/>
  <c r="V37" i="19"/>
  <c r="V36" i="19"/>
  <c r="V35" i="19"/>
  <c r="Y55" i="19"/>
  <c r="Y54" i="19"/>
  <c r="Y52" i="19"/>
  <c r="Y51" i="19"/>
  <c r="Y50" i="19"/>
  <c r="Y49" i="19"/>
  <c r="Y48" i="19"/>
  <c r="Y47" i="19"/>
  <c r="Y46" i="19"/>
  <c r="Y45" i="19"/>
  <c r="Y44" i="19"/>
  <c r="Y43" i="19"/>
  <c r="Y42" i="19"/>
  <c r="Y41" i="19"/>
  <c r="Y40" i="19"/>
  <c r="Y39" i="19"/>
  <c r="Y38" i="19"/>
  <c r="Y37" i="19"/>
  <c r="Y36" i="19"/>
  <c r="Y35" i="19"/>
  <c r="Y34" i="19"/>
  <c r="Y33" i="19"/>
  <c r="Y32" i="19"/>
  <c r="Y31" i="19"/>
  <c r="Y30" i="19"/>
  <c r="Y29" i="19"/>
  <c r="Y28" i="19"/>
  <c r="Y27" i="19"/>
  <c r="Y26" i="19"/>
  <c r="Y25" i="19"/>
  <c r="Y24" i="19"/>
  <c r="Y23" i="19"/>
  <c r="Y22" i="19"/>
  <c r="Y21" i="19"/>
  <c r="Y20" i="19"/>
  <c r="Y19" i="19"/>
  <c r="Y18" i="19"/>
  <c r="Y17" i="19"/>
  <c r="Y16" i="19"/>
  <c r="Y15" i="19"/>
  <c r="Y14" i="19"/>
  <c r="Y13" i="19"/>
  <c r="Y12" i="19"/>
  <c r="Y11" i="19"/>
  <c r="Y10" i="19"/>
  <c r="Y9" i="19"/>
  <c r="Y8" i="19"/>
  <c r="Y7" i="19"/>
  <c r="Y6" i="19"/>
  <c r="Y5" i="19"/>
  <c r="Y4" i="19"/>
  <c r="Y3" i="19"/>
  <c r="Y2" i="19"/>
  <c r="X55" i="19"/>
  <c r="X54" i="19"/>
  <c r="X53" i="19"/>
  <c r="X28" i="19"/>
  <c r="X2" i="19"/>
  <c r="M55" i="19"/>
  <c r="M54" i="19"/>
  <c r="M53" i="19"/>
  <c r="R54" i="19"/>
  <c r="R53" i="19"/>
  <c r="K55" i="19"/>
  <c r="K54" i="19"/>
  <c r="K53" i="19"/>
  <c r="B7" i="54" l="1"/>
  <c r="R3" i="19"/>
  <c r="B20" i="2" l="1"/>
  <c r="K3" i="19"/>
  <c r="V28" i="19"/>
  <c r="R34" i="19"/>
  <c r="R33" i="19"/>
  <c r="R32" i="19"/>
  <c r="R31" i="19"/>
  <c r="R30" i="19"/>
  <c r="O52" i="19"/>
  <c r="N52" i="19"/>
  <c r="M52" i="19"/>
  <c r="O51" i="19"/>
  <c r="N51" i="19"/>
  <c r="M51" i="19"/>
  <c r="O50" i="19"/>
  <c r="N50" i="19"/>
  <c r="M50" i="19"/>
  <c r="O49" i="19"/>
  <c r="N49" i="19"/>
  <c r="M49" i="19"/>
  <c r="O48" i="19"/>
  <c r="N48" i="19"/>
  <c r="M48" i="19"/>
  <c r="O47" i="19"/>
  <c r="N47" i="19"/>
  <c r="M47" i="19"/>
  <c r="O46" i="19"/>
  <c r="N46" i="19"/>
  <c r="M46" i="19"/>
  <c r="O45" i="19"/>
  <c r="N45" i="19"/>
  <c r="M45" i="19"/>
  <c r="O44" i="19"/>
  <c r="N44" i="19"/>
  <c r="M44" i="19"/>
  <c r="O43" i="19"/>
  <c r="N43" i="19"/>
  <c r="M43" i="19"/>
  <c r="O42" i="19"/>
  <c r="N42" i="19"/>
  <c r="M42" i="19"/>
  <c r="O41" i="19"/>
  <c r="N41" i="19"/>
  <c r="M41" i="19"/>
  <c r="O40" i="19"/>
  <c r="N40" i="19"/>
  <c r="M40" i="19"/>
  <c r="O39" i="19"/>
  <c r="N39" i="19"/>
  <c r="M39" i="19"/>
  <c r="O38" i="19"/>
  <c r="N38" i="19"/>
  <c r="M38" i="19"/>
  <c r="O37" i="19"/>
  <c r="N37" i="19"/>
  <c r="M37" i="19"/>
  <c r="O36" i="19"/>
  <c r="N36" i="19"/>
  <c r="M36" i="19"/>
  <c r="O35" i="19"/>
  <c r="O34" i="19"/>
  <c r="O33" i="19"/>
  <c r="O32" i="19"/>
  <c r="O31" i="19"/>
  <c r="O30" i="19"/>
  <c r="O29" i="19"/>
  <c r="O28" i="19"/>
  <c r="N35" i="19"/>
  <c r="N34" i="19"/>
  <c r="N33" i="19"/>
  <c r="N32" i="19"/>
  <c r="N31" i="19"/>
  <c r="N30" i="19"/>
  <c r="N29" i="19"/>
  <c r="N28" i="19"/>
  <c r="M35" i="19"/>
  <c r="M34" i="19"/>
  <c r="M33" i="19"/>
  <c r="M32" i="19"/>
  <c r="M31" i="19"/>
  <c r="M30" i="19"/>
  <c r="M29" i="19"/>
  <c r="M28" i="19"/>
  <c r="K52" i="19"/>
  <c r="K51" i="19"/>
  <c r="K50" i="19"/>
  <c r="K49" i="19"/>
  <c r="K48" i="19"/>
  <c r="K47" i="19"/>
  <c r="K46" i="19"/>
  <c r="K45" i="19"/>
  <c r="K44" i="19"/>
  <c r="K43" i="19"/>
  <c r="K42" i="19"/>
  <c r="K41" i="19"/>
  <c r="K40" i="19"/>
  <c r="K39" i="19"/>
  <c r="K38" i="19"/>
  <c r="K37" i="19"/>
  <c r="K36" i="19"/>
  <c r="K35" i="19"/>
  <c r="K34" i="19"/>
  <c r="K33" i="19"/>
  <c r="K32" i="19"/>
  <c r="K31" i="19"/>
  <c r="K30" i="19"/>
  <c r="K29" i="19"/>
  <c r="K28" i="19"/>
  <c r="B3" i="54"/>
  <c r="R28" i="19"/>
  <c r="T28" i="19" s="1"/>
  <c r="U55" i="19"/>
  <c r="W55" i="19" s="1"/>
  <c r="U54" i="19"/>
  <c r="W54" i="19" s="1"/>
  <c r="T54" i="19"/>
  <c r="U53" i="19"/>
  <c r="W53" i="19" s="1"/>
  <c r="U52" i="19"/>
  <c r="W52" i="19" s="1"/>
  <c r="U51" i="19"/>
  <c r="W51" i="19" s="1"/>
  <c r="U50" i="19"/>
  <c r="W50" i="19" s="1"/>
  <c r="U49" i="19"/>
  <c r="W49" i="19" s="1"/>
  <c r="U48" i="19"/>
  <c r="W48" i="19" s="1"/>
  <c r="U47" i="19"/>
  <c r="W47" i="19" s="1"/>
  <c r="W46" i="19"/>
  <c r="U46" i="19"/>
  <c r="U45" i="19"/>
  <c r="W45" i="19" s="1"/>
  <c r="U44" i="19"/>
  <c r="W44" i="19" s="1"/>
  <c r="U43" i="19"/>
  <c r="W43" i="19" s="1"/>
  <c r="U42" i="19"/>
  <c r="W42" i="19" s="1"/>
  <c r="U41" i="19"/>
  <c r="W41" i="19" s="1"/>
  <c r="U40" i="19"/>
  <c r="W40" i="19" s="1"/>
  <c r="U39" i="19"/>
  <c r="W39" i="19" s="1"/>
  <c r="U38" i="19"/>
  <c r="W38" i="19" s="1"/>
  <c r="W37" i="19"/>
  <c r="U37" i="19"/>
  <c r="U36" i="19"/>
  <c r="W36" i="19" s="1"/>
  <c r="U35" i="19"/>
  <c r="W35" i="19" s="1"/>
  <c r="U34" i="19"/>
  <c r="W34" i="19" s="1"/>
  <c r="U33" i="19"/>
  <c r="W33" i="19" s="1"/>
  <c r="U32" i="19"/>
  <c r="W32" i="19" s="1"/>
  <c r="U31" i="19"/>
  <c r="W31" i="19" s="1"/>
  <c r="U30" i="19"/>
  <c r="W30" i="19" s="1"/>
  <c r="U29" i="19"/>
  <c r="W29" i="19" s="1"/>
  <c r="U28" i="19"/>
  <c r="W28" i="19" s="1"/>
  <c r="W27" i="19"/>
  <c r="W22" i="19"/>
  <c r="W21" i="19"/>
  <c r="W19" i="19"/>
  <c r="W14" i="19"/>
  <c r="W13" i="19"/>
  <c r="W11" i="19"/>
  <c r="U9" i="19"/>
  <c r="W9" i="19" s="1"/>
  <c r="U8" i="19"/>
  <c r="W8" i="19" s="1"/>
  <c r="U7" i="19"/>
  <c r="W7" i="19" s="1"/>
  <c r="U6" i="19"/>
  <c r="W6" i="19" s="1"/>
  <c r="U5" i="19"/>
  <c r="W5" i="19" s="1"/>
  <c r="U4" i="19"/>
  <c r="W4" i="19" s="1"/>
  <c r="U3" i="19"/>
  <c r="W3" i="19" s="1"/>
  <c r="U2" i="19"/>
  <c r="W2" i="19" s="1"/>
  <c r="U27" i="19"/>
  <c r="U26" i="19"/>
  <c r="W26" i="19" s="1"/>
  <c r="U25" i="19"/>
  <c r="W25" i="19" s="1"/>
  <c r="U24" i="19"/>
  <c r="W24" i="19" s="1"/>
  <c r="U23" i="19"/>
  <c r="W23" i="19" s="1"/>
  <c r="U22" i="19"/>
  <c r="U21" i="19"/>
  <c r="U20" i="19"/>
  <c r="W20" i="19" s="1"/>
  <c r="U19" i="19"/>
  <c r="U18" i="19"/>
  <c r="W18" i="19" s="1"/>
  <c r="U17" i="19"/>
  <c r="W17" i="19" s="1"/>
  <c r="U16" i="19"/>
  <c r="W16" i="19" s="1"/>
  <c r="U15" i="19"/>
  <c r="W15" i="19" s="1"/>
  <c r="U14" i="19"/>
  <c r="U13" i="19"/>
  <c r="U12" i="19"/>
  <c r="W12" i="19" s="1"/>
  <c r="U11" i="19"/>
  <c r="U10" i="19"/>
  <c r="W10" i="19" s="1"/>
  <c r="B4" i="2"/>
  <c r="T34" i="19" l="1"/>
  <c r="T48" i="19"/>
  <c r="X48" i="19" s="1"/>
  <c r="T30" i="19"/>
  <c r="T31" i="19"/>
  <c r="T33" i="19"/>
  <c r="T35" i="19"/>
  <c r="X35" i="19" s="1"/>
  <c r="T36" i="19"/>
  <c r="X36" i="19" s="1"/>
  <c r="T44" i="19"/>
  <c r="X44" i="19" s="1"/>
  <c r="T40" i="19"/>
  <c r="X40" i="19" s="1"/>
  <c r="T49" i="19"/>
  <c r="X49" i="19" s="1"/>
  <c r="T55" i="19"/>
  <c r="T37" i="19"/>
  <c r="X37" i="19" s="1"/>
  <c r="T46" i="19"/>
  <c r="X46" i="19" s="1"/>
  <c r="T47" i="19"/>
  <c r="X47" i="19" s="1"/>
  <c r="T45" i="19"/>
  <c r="X45" i="19" s="1"/>
  <c r="T38" i="19"/>
  <c r="X38" i="19" s="1"/>
  <c r="T39" i="19"/>
  <c r="X39" i="19" s="1"/>
  <c r="T41" i="19"/>
  <c r="X41" i="19" s="1"/>
  <c r="T53" i="19"/>
  <c r="Y53" i="19" s="1"/>
  <c r="T51" i="19"/>
  <c r="X51" i="19" s="1"/>
  <c r="T52" i="19"/>
  <c r="X52" i="19" s="1"/>
  <c r="T50" i="19"/>
  <c r="X50" i="19" s="1"/>
  <c r="T42" i="19"/>
  <c r="X42" i="19" s="1"/>
  <c r="T43" i="19"/>
  <c r="X43" i="19" s="1"/>
  <c r="B3" i="2" l="1"/>
  <c r="J571" i="31"/>
  <c r="M11" i="19" l="1"/>
  <c r="N11" i="19"/>
  <c r="O11" i="19"/>
  <c r="M12" i="19"/>
  <c r="N12" i="19"/>
  <c r="O12" i="19"/>
  <c r="M13" i="19"/>
  <c r="N13" i="19"/>
  <c r="O13" i="19"/>
  <c r="M14" i="19"/>
  <c r="N14" i="19"/>
  <c r="O14" i="19"/>
  <c r="M15" i="19"/>
  <c r="N15" i="19"/>
  <c r="O15" i="19"/>
  <c r="M16" i="19"/>
  <c r="N16" i="19"/>
  <c r="O16" i="19"/>
  <c r="M17" i="19"/>
  <c r="N17" i="19"/>
  <c r="O17" i="19"/>
  <c r="M18" i="19"/>
  <c r="N18" i="19"/>
  <c r="O18" i="19"/>
  <c r="M19" i="19"/>
  <c r="N19" i="19"/>
  <c r="O19" i="19"/>
  <c r="M20" i="19"/>
  <c r="N20" i="19"/>
  <c r="O20" i="19"/>
  <c r="M21" i="19"/>
  <c r="N21" i="19"/>
  <c r="O21" i="19"/>
  <c r="M22" i="19"/>
  <c r="N22" i="19"/>
  <c r="O22" i="19"/>
  <c r="M23" i="19"/>
  <c r="N23" i="19"/>
  <c r="O23" i="19"/>
  <c r="M24" i="19"/>
  <c r="N24" i="19"/>
  <c r="O24" i="19"/>
  <c r="M25" i="19"/>
  <c r="N25" i="19"/>
  <c r="O25" i="19"/>
  <c r="M26" i="19"/>
  <c r="N26" i="19"/>
  <c r="O26" i="19"/>
  <c r="M27" i="19"/>
  <c r="N27" i="19"/>
  <c r="O27" i="19"/>
  <c r="O10" i="19"/>
  <c r="N10" i="19"/>
  <c r="M10" i="19"/>
  <c r="K11" i="19"/>
  <c r="K12" i="19"/>
  <c r="K13" i="19"/>
  <c r="K14" i="19"/>
  <c r="K15" i="19"/>
  <c r="K16" i="19"/>
  <c r="K17" i="19"/>
  <c r="K18" i="19"/>
  <c r="K19" i="19"/>
  <c r="K20" i="19"/>
  <c r="K21" i="19"/>
  <c r="K22" i="19"/>
  <c r="K23" i="19"/>
  <c r="K24" i="19"/>
  <c r="K25" i="19"/>
  <c r="K26" i="19"/>
  <c r="K27" i="19"/>
  <c r="K10" i="19"/>
  <c r="T21" i="19" l="1"/>
  <c r="X21" i="19" s="1"/>
  <c r="T13" i="19"/>
  <c r="X13" i="19" s="1"/>
  <c r="T18" i="19"/>
  <c r="X18" i="19" s="1"/>
  <c r="T26" i="19"/>
  <c r="X26" i="19" s="1"/>
  <c r="T17" i="19"/>
  <c r="X17" i="19" s="1"/>
  <c r="T16" i="19"/>
  <c r="X16" i="19" s="1"/>
  <c r="T15" i="19"/>
  <c r="X15" i="19" s="1"/>
  <c r="T25" i="19"/>
  <c r="X25" i="19" s="1"/>
  <c r="T14" i="19"/>
  <c r="X14" i="19" s="1"/>
  <c r="T10" i="19"/>
  <c r="X10" i="19" s="1"/>
  <c r="T20" i="19"/>
  <c r="X20" i="19" s="1"/>
  <c r="T12" i="19"/>
  <c r="X12" i="19" s="1"/>
  <c r="T24" i="19"/>
  <c r="X24" i="19" s="1"/>
  <c r="T23" i="19"/>
  <c r="X23" i="19" s="1"/>
  <c r="T22" i="19"/>
  <c r="X22" i="19" s="1"/>
  <c r="T27" i="19"/>
  <c r="X27" i="19" s="1"/>
  <c r="T19" i="19"/>
  <c r="X19" i="19" s="1"/>
  <c r="T11" i="19"/>
  <c r="X11" i="19" s="1"/>
  <c r="R9" i="19"/>
  <c r="M9" i="19"/>
  <c r="K9" i="19"/>
  <c r="O8" i="19"/>
  <c r="N8" i="19"/>
  <c r="M8" i="19"/>
  <c r="K8" i="19"/>
  <c r="K6" i="19"/>
  <c r="O7" i="19"/>
  <c r="N7" i="19"/>
  <c r="M7" i="19"/>
  <c r="O6" i="19"/>
  <c r="N6" i="19"/>
  <c r="M6" i="19"/>
  <c r="K7" i="19"/>
  <c r="O5" i="19"/>
  <c r="N5" i="19"/>
  <c r="M5" i="19"/>
  <c r="K5" i="19"/>
  <c r="K4" i="19"/>
  <c r="O3" i="19"/>
  <c r="N3" i="19"/>
  <c r="M3" i="19"/>
  <c r="V3" i="19"/>
  <c r="V2" i="19"/>
  <c r="B9" i="24"/>
  <c r="R2" i="19" s="1"/>
  <c r="T3" i="19" l="1"/>
  <c r="X3" i="19" s="1"/>
  <c r="B28" i="24" l="1"/>
  <c r="O9" i="19"/>
  <c r="N9" i="19"/>
  <c r="O4" i="19"/>
  <c r="N4" i="19"/>
  <c r="M4" i="19"/>
  <c r="O2" i="19"/>
  <c r="N2" i="19"/>
  <c r="M2" i="19"/>
  <c r="K2" i="19"/>
  <c r="T2" i="19" l="1"/>
  <c r="T9" i="19"/>
  <c r="R7" i="19"/>
  <c r="T7" i="19" s="1"/>
  <c r="B50" i="24"/>
  <c r="R8" i="19" s="1"/>
  <c r="T8" i="19" s="1"/>
  <c r="R5" i="19"/>
  <c r="T5" i="19" s="1"/>
  <c r="X5" i="19" s="1"/>
  <c r="R4" i="19"/>
  <c r="T4" i="19" s="1"/>
  <c r="B5" i="24" l="1"/>
  <c r="V33" i="19"/>
  <c r="X33" i="19" s="1"/>
  <c r="V8" i="19"/>
  <c r="X8" i="19" s="1"/>
  <c r="V7" i="19"/>
  <c r="X7" i="19" s="1"/>
  <c r="V30" i="19"/>
  <c r="X30" i="19" s="1"/>
  <c r="V29" i="19"/>
  <c r="V6" i="19"/>
  <c r="V4" i="19"/>
  <c r="X4" i="19" s="1"/>
  <c r="V32" i="19"/>
  <c r="V31" i="19"/>
  <c r="X31" i="19" s="1"/>
  <c r="B5" i="2"/>
  <c r="V34" i="19" l="1"/>
  <c r="X34" i="19" s="1"/>
  <c r="V9" i="19"/>
  <c r="X9" i="19" s="1"/>
  <c r="B6" i="2"/>
  <c r="J565" i="31"/>
  <c r="J577" i="31"/>
  <c r="J579" i="31"/>
  <c r="J564" i="31"/>
  <c r="J578" i="31"/>
  <c r="J563" i="31"/>
  <c r="J566" i="31"/>
  <c r="J567" i="31"/>
  <c r="J572" i="31"/>
  <c r="J568" i="31"/>
  <c r="J561" i="31"/>
  <c r="J573" i="31"/>
  <c r="J575" i="31"/>
  <c r="J562" i="31"/>
  <c r="J569" i="31"/>
  <c r="J574" i="31"/>
  <c r="J576" i="31"/>
  <c r="J570" i="31"/>
  <c r="F3" i="6" l="1"/>
  <c r="G4" i="6"/>
  <c r="G5" i="6"/>
  <c r="E6" i="6"/>
  <c r="E7" i="6"/>
  <c r="E8" i="6"/>
  <c r="E9" i="6"/>
  <c r="E10" i="6"/>
  <c r="E11" i="6"/>
  <c r="G12" i="6"/>
  <c r="G13" i="6"/>
  <c r="E14" i="6"/>
  <c r="E15" i="6"/>
  <c r="F16" i="6"/>
  <c r="G17" i="6"/>
  <c r="E18" i="6"/>
  <c r="E19" i="6"/>
  <c r="G20" i="6"/>
  <c r="E21" i="6"/>
  <c r="E22" i="6"/>
  <c r="E23" i="6"/>
  <c r="F24" i="6"/>
  <c r="E25" i="6"/>
  <c r="E26" i="6"/>
  <c r="E27" i="6"/>
  <c r="G28" i="6"/>
  <c r="F29" i="6"/>
  <c r="E30" i="6"/>
  <c r="G31" i="6"/>
  <c r="F32" i="6"/>
  <c r="G33" i="6"/>
  <c r="E34" i="6"/>
  <c r="F35" i="6"/>
  <c r="G36" i="6"/>
  <c r="F37" i="6"/>
  <c r="E38" i="6"/>
  <c r="E39" i="6"/>
  <c r="F40" i="6"/>
  <c r="G41" i="6"/>
  <c r="E42" i="6"/>
  <c r="G43" i="6"/>
  <c r="G44" i="6"/>
  <c r="G45" i="6"/>
  <c r="F46" i="6"/>
  <c r="E47" i="6"/>
  <c r="F48" i="6"/>
  <c r="G49" i="6"/>
  <c r="E50" i="6"/>
  <c r="E51" i="6"/>
  <c r="G52" i="6"/>
  <c r="E53" i="6"/>
  <c r="E54" i="6"/>
  <c r="G55" i="6"/>
  <c r="F56" i="6"/>
  <c r="E57" i="6"/>
  <c r="E58" i="6"/>
  <c r="E59" i="6"/>
  <c r="G60" i="6"/>
  <c r="E61" i="6"/>
  <c r="F62" i="6"/>
  <c r="G63" i="6"/>
  <c r="F64" i="6"/>
  <c r="F65" i="6"/>
  <c r="E66" i="6"/>
  <c r="F67" i="6"/>
  <c r="G68" i="6"/>
  <c r="E69" i="6"/>
  <c r="E70" i="6"/>
  <c r="E71" i="6"/>
  <c r="F72" i="6"/>
  <c r="F73" i="6"/>
  <c r="E74" i="6"/>
  <c r="G75" i="6"/>
  <c r="G76" i="6"/>
  <c r="G77" i="6"/>
  <c r="F78" i="6"/>
  <c r="F79" i="6"/>
  <c r="F80" i="6"/>
  <c r="G81" i="6"/>
  <c r="E82" i="6"/>
  <c r="E83" i="6"/>
  <c r="G84" i="6"/>
  <c r="E85" i="6"/>
  <c r="E86" i="6"/>
  <c r="E87" i="6"/>
  <c r="F88" i="6"/>
  <c r="E89" i="6"/>
  <c r="E90" i="6"/>
  <c r="G91" i="6"/>
  <c r="G92" i="6"/>
  <c r="E93" i="6"/>
  <c r="F94" i="6"/>
  <c r="G95" i="6"/>
  <c r="F96" i="6"/>
  <c r="E97" i="6"/>
  <c r="E98" i="6"/>
  <c r="F99" i="6"/>
  <c r="G100" i="6"/>
  <c r="E101" i="6"/>
  <c r="E102" i="6"/>
  <c r="E103" i="6"/>
  <c r="F104" i="6"/>
  <c r="E105" i="6"/>
  <c r="E106" i="6"/>
  <c r="F107" i="6"/>
  <c r="G108" i="6"/>
  <c r="G109" i="6"/>
  <c r="E110" i="6"/>
  <c r="E111" i="6"/>
  <c r="F112" i="6"/>
  <c r="G113" i="6"/>
  <c r="E114" i="6"/>
  <c r="G115" i="6"/>
  <c r="G116" i="6"/>
  <c r="E117" i="6"/>
  <c r="E118" i="6"/>
  <c r="E119" i="6"/>
  <c r="F120" i="6"/>
  <c r="E121" i="6"/>
  <c r="E122" i="6"/>
  <c r="F123" i="6"/>
  <c r="G124" i="6"/>
  <c r="F125" i="6"/>
  <c r="E126" i="6"/>
  <c r="F127" i="6"/>
  <c r="G128" i="6"/>
  <c r="E129" i="6"/>
  <c r="E130" i="6"/>
  <c r="F131" i="6"/>
  <c r="G132" i="6"/>
  <c r="G133" i="6"/>
  <c r="E134" i="6"/>
  <c r="G135" i="6"/>
  <c r="G136" i="6"/>
  <c r="E137" i="6"/>
  <c r="F138" i="6"/>
  <c r="G139" i="6"/>
  <c r="G140" i="6"/>
  <c r="E141" i="6"/>
  <c r="F142" i="6"/>
  <c r="F143" i="6"/>
  <c r="G144" i="6"/>
  <c r="E145" i="6"/>
  <c r="E146" i="6"/>
  <c r="G147" i="6"/>
  <c r="G148" i="6"/>
  <c r="E149" i="6"/>
  <c r="E150" i="6"/>
  <c r="G151" i="6"/>
  <c r="G152" i="6"/>
  <c r="E153" i="6"/>
  <c r="F154" i="6"/>
  <c r="F155" i="6"/>
  <c r="G156" i="6"/>
  <c r="E157" i="6"/>
  <c r="F158" i="6"/>
  <c r="F159" i="6"/>
  <c r="E160" i="6"/>
  <c r="E161" i="6"/>
  <c r="E163" i="6"/>
  <c r="F164" i="6"/>
  <c r="E165" i="6"/>
  <c r="G166" i="6"/>
  <c r="E167" i="6"/>
  <c r="G168" i="6"/>
  <c r="E169" i="6"/>
  <c r="E171" i="6"/>
  <c r="G172" i="6"/>
  <c r="E173" i="6"/>
  <c r="E175" i="6"/>
  <c r="G176" i="6"/>
  <c r="E177" i="6"/>
  <c r="E179" i="6"/>
  <c r="G180" i="6"/>
  <c r="E181" i="6"/>
  <c r="G182" i="6"/>
  <c r="E183" i="6"/>
  <c r="G184" i="6"/>
  <c r="E185" i="6"/>
  <c r="E187" i="6"/>
  <c r="G188" i="6"/>
  <c r="E189" i="6"/>
  <c r="G190" i="6"/>
  <c r="F191" i="6"/>
  <c r="G192" i="6"/>
  <c r="E193" i="6"/>
  <c r="F194" i="6"/>
  <c r="F195" i="6"/>
  <c r="G196" i="6"/>
  <c r="F197" i="6"/>
  <c r="E198" i="6"/>
  <c r="F199" i="6"/>
  <c r="G200" i="6"/>
  <c r="E201" i="6"/>
  <c r="E202" i="6"/>
  <c r="F203" i="6"/>
  <c r="G204" i="6"/>
  <c r="G205" i="6"/>
  <c r="E206" i="6"/>
  <c r="F207" i="6"/>
  <c r="G208" i="6"/>
  <c r="E209" i="6"/>
  <c r="F212" i="6"/>
  <c r="G213" i="6"/>
  <c r="F214" i="6"/>
  <c r="G215" i="6"/>
  <c r="G217" i="6"/>
  <c r="E218" i="6"/>
  <c r="G219" i="6"/>
  <c r="F2" i="6"/>
  <c r="I3" i="6"/>
  <c r="I4"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134" i="6"/>
  <c r="I135" i="6"/>
  <c r="I136" i="6"/>
  <c r="I137" i="6"/>
  <c r="I138" i="6"/>
  <c r="I139" i="6"/>
  <c r="I140" i="6"/>
  <c r="I141" i="6"/>
  <c r="I142" i="6"/>
  <c r="I143" i="6"/>
  <c r="I144" i="6"/>
  <c r="I145" i="6"/>
  <c r="I146" i="6"/>
  <c r="I147" i="6"/>
  <c r="I148" i="6"/>
  <c r="I149" i="6"/>
  <c r="I150" i="6"/>
  <c r="I151" i="6"/>
  <c r="I152" i="6"/>
  <c r="I153" i="6"/>
  <c r="I154" i="6"/>
  <c r="I155" i="6"/>
  <c r="I156" i="6"/>
  <c r="I157" i="6"/>
  <c r="I158" i="6"/>
  <c r="I159" i="6"/>
  <c r="I160" i="6"/>
  <c r="I161" i="6"/>
  <c r="I162" i="6"/>
  <c r="I163" i="6"/>
  <c r="I164" i="6"/>
  <c r="I165" i="6"/>
  <c r="I166" i="6"/>
  <c r="I167" i="6"/>
  <c r="I168" i="6"/>
  <c r="I169" i="6"/>
  <c r="I170" i="6"/>
  <c r="I171" i="6"/>
  <c r="I172" i="6"/>
  <c r="I173" i="6"/>
  <c r="I174" i="6"/>
  <c r="I175" i="6"/>
  <c r="I176" i="6"/>
  <c r="I177" i="6"/>
  <c r="I178" i="6"/>
  <c r="I179" i="6"/>
  <c r="I180" i="6"/>
  <c r="I181" i="6"/>
  <c r="I182" i="6"/>
  <c r="I183" i="6"/>
  <c r="I184" i="6"/>
  <c r="I185" i="6"/>
  <c r="I186" i="6"/>
  <c r="I187" i="6"/>
  <c r="I188" i="6"/>
  <c r="I18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 i="6"/>
  <c r="E3" i="6"/>
  <c r="G3" i="6"/>
  <c r="E4" i="6"/>
  <c r="F4" i="6"/>
  <c r="E5" i="6"/>
  <c r="G6" i="6"/>
  <c r="G9" i="6"/>
  <c r="F10" i="6"/>
  <c r="G10" i="6"/>
  <c r="F11" i="6"/>
  <c r="G11" i="6"/>
  <c r="E12" i="6"/>
  <c r="F12" i="6"/>
  <c r="G14" i="6"/>
  <c r="G15" i="6"/>
  <c r="E16" i="6"/>
  <c r="F17" i="6"/>
  <c r="F18" i="6"/>
  <c r="G18" i="6"/>
  <c r="E20" i="6"/>
  <c r="F20" i="6"/>
  <c r="F21" i="6"/>
  <c r="G22" i="6"/>
  <c r="E24" i="6"/>
  <c r="F25" i="6"/>
  <c r="F26" i="6"/>
  <c r="G26" i="6"/>
  <c r="E28" i="6"/>
  <c r="F28" i="6"/>
  <c r="G30" i="6"/>
  <c r="E31" i="6"/>
  <c r="E32" i="6"/>
  <c r="F33" i="6"/>
  <c r="F34" i="6"/>
  <c r="G34" i="6"/>
  <c r="G35" i="6"/>
  <c r="E36" i="6"/>
  <c r="F36" i="6"/>
  <c r="G38" i="6"/>
  <c r="F39" i="6"/>
  <c r="E40" i="6"/>
  <c r="F42" i="6"/>
  <c r="G42" i="6"/>
  <c r="E43" i="6"/>
  <c r="F43" i="6"/>
  <c r="E44" i="6"/>
  <c r="F44" i="6"/>
  <c r="G46" i="6"/>
  <c r="E48" i="6"/>
  <c r="F50" i="6"/>
  <c r="G50" i="6"/>
  <c r="E52" i="6"/>
  <c r="F52" i="6"/>
  <c r="G54" i="6"/>
  <c r="E56" i="6"/>
  <c r="F58" i="6"/>
  <c r="G58" i="6"/>
  <c r="G59" i="6"/>
  <c r="E60" i="6"/>
  <c r="F60" i="6"/>
  <c r="G62" i="6"/>
  <c r="E64" i="6"/>
  <c r="E65" i="6"/>
  <c r="F66" i="6"/>
  <c r="G66" i="6"/>
  <c r="G67" i="6"/>
  <c r="E68" i="6"/>
  <c r="F68" i="6"/>
  <c r="G70" i="6"/>
  <c r="E72" i="6"/>
  <c r="E73" i="6"/>
  <c r="F74" i="6"/>
  <c r="G74" i="6"/>
  <c r="F75" i="6"/>
  <c r="E76" i="6"/>
  <c r="G78" i="6"/>
  <c r="E80" i="6"/>
  <c r="F82" i="6"/>
  <c r="G82" i="6"/>
  <c r="F83" i="6"/>
  <c r="G83" i="6"/>
  <c r="E84" i="6"/>
  <c r="G86" i="6"/>
  <c r="E88" i="6"/>
  <c r="F90" i="6"/>
  <c r="G90" i="6"/>
  <c r="F91" i="6"/>
  <c r="E92" i="6"/>
  <c r="G93" i="6"/>
  <c r="G94" i="6"/>
  <c r="E96" i="6"/>
  <c r="F98" i="6"/>
  <c r="G98" i="6"/>
  <c r="E99" i="6"/>
  <c r="G99" i="6"/>
  <c r="E100" i="6"/>
  <c r="G101" i="6"/>
  <c r="G102" i="6"/>
  <c r="E104" i="6"/>
  <c r="F106" i="6"/>
  <c r="G106" i="6"/>
  <c r="E107" i="6"/>
  <c r="F109" i="6"/>
  <c r="G110" i="6"/>
  <c r="G111" i="6"/>
  <c r="F114" i="6"/>
  <c r="G114" i="6"/>
  <c r="F115" i="6"/>
  <c r="G117" i="6"/>
  <c r="G118" i="6"/>
  <c r="G119" i="6"/>
  <c r="G121" i="6"/>
  <c r="F122" i="6"/>
  <c r="G122" i="6"/>
  <c r="G125" i="6"/>
  <c r="E128" i="6"/>
  <c r="F132" i="6"/>
  <c r="F133" i="6"/>
  <c r="G134" i="6"/>
  <c r="F136" i="6"/>
  <c r="E140" i="6"/>
  <c r="F144" i="6"/>
  <c r="E147" i="6"/>
  <c r="G150" i="6"/>
  <c r="E152" i="6"/>
  <c r="F152" i="6"/>
  <c r="F156" i="6"/>
  <c r="G174" i="6"/>
  <c r="E192" i="6"/>
  <c r="F198" i="6"/>
  <c r="E55" i="6" l="1"/>
  <c r="F7" i="6"/>
  <c r="B40" i="24"/>
  <c r="R6" i="19" s="1"/>
  <c r="E35" i="6"/>
  <c r="E13" i="6"/>
  <c r="F9" i="6"/>
  <c r="E123" i="6"/>
  <c r="E115" i="6"/>
  <c r="F137" i="6"/>
  <c r="G105" i="6"/>
  <c r="E79" i="6"/>
  <c r="E63" i="6"/>
  <c r="F55" i="6"/>
  <c r="G47" i="6"/>
  <c r="E41" i="6"/>
  <c r="G19" i="6"/>
  <c r="G7" i="6"/>
  <c r="B17" i="54"/>
  <c r="R29" i="19" s="1"/>
  <c r="T29" i="19" s="1"/>
  <c r="X29" i="19" s="1"/>
  <c r="G127" i="6"/>
  <c r="F117" i="6"/>
  <c r="F111" i="6"/>
  <c r="F101" i="6"/>
  <c r="E91" i="6"/>
  <c r="G79" i="6"/>
  <c r="F59" i="6"/>
  <c r="F95" i="6"/>
  <c r="G85" i="6"/>
  <c r="E75" i="6"/>
  <c r="G69" i="6"/>
  <c r="G173" i="6"/>
  <c r="F149" i="6"/>
  <c r="E127" i="6"/>
  <c r="E95" i="6"/>
  <c r="F63" i="6"/>
  <c r="E49" i="6"/>
  <c r="G39" i="6"/>
  <c r="E29" i="6"/>
  <c r="G25" i="6"/>
  <c r="E17" i="6"/>
  <c r="E133" i="6"/>
  <c r="G206" i="6"/>
  <c r="G165" i="6"/>
  <c r="F141" i="6"/>
  <c r="E125" i="6"/>
  <c r="F119" i="6"/>
  <c r="E109" i="6"/>
  <c r="G103" i="6"/>
  <c r="F93" i="6"/>
  <c r="G87" i="6"/>
  <c r="F77" i="6"/>
  <c r="E67" i="6"/>
  <c r="G61" i="6"/>
  <c r="F57" i="6"/>
  <c r="G51" i="6"/>
  <c r="F47" i="6"/>
  <c r="E37" i="6"/>
  <c r="E33" i="6"/>
  <c r="G27" i="6"/>
  <c r="G23" i="6"/>
  <c r="F19" i="6"/>
  <c r="F15" i="6"/>
  <c r="G203" i="6"/>
  <c r="G131" i="6"/>
  <c r="G123" i="6"/>
  <c r="G107" i="6"/>
  <c r="F103" i="6"/>
  <c r="F87" i="6"/>
  <c r="G71" i="6"/>
  <c r="F51" i="6"/>
  <c r="F27" i="6"/>
  <c r="F23" i="6"/>
  <c r="E139" i="6"/>
  <c r="E131" i="6"/>
  <c r="F113" i="6"/>
  <c r="G97" i="6"/>
  <c r="F71" i="6"/>
  <c r="F41" i="6"/>
  <c r="F31" i="6"/>
  <c r="F5" i="6"/>
  <c r="G158" i="6"/>
  <c r="E136" i="6"/>
  <c r="F124" i="6"/>
  <c r="F116" i="6"/>
  <c r="F108" i="6"/>
  <c r="F85" i="6"/>
  <c r="E77" i="6"/>
  <c r="F69" i="6"/>
  <c r="G53" i="6"/>
  <c r="F45" i="6"/>
  <c r="G29" i="6"/>
  <c r="G146" i="6"/>
  <c r="G129" i="6"/>
  <c r="F121" i="6"/>
  <c r="E113" i="6"/>
  <c r="F105" i="6"/>
  <c r="F97" i="6"/>
  <c r="G89" i="6"/>
  <c r="F81" i="6"/>
  <c r="G73" i="6"/>
  <c r="G65" i="6"/>
  <c r="F61" i="6"/>
  <c r="G37" i="6"/>
  <c r="E188" i="6"/>
  <c r="G157" i="6"/>
  <c r="F145" i="6"/>
  <c r="E135" i="6"/>
  <c r="F129" i="6"/>
  <c r="E124" i="6"/>
  <c r="E120" i="6"/>
  <c r="E116" i="6"/>
  <c r="E112" i="6"/>
  <c r="E108" i="6"/>
  <c r="F100" i="6"/>
  <c r="F92" i="6"/>
  <c r="F89" i="6"/>
  <c r="F84" i="6"/>
  <c r="E81" i="6"/>
  <c r="F76" i="6"/>
  <c r="G57" i="6"/>
  <c r="F53" i="6"/>
  <c r="F49" i="6"/>
  <c r="E45" i="6"/>
  <c r="G21" i="6"/>
  <c r="F13" i="6"/>
  <c r="G2" i="6"/>
  <c r="F205" i="6"/>
  <c r="E155" i="6"/>
  <c r="F153" i="6"/>
  <c r="E203" i="6"/>
  <c r="G201" i="6"/>
  <c r="F161" i="6"/>
  <c r="G141" i="6"/>
  <c r="F185" i="6"/>
  <c r="F177" i="6"/>
  <c r="E159" i="6"/>
  <c r="G197" i="6"/>
  <c r="G149" i="6"/>
  <c r="G138" i="6"/>
  <c r="G130" i="6"/>
  <c r="F118" i="6"/>
  <c r="F110" i="6"/>
  <c r="F102" i="6"/>
  <c r="F70" i="6"/>
  <c r="F38" i="6"/>
  <c r="F160" i="6"/>
  <c r="E144" i="6"/>
  <c r="F134" i="6"/>
  <c r="F86" i="6"/>
  <c r="F54" i="6"/>
  <c r="F30" i="6"/>
  <c r="F22" i="6"/>
  <c r="F14" i="6"/>
  <c r="F6" i="6"/>
  <c r="E205" i="6"/>
  <c r="E196" i="6"/>
  <c r="G181" i="6"/>
  <c r="F169" i="6"/>
  <c r="G153" i="6"/>
  <c r="F148" i="6"/>
  <c r="E143" i="6"/>
  <c r="G137" i="6"/>
  <c r="F130" i="6"/>
  <c r="G126" i="6"/>
  <c r="G120" i="6"/>
  <c r="G112" i="6"/>
  <c r="G104" i="6"/>
  <c r="G96" i="6"/>
  <c r="E94" i="6"/>
  <c r="G88" i="6"/>
  <c r="G80" i="6"/>
  <c r="E78" i="6"/>
  <c r="G72" i="6"/>
  <c r="G64" i="6"/>
  <c r="E62" i="6"/>
  <c r="G56" i="6"/>
  <c r="G48" i="6"/>
  <c r="E46" i="6"/>
  <c r="G40" i="6"/>
  <c r="G32" i="6"/>
  <c r="G24" i="6"/>
  <c r="G16" i="6"/>
  <c r="G8" i="6"/>
  <c r="F196" i="6"/>
  <c r="G154" i="6"/>
  <c r="G194" i="6"/>
  <c r="E180" i="6"/>
  <c r="F168" i="6"/>
  <c r="E148" i="6"/>
  <c r="G142" i="6"/>
  <c r="F126" i="6"/>
  <c r="F8" i="6"/>
  <c r="G199" i="6"/>
  <c r="G189" i="6"/>
  <c r="F176" i="6"/>
  <c r="E164" i="6"/>
  <c r="F157" i="6"/>
  <c r="E151" i="6"/>
  <c r="G145" i="6"/>
  <c r="F140" i="6"/>
  <c r="E132" i="6"/>
  <c r="F128" i="6"/>
  <c r="E2" i="6"/>
  <c r="G218" i="6"/>
  <c r="E212" i="6"/>
  <c r="F208" i="6"/>
  <c r="F201" i="6"/>
  <c r="F184" i="6"/>
  <c r="E207" i="6"/>
  <c r="E200" i="6"/>
  <c r="F192" i="6"/>
  <c r="E172" i="6"/>
  <c r="E156" i="6"/>
  <c r="F216" i="6"/>
  <c r="E216" i="6"/>
  <c r="G211" i="6"/>
  <c r="F210" i="6"/>
  <c r="G210" i="6"/>
  <c r="G214" i="6"/>
  <c r="F209" i="6"/>
  <c r="G207" i="6"/>
  <c r="E204" i="6"/>
  <c r="F202" i="6"/>
  <c r="F200" i="6"/>
  <c r="G198" i="6"/>
  <c r="E197" i="6"/>
  <c r="E195" i="6"/>
  <c r="F193" i="6"/>
  <c r="E191" i="6"/>
  <c r="F188" i="6"/>
  <c r="G185" i="6"/>
  <c r="F180" i="6"/>
  <c r="G177" i="6"/>
  <c r="F172" i="6"/>
  <c r="G169" i="6"/>
  <c r="G161" i="6"/>
  <c r="F213" i="6"/>
  <c r="E194" i="6"/>
  <c r="F190" i="6"/>
  <c r="E190" i="6"/>
  <c r="G187" i="6"/>
  <c r="F187" i="6"/>
  <c r="E186" i="6"/>
  <c r="F186" i="6"/>
  <c r="F183" i="6"/>
  <c r="G183" i="6"/>
  <c r="F182" i="6"/>
  <c r="E182" i="6"/>
  <c r="G179" i="6"/>
  <c r="F179" i="6"/>
  <c r="E178" i="6"/>
  <c r="F178" i="6"/>
  <c r="G175" i="6"/>
  <c r="F175" i="6"/>
  <c r="E174" i="6"/>
  <c r="F174" i="6"/>
  <c r="G171" i="6"/>
  <c r="F171" i="6"/>
  <c r="E170" i="6"/>
  <c r="F170" i="6"/>
  <c r="F167" i="6"/>
  <c r="G167" i="6"/>
  <c r="F166" i="6"/>
  <c r="E166" i="6"/>
  <c r="G164" i="6"/>
  <c r="G163" i="6"/>
  <c r="F163" i="6"/>
  <c r="E162" i="6"/>
  <c r="F162" i="6"/>
  <c r="F217" i="6"/>
  <c r="G209" i="6"/>
  <c r="E208" i="6"/>
  <c r="F206" i="6"/>
  <c r="F204" i="6"/>
  <c r="G202" i="6"/>
  <c r="E199" i="6"/>
  <c r="G195" i="6"/>
  <c r="G193" i="6"/>
  <c r="G191" i="6"/>
  <c r="F189" i="6"/>
  <c r="G186" i="6"/>
  <c r="E184" i="6"/>
  <c r="F181" i="6"/>
  <c r="G178" i="6"/>
  <c r="E176" i="6"/>
  <c r="F173" i="6"/>
  <c r="G170" i="6"/>
  <c r="E168" i="6"/>
  <c r="F165" i="6"/>
  <c r="G162" i="6"/>
  <c r="G159" i="6"/>
  <c r="G155" i="6"/>
  <c r="F150" i="6"/>
  <c r="F146" i="6"/>
  <c r="G143" i="6"/>
  <c r="G160" i="6"/>
  <c r="E158" i="6"/>
  <c r="E154" i="6"/>
  <c r="F151" i="6"/>
  <c r="F147" i="6"/>
  <c r="E142" i="6"/>
  <c r="F139" i="6"/>
  <c r="E138" i="6"/>
  <c r="F135" i="6"/>
  <c r="F218" i="6"/>
  <c r="E213" i="6"/>
  <c r="F219" i="6"/>
  <c r="G216" i="6"/>
  <c r="F215" i="6"/>
  <c r="E214" i="6"/>
  <c r="G212" i="6"/>
  <c r="F211" i="6"/>
  <c r="E210" i="6"/>
  <c r="E217" i="6"/>
  <c r="E219" i="6"/>
  <c r="E215" i="6"/>
  <c r="E211" i="6"/>
  <c r="T6" i="19" l="1"/>
  <c r="X6" i="19" s="1"/>
  <c r="T32" i="19"/>
  <c r="X32" i="19" s="1"/>
  <c r="B56" i="2"/>
  <c r="B57" i="2" s="1"/>
  <c r="B55" i="2" l="1"/>
  <c r="B58" i="2"/>
  <c r="B59" i="2" l="1"/>
  <c r="B60" i="2" s="1"/>
  <c r="B61" i="2" l="1"/>
  <c r="B62" i="2" s="1"/>
  <c r="B63" i="2" s="1"/>
  <c r="B64" i="2" l="1"/>
  <c r="B65" i="2" l="1"/>
  <c r="B66" i="2" s="1"/>
  <c r="B67" i="2" l="1"/>
  <c r="B68" i="2" s="1"/>
  <c r="B69" i="2" s="1"/>
  <c r="B70" i="2" s="1"/>
  <c r="B7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tc={E6603ADF-1834-5E42-A265-756B6E10F041}</author>
    <author>tc={9F2A494D-73F9-5944-B360-A6D1F22E7640}</author>
  </authors>
  <commentList>
    <comment ref="G1" authorId="0" shapeId="0" xr:uid="{E6603ADF-1834-5E42-A265-756B6E10F041}">
      <text>
        <t>[Threaded comment]
Your version of Excel allows you to read this threaded comment; however, any edits to it will get removed if the file is opened in a newer version of Excel. Learn more: https://go.microsoft.com/fwlink/?linkid=870924
Comment:
    Labour income share as a percent of GDP -- ILO modelled estimates, July 2020 (%)</t>
      </text>
    </comment>
    <comment ref="H1" authorId="1" shapeId="0" xr:uid="{9F2A494D-73F9-5944-B360-A6D1F22E7640}">
      <text>
        <t>[Threaded comment]
Your version of Excel allows you to read this threaded comment; however, any edits to it will get removed if the file is opened in a newer version of Excel. Learn more: https://go.microsoft.com/fwlink/?linkid=870924
Comment:
    Employment by sex and age - ILO modeled estimates (Nov 2023)</t>
      </text>
    </comment>
  </commentList>
</comments>
</file>

<file path=xl/sharedStrings.xml><?xml version="1.0" encoding="utf-8"?>
<sst xmlns="http://schemas.openxmlformats.org/spreadsheetml/2006/main" count="15835" uniqueCount="1741">
  <si>
    <t>Code</t>
  </si>
  <si>
    <t>Region</t>
  </si>
  <si>
    <t>Income group</t>
  </si>
  <si>
    <t>Aruba</t>
  </si>
  <si>
    <t>ABW</t>
  </si>
  <si>
    <t>Latin America &amp; Caribbean</t>
  </si>
  <si>
    <t>High income</t>
  </si>
  <si>
    <t>Afghanistan</t>
  </si>
  <si>
    <t>AFG</t>
  </si>
  <si>
    <t>South Asia</t>
  </si>
  <si>
    <t>Low income</t>
  </si>
  <si>
    <t>Angola</t>
  </si>
  <si>
    <t>AGO</t>
  </si>
  <si>
    <t>Sub-Saharan Africa</t>
  </si>
  <si>
    <t>Lower middle income</t>
  </si>
  <si>
    <t>Albania</t>
  </si>
  <si>
    <t>ALB</t>
  </si>
  <si>
    <t>Europe &amp; Central Asia</t>
  </si>
  <si>
    <t>Upper middle income</t>
  </si>
  <si>
    <t>Andorra</t>
  </si>
  <si>
    <t>AND</t>
  </si>
  <si>
    <t>United Arab Emirates</t>
  </si>
  <si>
    <t>ARE</t>
  </si>
  <si>
    <t>Middle East &amp; North Africa</t>
  </si>
  <si>
    <t>Argentina</t>
  </si>
  <si>
    <t>ARG</t>
  </si>
  <si>
    <t>Armenia</t>
  </si>
  <si>
    <t>ARM</t>
  </si>
  <si>
    <t>American Samoa</t>
  </si>
  <si>
    <t>ASM</t>
  </si>
  <si>
    <t>East Asia &amp; Pacific</t>
  </si>
  <si>
    <t>Antigua and Barbuda</t>
  </si>
  <si>
    <t>ATG</t>
  </si>
  <si>
    <t>Australia</t>
  </si>
  <si>
    <t>AUS</t>
  </si>
  <si>
    <t>Austria</t>
  </si>
  <si>
    <t>AUT</t>
  </si>
  <si>
    <t>Azerbaijan</t>
  </si>
  <si>
    <t>AZE</t>
  </si>
  <si>
    <t>Burundi</t>
  </si>
  <si>
    <t>BDI</t>
  </si>
  <si>
    <t>Belgium</t>
  </si>
  <si>
    <t>BEL</t>
  </si>
  <si>
    <t>Benin</t>
  </si>
  <si>
    <t>BEN</t>
  </si>
  <si>
    <t>Burkina Faso</t>
  </si>
  <si>
    <t>BFA</t>
  </si>
  <si>
    <t>Bangladesh</t>
  </si>
  <si>
    <t>BGD</t>
  </si>
  <si>
    <t>Bulgaria</t>
  </si>
  <si>
    <t>BGR</t>
  </si>
  <si>
    <t>Bahrain</t>
  </si>
  <si>
    <t>BHR</t>
  </si>
  <si>
    <t>Bahamas, The</t>
  </si>
  <si>
    <t>BHS</t>
  </si>
  <si>
    <t>Bosnia and Herzegovina</t>
  </si>
  <si>
    <t>BIH</t>
  </si>
  <si>
    <t>Belarus</t>
  </si>
  <si>
    <t>BLR</t>
  </si>
  <si>
    <t>Belize</t>
  </si>
  <si>
    <t>BLZ</t>
  </si>
  <si>
    <t>Bermuda</t>
  </si>
  <si>
    <t>BMU</t>
  </si>
  <si>
    <t>North America</t>
  </si>
  <si>
    <t>Bolivia</t>
  </si>
  <si>
    <t>BOL</t>
  </si>
  <si>
    <t>Brazil</t>
  </si>
  <si>
    <t>BRA</t>
  </si>
  <si>
    <t>Barbados</t>
  </si>
  <si>
    <t>BRB</t>
  </si>
  <si>
    <t>Brunei Darussalam</t>
  </si>
  <si>
    <t>BRN</t>
  </si>
  <si>
    <t>Bhutan</t>
  </si>
  <si>
    <t>BTN</t>
  </si>
  <si>
    <t>Botswana</t>
  </si>
  <si>
    <t>BWA</t>
  </si>
  <si>
    <t>Central African Republic</t>
  </si>
  <si>
    <t>CAF</t>
  </si>
  <si>
    <t>Canada</t>
  </si>
  <si>
    <t>CAN</t>
  </si>
  <si>
    <t>Switzerland</t>
  </si>
  <si>
    <t>CHE</t>
  </si>
  <si>
    <t>Channel Islands</t>
  </si>
  <si>
    <t>CHI</t>
  </si>
  <si>
    <t>Chile</t>
  </si>
  <si>
    <t>CHL</t>
  </si>
  <si>
    <t>China</t>
  </si>
  <si>
    <t>CHN</t>
  </si>
  <si>
    <t>Côte d’Ivoire</t>
  </si>
  <si>
    <t>CIV</t>
  </si>
  <si>
    <t>Cameroon</t>
  </si>
  <si>
    <t>CMR</t>
  </si>
  <si>
    <t>Congo, Dem. Rep.</t>
  </si>
  <si>
    <t>COD</t>
  </si>
  <si>
    <t>Congo, Rep.</t>
  </si>
  <si>
    <t>COG</t>
  </si>
  <si>
    <t>Colombia</t>
  </si>
  <si>
    <t>COL</t>
  </si>
  <si>
    <t>Comoros</t>
  </si>
  <si>
    <t>COM</t>
  </si>
  <si>
    <t>Cabo Verde</t>
  </si>
  <si>
    <t>CPV</t>
  </si>
  <si>
    <t>Costa Rica</t>
  </si>
  <si>
    <t>CRI</t>
  </si>
  <si>
    <t>Cuba</t>
  </si>
  <si>
    <t>CUB</t>
  </si>
  <si>
    <t>Curaçao</t>
  </si>
  <si>
    <t>CUW</t>
  </si>
  <si>
    <t>Cayman Islands</t>
  </si>
  <si>
    <t>CYM</t>
  </si>
  <si>
    <t>Cyprus</t>
  </si>
  <si>
    <t>CYP</t>
  </si>
  <si>
    <t>Czechia</t>
  </si>
  <si>
    <t>CZE</t>
  </si>
  <si>
    <t>Germany</t>
  </si>
  <si>
    <t>DEU</t>
  </si>
  <si>
    <t>Djibouti</t>
  </si>
  <si>
    <t>DJI</t>
  </si>
  <si>
    <t>Dominica</t>
  </si>
  <si>
    <t>DMA</t>
  </si>
  <si>
    <t>Denmark</t>
  </si>
  <si>
    <t>DNK</t>
  </si>
  <si>
    <t>Dominican Republic</t>
  </si>
  <si>
    <t>DOM</t>
  </si>
  <si>
    <t>Algeria</t>
  </si>
  <si>
    <t>DZA</t>
  </si>
  <si>
    <t>Ecuador</t>
  </si>
  <si>
    <t>ECU</t>
  </si>
  <si>
    <t>Egypt, Arab Rep.</t>
  </si>
  <si>
    <t>EGY</t>
  </si>
  <si>
    <t>Eritrea</t>
  </si>
  <si>
    <t>ERI</t>
  </si>
  <si>
    <t>Spain</t>
  </si>
  <si>
    <t>ESP</t>
  </si>
  <si>
    <t>Estonia</t>
  </si>
  <si>
    <t>EST</t>
  </si>
  <si>
    <t>Ethiopia</t>
  </si>
  <si>
    <t>ETH</t>
  </si>
  <si>
    <t>Finland</t>
  </si>
  <si>
    <t>FIN</t>
  </si>
  <si>
    <t>Fiji</t>
  </si>
  <si>
    <t>FJI</t>
  </si>
  <si>
    <t>France</t>
  </si>
  <si>
    <t>FRA</t>
  </si>
  <si>
    <t>Faroe Islands</t>
  </si>
  <si>
    <t>FRO</t>
  </si>
  <si>
    <t>Micronesia, Fed. Sts.</t>
  </si>
  <si>
    <t>FSM</t>
  </si>
  <si>
    <t>Gabon</t>
  </si>
  <si>
    <t>GAB</t>
  </si>
  <si>
    <t>United Kingdom</t>
  </si>
  <si>
    <t>GBR</t>
  </si>
  <si>
    <t>Georgia</t>
  </si>
  <si>
    <t>GEO</t>
  </si>
  <si>
    <t>Ghana</t>
  </si>
  <si>
    <t>GHA</t>
  </si>
  <si>
    <t>Gibraltar</t>
  </si>
  <si>
    <t>GIB</t>
  </si>
  <si>
    <t>Guinea</t>
  </si>
  <si>
    <t>GIN</t>
  </si>
  <si>
    <t>Gambia, The</t>
  </si>
  <si>
    <t>GMB</t>
  </si>
  <si>
    <t>Guinea-Bissau</t>
  </si>
  <si>
    <t>GNB</t>
  </si>
  <si>
    <t>Equatorial Guinea</t>
  </si>
  <si>
    <t>GNQ</t>
  </si>
  <si>
    <t>Greece</t>
  </si>
  <si>
    <t>GRC</t>
  </si>
  <si>
    <t>Grenada</t>
  </si>
  <si>
    <t>GRD</t>
  </si>
  <si>
    <t>Greenland</t>
  </si>
  <si>
    <t>GRL</t>
  </si>
  <si>
    <t>Guatemala</t>
  </si>
  <si>
    <t>GTM</t>
  </si>
  <si>
    <t>Guam</t>
  </si>
  <si>
    <t>GUM</t>
  </si>
  <si>
    <t>Guyana</t>
  </si>
  <si>
    <t>GUY</t>
  </si>
  <si>
    <t>Hong Kong SAR, China</t>
  </si>
  <si>
    <t>HKG</t>
  </si>
  <si>
    <t>Honduras</t>
  </si>
  <si>
    <t>HND</t>
  </si>
  <si>
    <t>Croatia</t>
  </si>
  <si>
    <t>HRV</t>
  </si>
  <si>
    <t>Haiti</t>
  </si>
  <si>
    <t>HTI</t>
  </si>
  <si>
    <t>Hungary</t>
  </si>
  <si>
    <t>HUN</t>
  </si>
  <si>
    <t>Indonesia</t>
  </si>
  <si>
    <t>IDN</t>
  </si>
  <si>
    <t>Isle of Man</t>
  </si>
  <si>
    <t>IMN</t>
  </si>
  <si>
    <t>India</t>
  </si>
  <si>
    <t>IND</t>
  </si>
  <si>
    <t>Ireland</t>
  </si>
  <si>
    <t>IRL</t>
  </si>
  <si>
    <t>Iran, Islamic Rep.</t>
  </si>
  <si>
    <t>IRN</t>
  </si>
  <si>
    <t>Iraq</t>
  </si>
  <si>
    <t>IRQ</t>
  </si>
  <si>
    <t>Iceland</t>
  </si>
  <si>
    <t>ISL</t>
  </si>
  <si>
    <t>Israel</t>
  </si>
  <si>
    <t>ISR</t>
  </si>
  <si>
    <t>Italy</t>
  </si>
  <si>
    <t>ITA</t>
  </si>
  <si>
    <t>Jamaica</t>
  </si>
  <si>
    <t>JAM</t>
  </si>
  <si>
    <t>Jordan</t>
  </si>
  <si>
    <t>JOR</t>
  </si>
  <si>
    <t>Japan</t>
  </si>
  <si>
    <t>JPN</t>
  </si>
  <si>
    <t>Kazakhstan</t>
  </si>
  <si>
    <t>KAZ</t>
  </si>
  <si>
    <t>Kenya</t>
  </si>
  <si>
    <t>KEN</t>
  </si>
  <si>
    <t>Kyrgyz Republic</t>
  </si>
  <si>
    <t>KGZ</t>
  </si>
  <si>
    <t>Cambodia</t>
  </si>
  <si>
    <t>KHM</t>
  </si>
  <si>
    <t>Kiribati</t>
  </si>
  <si>
    <t>KIR</t>
  </si>
  <si>
    <t>St. Kitts and Nevis</t>
  </si>
  <si>
    <t>KNA</t>
  </si>
  <si>
    <t>Korea, Rep.</t>
  </si>
  <si>
    <t>KOR</t>
  </si>
  <si>
    <t>Kuwait</t>
  </si>
  <si>
    <t>KWT</t>
  </si>
  <si>
    <t>Lao PDR</t>
  </si>
  <si>
    <t>LAO</t>
  </si>
  <si>
    <t>Lebanon</t>
  </si>
  <si>
    <t>LBN</t>
  </si>
  <si>
    <t>Liberia</t>
  </si>
  <si>
    <t>LBR</t>
  </si>
  <si>
    <t>Libya</t>
  </si>
  <si>
    <t>LBY</t>
  </si>
  <si>
    <t>St. Lucia</t>
  </si>
  <si>
    <t>LCA</t>
  </si>
  <si>
    <t>Liechtenstein</t>
  </si>
  <si>
    <t>LIE</t>
  </si>
  <si>
    <t>Sri Lanka</t>
  </si>
  <si>
    <t>LKA</t>
  </si>
  <si>
    <t>Lesotho</t>
  </si>
  <si>
    <t>LSO</t>
  </si>
  <si>
    <t>Lithuania</t>
  </si>
  <si>
    <t>LTU</t>
  </si>
  <si>
    <t>Luxembourg</t>
  </si>
  <si>
    <t>LUX</t>
  </si>
  <si>
    <t>Latvia</t>
  </si>
  <si>
    <t>LVA</t>
  </si>
  <si>
    <t>Macao SAR, China</t>
  </si>
  <si>
    <t>MAC</t>
  </si>
  <si>
    <t>St. Martin (French part)</t>
  </si>
  <si>
    <t>MAF</t>
  </si>
  <si>
    <t>Morocco</t>
  </si>
  <si>
    <t>MAR</t>
  </si>
  <si>
    <t>Monaco</t>
  </si>
  <si>
    <t>MCO</t>
  </si>
  <si>
    <t>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</si>
  <si>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</si>
  <si>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</si>
  <si>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</si>
  <si>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</si>
  <si>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</si>
  <si>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</si>
  <si>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</si>
  <si>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</si>
  <si>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</si>
  <si>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</si>
  <si>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</si>
  <si>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</si>
  <si>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</si>
  <si>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</si>
  <si>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</si>
  <si>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</si>
  <si>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</si>
  <si>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</si>
  <si>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</si>
  <si>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</si>
  <si>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</si>
  <si>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Northern Mariana Islands</t>
  </si>
  <si>
    <t>MNP</t>
  </si>
  <si>
    <t>Mozambique</t>
  </si>
  <si>
    <t>MOZ</t>
  </si>
  <si>
    <t>Mauritania</t>
  </si>
  <si>
    <t>MRT</t>
  </si>
  <si>
    <t>Mauritius</t>
  </si>
  <si>
    <t>MUS</t>
  </si>
  <si>
    <t>Malawi</t>
  </si>
  <si>
    <t>MWI</t>
  </si>
  <si>
    <t>Malaysia</t>
  </si>
  <si>
    <t>MYS</t>
  </si>
  <si>
    <t>Namibia</t>
  </si>
  <si>
    <t>NAM</t>
  </si>
  <si>
    <t>New Caledonia</t>
  </si>
  <si>
    <t>NCL</t>
  </si>
  <si>
    <t>Niger</t>
  </si>
  <si>
    <t>NER</t>
  </si>
  <si>
    <t>Nigeria</t>
  </si>
  <si>
    <t>NGA</t>
  </si>
  <si>
    <t>Nicaragua</t>
  </si>
  <si>
    <t>NIC</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</si>
  <si>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</si>
  <si>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</si>
  <si>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</si>
  <si>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</si>
  <si>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</si>
  <si>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</si>
  <si>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</si>
  <si>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</si>
  <si>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</si>
  <si>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</si>
  <si>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</si>
  <si>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</si>
  <si>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</si>
  <si>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</si>
  <si>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</si>
  <si>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</si>
  <si>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</si>
  <si>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</si>
  <si>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</si>
  <si>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</si>
  <si>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</si>
  <si>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</si>
  <si>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</si>
  <si>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</si>
  <si>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</si>
  <si>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</si>
  <si>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Puerto Rico</t>
  </si>
  <si>
    <t>PRI</t>
  </si>
  <si>
    <t>Korea, Dem. People's Rep.</t>
  </si>
  <si>
    <t>PRK</t>
  </si>
  <si>
    <t>Portugal</t>
  </si>
  <si>
    <t>PRT</t>
  </si>
  <si>
    <t>Paraguay</t>
  </si>
  <si>
    <t>PRY</t>
  </si>
  <si>
    <t>West Bank and Gaza</t>
  </si>
  <si>
    <t>PSE</t>
  </si>
  <si>
    <t>French Polynesia</t>
  </si>
  <si>
    <t>PYF</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</si>
  <si>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</si>
  <si>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</si>
  <si>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</si>
  <si>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</si>
  <si>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</si>
  <si>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</si>
  <si>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</si>
  <si>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</si>
  <si>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</si>
  <si>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</si>
  <si>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</si>
  <si>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</si>
  <si>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</si>
  <si>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</si>
  <si>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</si>
  <si>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</si>
  <si>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</si>
  <si>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</si>
  <si>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</si>
  <si>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</si>
  <si>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</si>
  <si>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</si>
  <si>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</si>
  <si>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</si>
  <si>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</si>
  <si>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</si>
  <si>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</si>
  <si>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</si>
  <si>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</si>
  <si>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</si>
  <si>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São Tomé and Príncipe</t>
  </si>
  <si>
    <t>STP</t>
  </si>
  <si>
    <t>Suriname</t>
  </si>
  <si>
    <t>SUR</t>
  </si>
  <si>
    <t>Slovak Republic</t>
  </si>
  <si>
    <t>SVK</t>
  </si>
  <si>
    <t>Slovenia</t>
  </si>
  <si>
    <t>SVN</t>
  </si>
  <si>
    <t>Sweden</t>
  </si>
  <si>
    <t>SWE</t>
  </si>
  <si>
    <t>Eswatini</t>
  </si>
  <si>
    <t>SWZ</t>
  </si>
  <si>
    <t>Sint Maarten (Dutch part)</t>
  </si>
  <si>
    <t>SXM</t>
  </si>
  <si>
    <t>Seychelles</t>
  </si>
  <si>
    <t>SYC</t>
  </si>
  <si>
    <t>Syrian Arab Republic</t>
  </si>
  <si>
    <t>SYR</t>
  </si>
  <si>
    <t>Turks and Caicos Islands</t>
  </si>
  <si>
    <t>TCA</t>
  </si>
  <si>
    <t>Chad</t>
  </si>
  <si>
    <t>TCD</t>
  </si>
  <si>
    <t>Togo</t>
  </si>
  <si>
    <t>TGO</t>
  </si>
  <si>
    <t>Thailand</t>
  </si>
  <si>
    <t>THA</t>
  </si>
  <si>
    <t>Tajikistan</t>
  </si>
  <si>
    <t>TJK</t>
  </si>
  <si>
    <t>Turkmenistan</t>
  </si>
  <si>
    <t>TKM</t>
  </si>
  <si>
    <t>Timor-Leste</t>
  </si>
  <si>
    <t>TLS</t>
  </si>
  <si>
    <t>Tonga</t>
  </si>
  <si>
    <t>TON</t>
  </si>
  <si>
    <t>Trinidad and Tobago</t>
  </si>
  <si>
    <t>TTO</t>
  </si>
  <si>
    <t>Tunisia</t>
  </si>
  <si>
    <t>TUN</t>
  </si>
  <si>
    <t>Türkiye</t>
  </si>
  <si>
    <t>TUR</t>
  </si>
  <si>
    <t>Tuvalu</t>
  </si>
  <si>
    <t>TUV</t>
  </si>
  <si>
    <t>Taiwan, China</t>
  </si>
  <si>
    <t>TWN</t>
  </si>
  <si>
    <t>Tanzania</t>
  </si>
  <si>
    <t>TZA</t>
  </si>
  <si>
    <t>Uganda</t>
  </si>
  <si>
    <t>UGA</t>
  </si>
  <si>
    <t>Ukraine</t>
  </si>
  <si>
    <t>UKR</t>
  </si>
  <si>
    <t>Uruguay</t>
  </si>
  <si>
    <t>URY</t>
  </si>
  <si>
    <t>United States</t>
  </si>
  <si>
    <t>USA</t>
  </si>
  <si>
    <t>Uzbekistan</t>
  </si>
  <si>
    <t>UZB</t>
  </si>
  <si>
    <t>St. Vincent and the Grenadines</t>
  </si>
  <si>
    <t>VCT</t>
  </si>
  <si>
    <t>Venezuela, RB</t>
  </si>
  <si>
    <t>VEN</t>
  </si>
  <si>
    <t>British Virgin Islands</t>
  </si>
  <si>
    <t>VGB</t>
  </si>
  <si>
    <t>Virgin Islands (U.S.)</t>
  </si>
  <si>
    <t>VIR</t>
  </si>
  <si>
    <t>Vietnam</t>
  </si>
  <si>
    <t>VNM</t>
  </si>
  <si>
    <t>Vanuatu</t>
  </si>
  <si>
    <t>VUT</t>
  </si>
  <si>
    <t>Samoa</t>
  </si>
  <si>
    <t>WSM</t>
  </si>
  <si>
    <t>Kosovo</t>
  </si>
  <si>
    <t>XKX</t>
  </si>
  <si>
    <t>Yemen, Rep.</t>
  </si>
  <si>
    <t>YEM</t>
  </si>
  <si>
    <t>South Africa</t>
  </si>
  <si>
    <t>ZAF</t>
  </si>
  <si>
    <t>Zambia</t>
  </si>
  <si>
    <t>ZMB</t>
  </si>
  <si>
    <t>Zimbabwe</t>
  </si>
  <si>
    <t>ZWE</t>
  </si>
  <si>
    <t>EAS</t>
  </si>
  <si>
    <t>ECS</t>
  </si>
  <si>
    <t>LCN</t>
  </si>
  <si>
    <t>MEA</t>
  </si>
  <si>
    <t>NAC</t>
  </si>
  <si>
    <t>SAS</t>
  </si>
  <si>
    <t>SSF</t>
  </si>
  <si>
    <t>World</t>
  </si>
  <si>
    <t>This table classifies all World Bank member countries (189), and all other economies with populations of more than 30,000. For operational and analytical purposes, economies are divided among income groups according to 2022 gross national income (GNI) per capita, calculated using the World Bank Atlas method. The groups are: low income, $1,135 or less; lower middle income, $1,136  to $4,465; upper middle income, $4,466 to $13,845; and high income, $13,846 or more. The effective operational cutoff for IDA eligibility is $1,315 or less.</t>
  </si>
  <si>
    <t>Description</t>
  </si>
  <si>
    <t>b</t>
  </si>
  <si>
    <t>a</t>
  </si>
  <si>
    <t>Czech Republic</t>
  </si>
  <si>
    <t>c</t>
  </si>
  <si>
    <t>Primary</t>
  </si>
  <si>
    <t>Secondary</t>
  </si>
  <si>
    <t>Terciary</t>
  </si>
  <si>
    <t xml:space="preserve">All economies </t>
  </si>
  <si>
    <t>Hours education per year (h/year)</t>
  </si>
  <si>
    <t>Net increase income
Primary education (USD/hour)</t>
  </si>
  <si>
    <t>Net increase income
Secondary education (USD/hour)</t>
  </si>
  <si>
    <t>Net increase income
Terciary education (USD/hour)</t>
  </si>
  <si>
    <t>Net increase income
Primary education (USD/day)</t>
  </si>
  <si>
    <t>Net increase income
Secondary education (USD/day)</t>
  </si>
  <si>
    <t>Net increase income
Terciary education (USD/day)</t>
  </si>
  <si>
    <t>Value</t>
  </si>
  <si>
    <t>Unit</t>
  </si>
  <si>
    <t>Hours of education per year</t>
  </si>
  <si>
    <t>hours</t>
  </si>
  <si>
    <t>Education days per year</t>
  </si>
  <si>
    <t>days</t>
  </si>
  <si>
    <t>years</t>
  </si>
  <si>
    <t>Hours of education per day</t>
  </si>
  <si>
    <t>General model parameters</t>
  </si>
  <si>
    <t>Reference</t>
  </si>
  <si>
    <t xml:space="preserve">Education </t>
  </si>
  <si>
    <t>World Bannk, Gross national income per capita 2022, Atlas method and PPP</t>
  </si>
  <si>
    <t>Year</t>
  </si>
  <si>
    <t>Country Name</t>
  </si>
  <si>
    <t>Country Code</t>
  </si>
  <si>
    <t>Sao Tome and Principe</t>
  </si>
  <si>
    <t>Parameters</t>
  </si>
  <si>
    <t xml:space="preserve">Earning Premium </t>
  </si>
  <si>
    <t>Parameters used in Valuing Impact´s datasets</t>
  </si>
  <si>
    <t>COUNTRY</t>
  </si>
  <si>
    <t xml:space="preserve">Earning premium of education datasets, all regions have been updated to the latest WB income classification. </t>
  </si>
  <si>
    <t>Current health expenditure (CHE) per capita in US$</t>
  </si>
  <si>
    <t>Country</t>
  </si>
  <si>
    <t>Africa</t>
  </si>
  <si>
    <t>Europe</t>
  </si>
  <si>
    <t>United States of America</t>
  </si>
  <si>
    <t>Slovakia</t>
  </si>
  <si>
    <t>Egypt</t>
  </si>
  <si>
    <t>Kyrgyzstan</t>
  </si>
  <si>
    <t>year</t>
  </si>
  <si>
    <t>Turkey</t>
  </si>
  <si>
    <t>Value of DALY</t>
  </si>
  <si>
    <t>USD/DALY</t>
  </si>
  <si>
    <t>Inflation</t>
  </si>
  <si>
    <t>Adjusted to 2023 using IMF World inflation rates</t>
  </si>
  <si>
    <t>GNI per capita World Bank Atlas method 2023 (USD/capita)</t>
  </si>
  <si>
    <t xml:space="preserve">Per capita GNI data gaps are using income and regional average for missing values. Venezuela and North Korea have been classified manually as a lower middle income country due to lack of classification. Taiwan uses the GNI world average. </t>
  </si>
  <si>
    <t>Data gaps and adjustments</t>
  </si>
  <si>
    <t>Country code</t>
  </si>
  <si>
    <t>Congo has been renamed as Congo Rep. To distinguish it from the Congo Democratic republic.</t>
  </si>
  <si>
    <t>World Health Organization (WHO) Current health expenditure (CHE) spent per person in USD currency. It contributes to understand the current health expenditure relative to the population size facilitating international comparison</t>
  </si>
  <si>
    <t>Adjusted to 2023 wiht inflation from  IMF World Inflation rates</t>
  </si>
  <si>
    <t>Region (WB)</t>
  </si>
  <si>
    <t>Income level (WB)</t>
  </si>
  <si>
    <t>HUI (DALY per year of work)</t>
  </si>
  <si>
    <t>Cote d'Ivoire</t>
  </si>
  <si>
    <t>Macedonia, FYR</t>
  </si>
  <si>
    <t>Swaziland</t>
  </si>
  <si>
    <t>Taiwan</t>
  </si>
  <si>
    <t>North Korea</t>
  </si>
  <si>
    <t>HUI (DALY/USD)</t>
  </si>
  <si>
    <t>No</t>
  </si>
  <si>
    <t>City</t>
  </si>
  <si>
    <t>a/b</t>
  </si>
  <si>
    <t>Valuing Impact Living Wage dataset.</t>
  </si>
  <si>
    <t>HUI [USD/USD]</t>
  </si>
  <si>
    <t>SROI of taxes (DALY/USD)</t>
  </si>
  <si>
    <t>Arab Countries</t>
  </si>
  <si>
    <t>Asia</t>
  </si>
  <si>
    <t>Latin America</t>
  </si>
  <si>
    <t>USD/USD</t>
  </si>
  <si>
    <t>N/A</t>
  </si>
  <si>
    <t>Source</t>
  </si>
  <si>
    <t>Global Health Data Exchange (GHDx)</t>
  </si>
  <si>
    <t>Risk Factors and causes of disability adjsuted life years (DALYs) from the Institute of Health Metrics and Evaluation (IHME) 2019 Global Burden of Disease (GBD) database</t>
  </si>
  <si>
    <t>HUT 2023 | VI</t>
  </si>
  <si>
    <t>Valuing Impact</t>
  </si>
  <si>
    <t>Health Utility of Taxes (HUT) dataset</t>
  </si>
  <si>
    <t>HUI 2023 | VI</t>
  </si>
  <si>
    <t>2022 -2023</t>
  </si>
  <si>
    <t>GNIPC | WB</t>
  </si>
  <si>
    <t>World Bank Group country classifications by income level for FY24 (July 1, 2023- June 30, 2024)</t>
  </si>
  <si>
    <t xml:space="preserve">World Bank </t>
  </si>
  <si>
    <t>CHE | WHO</t>
  </si>
  <si>
    <t>Global Health Expenditure Database</t>
  </si>
  <si>
    <t>EDU | VI</t>
  </si>
  <si>
    <t xml:space="preserve">Health Utility of Income (HUI) dataset </t>
  </si>
  <si>
    <t>Country income classfication updated using World Bank latest version</t>
  </si>
  <si>
    <t>HEALTH | VI</t>
  </si>
  <si>
    <t xml:space="preserve">Per country rate per capita of risk factors are from the Institute of Health Metrics and Evaluation (IHME) 2019 GBD database. </t>
  </si>
  <si>
    <t xml:space="preserve">Per capita (DALYs) have been adjusted using the rate (DALYs per 100,000) using Risk Factors  from the Institute of Health Metrics and Evaluation (IHME) 2019 GBD databasethe. Country classification have been uptadted with the 2022-2023 World Bank country classification. The per capita health expenditure has been updated with the 2021 World Health Organization Current health expenditure (CHE) per capita in US$. </t>
  </si>
  <si>
    <t>REI | IHME</t>
  </si>
  <si>
    <t>CTY | WB</t>
  </si>
  <si>
    <t>GDP World Bank 2022 
[Current USD]</t>
  </si>
  <si>
    <t xml:space="preserve">Income % GDP </t>
  </si>
  <si>
    <t>Labour force ('000)</t>
  </si>
  <si>
    <t>Population</t>
  </si>
  <si>
    <t>Ratio LF over Pop.</t>
  </si>
  <si>
    <t>Q1</t>
  </si>
  <si>
    <t>Q2</t>
  </si>
  <si>
    <t>Q3</t>
  </si>
  <si>
    <t>Q4</t>
  </si>
  <si>
    <t>Q5</t>
  </si>
  <si>
    <t>income - Q1</t>
  </si>
  <si>
    <t>income - Q2</t>
  </si>
  <si>
    <t>income - Q3</t>
  </si>
  <si>
    <t>income - Q4</t>
  </si>
  <si>
    <t>income - Q5</t>
  </si>
  <si>
    <t>No Data</t>
  </si>
  <si>
    <t>Low-Silled worker [USD/year]</t>
  </si>
  <si>
    <t>Medium-skilled worker [USD/year]</t>
  </si>
  <si>
    <t>High-skilled worker [USD/year]</t>
  </si>
  <si>
    <t>Parameters | VI</t>
  </si>
  <si>
    <t>WAGES | VI</t>
  </si>
  <si>
    <t>Project</t>
  </si>
  <si>
    <t>Activity</t>
  </si>
  <si>
    <t>Unique field ID</t>
  </si>
  <si>
    <t>Type of benficiaries</t>
  </si>
  <si>
    <t>Impact driver</t>
  </si>
  <si>
    <t>Capital</t>
  </si>
  <si>
    <t>Output</t>
  </si>
  <si>
    <t>Output unit</t>
  </si>
  <si>
    <t>Baseline [%]</t>
  </si>
  <si>
    <t>Outcome</t>
  </si>
  <si>
    <t>Outcome unit</t>
  </si>
  <si>
    <t>Valuation factor</t>
  </si>
  <si>
    <t>Valuation factor
unit</t>
  </si>
  <si>
    <t>Societal valuation (USD)</t>
  </si>
  <si>
    <t>Direct beneficiaries</t>
  </si>
  <si>
    <t>Human Capital</t>
  </si>
  <si>
    <t>beneficiaries</t>
  </si>
  <si>
    <t>Attribution [%]</t>
  </si>
  <si>
    <t>Climate change</t>
  </si>
  <si>
    <t>Human toxicity</t>
  </si>
  <si>
    <t>Photochemical Oxidant Formation</t>
  </si>
  <si>
    <t>Particulate matter formation</t>
  </si>
  <si>
    <t>Ozone depletion</t>
  </si>
  <si>
    <t>Ionizing radiation</t>
  </si>
  <si>
    <t>Terrestrial acidification</t>
  </si>
  <si>
    <t>Freshwater eutrophication</t>
  </si>
  <si>
    <t>Marine eutrophication</t>
  </si>
  <si>
    <t>Terrestrial ecotoxicity</t>
  </si>
  <si>
    <t>Freshwater ecotoxicity</t>
  </si>
  <si>
    <t>Marine ecotoxicity</t>
  </si>
  <si>
    <t>Water depletion</t>
  </si>
  <si>
    <t>GLO</t>
  </si>
  <si>
    <t>Impact assesment method</t>
  </si>
  <si>
    <t>Impact category</t>
  </si>
  <si>
    <t>Indicator type</t>
  </si>
  <si>
    <t>Indicator name</t>
  </si>
  <si>
    <t>Valuation factor 2023</t>
  </si>
  <si>
    <t>Valuation factor unit</t>
  </si>
  <si>
    <t>Social - pollution costs</t>
  </si>
  <si>
    <t>Agricultural land occupation</t>
  </si>
  <si>
    <t>USD/t plastic</t>
  </si>
  <si>
    <t>USD/m3</t>
  </si>
  <si>
    <t>Metal depletion</t>
  </si>
  <si>
    <t>Fossil depletion</t>
  </si>
  <si>
    <t>USD/kBq Co-60-Eq</t>
  </si>
  <si>
    <t>USD/kg Cu-Eq</t>
  </si>
  <si>
    <t>EF 3.0</t>
  </si>
  <si>
    <t>USD/kg P-Eq</t>
  </si>
  <si>
    <t>USD/kg N-Eq</t>
  </si>
  <si>
    <t>Land use</t>
  </si>
  <si>
    <t>USD/kg CFC-11-Eq</t>
  </si>
  <si>
    <t>LANCA v2.0</t>
  </si>
  <si>
    <t>Pasture meadow</t>
  </si>
  <si>
    <t>USD/ha</t>
  </si>
  <si>
    <t>Permanent crops</t>
  </si>
  <si>
    <t>Arable land</t>
  </si>
  <si>
    <t>Water</t>
  </si>
  <si>
    <t>Avoided costs</t>
  </si>
  <si>
    <t>Average</t>
  </si>
  <si>
    <t xml:space="preserve">World </t>
  </si>
  <si>
    <t>LCA | DB</t>
  </si>
  <si>
    <t xml:space="preserve">Natural capital valuation factors for Land, Water and ReCipE (H) 2016 midpoint impacts. </t>
  </si>
  <si>
    <t xml:space="preserve">Land valuation factors developed by Samuel Vionnet based on LANCA midpoint characterization factors. Water costs are based on WRI achieving abundance paper and ReCipE (H) 2016 are based on CE Delft environmental prices handbook for the European Union, all factors have been adjusted for inflation from their original publication year. </t>
  </si>
  <si>
    <t>Life cycle impacts based on latest version of Ecoinvent 3.10 database.</t>
  </si>
  <si>
    <t>Wage model developed by Valuing Impact using ILO and World Bank stats</t>
  </si>
  <si>
    <t>Employment</t>
  </si>
  <si>
    <t>Comment</t>
  </si>
  <si>
    <t>Baseline parameter</t>
  </si>
  <si>
    <t>Drop-off</t>
  </si>
  <si>
    <t>Attribution</t>
  </si>
  <si>
    <t xml:space="preserve">Assumption </t>
  </si>
  <si>
    <t>Drop-off [%]</t>
  </si>
  <si>
    <t>Employees</t>
  </si>
  <si>
    <t>Income</t>
  </si>
  <si>
    <t>USD/Year</t>
  </si>
  <si>
    <t>USD/year</t>
  </si>
  <si>
    <t>Additivity parameters for Employment</t>
  </si>
  <si>
    <t>Gap to living wage</t>
  </si>
  <si>
    <t>Nature</t>
  </si>
  <si>
    <t>Natural Capital</t>
  </si>
  <si>
    <t>Numbeo Country name</t>
  </si>
  <si>
    <t>Country WB</t>
  </si>
  <si>
    <t>Country_Code</t>
  </si>
  <si>
    <t>World Bank Income Level</t>
  </si>
  <si>
    <t xml:space="preserve"> RURAL
LW for a Typical family [USD/year]</t>
  </si>
  <si>
    <t>URBAN
LW for a Typical family [USD/year]</t>
  </si>
  <si>
    <t xml:space="preserve"> RURAL
LW for a Standard family [USD/year]</t>
  </si>
  <si>
    <t>URBAN
LW for a Standard Family [USD/year]</t>
  </si>
  <si>
    <t xml:space="preserve"> RURAL
LW for a Single Individual [USD/year]</t>
  </si>
  <si>
    <t>URBAN
LW for a Single Individual [USD/year]</t>
  </si>
  <si>
    <t xml:space="preserve"> RURAL
LW for a Single working parent [USD/year]</t>
  </si>
  <si>
    <t xml:space="preserve"> URBAN
LW for a Single working parent [USD/year]</t>
  </si>
  <si>
    <t>Bosnia And Herzegovina</t>
  </si>
  <si>
    <t>Trinidad And Tobago</t>
  </si>
  <si>
    <t>Alexandria, Egypt</t>
  </si>
  <si>
    <t>Rural</t>
  </si>
  <si>
    <t>Rawalpindi, Pakistan</t>
  </si>
  <si>
    <t>Rawalpindi</t>
  </si>
  <si>
    <t>Bhopal, India</t>
  </si>
  <si>
    <t>Bhopal</t>
  </si>
  <si>
    <t>Karachi, Pakistan</t>
  </si>
  <si>
    <t>Karachi</t>
  </si>
  <si>
    <t>Bhubaneswar, India</t>
  </si>
  <si>
    <t>Bhubaneswar</t>
  </si>
  <si>
    <t>Indore, India</t>
  </si>
  <si>
    <t>Indore</t>
  </si>
  <si>
    <t>Nagpur, India</t>
  </si>
  <si>
    <t>Nagpur</t>
  </si>
  <si>
    <t>Coimbatore, India</t>
  </si>
  <si>
    <t>Coimbatore</t>
  </si>
  <si>
    <t>Dhaka, Bangladesh</t>
  </si>
  <si>
    <t>Dhaka</t>
  </si>
  <si>
    <t>Lahore, Pakistan</t>
  </si>
  <si>
    <t>Lahore</t>
  </si>
  <si>
    <t>Lucknow (Lakhnau), India</t>
  </si>
  <si>
    <t>Lucknow (Lakhnau)</t>
  </si>
  <si>
    <t>Kolkata, India</t>
  </si>
  <si>
    <t>Kolkata</t>
  </si>
  <si>
    <t>Vijayawada, India</t>
  </si>
  <si>
    <t>Vijayawada</t>
  </si>
  <si>
    <t>Rajkot, India</t>
  </si>
  <si>
    <t>Rajkot</t>
  </si>
  <si>
    <t>Cairo, Egypt</t>
  </si>
  <si>
    <t>Cairo</t>
  </si>
  <si>
    <t>Jaipur, India</t>
  </si>
  <si>
    <t>Jaipur</t>
  </si>
  <si>
    <t>Sousse, Tunisia</t>
  </si>
  <si>
    <t>Sousse</t>
  </si>
  <si>
    <t>Kathmandu, Nepal</t>
  </si>
  <si>
    <t>Kathmandu</t>
  </si>
  <si>
    <t>Agadir, Morocco</t>
  </si>
  <si>
    <t>Agadir</t>
  </si>
  <si>
    <t>Algiers, Algeria</t>
  </si>
  <si>
    <t>Algiers</t>
  </si>
  <si>
    <t>Kochi, India</t>
  </si>
  <si>
    <t>Kochi</t>
  </si>
  <si>
    <t>Islamabad, Pakistan</t>
  </si>
  <si>
    <t>Islamabad</t>
  </si>
  <si>
    <t>Ahmedabad, India</t>
  </si>
  <si>
    <t>Ahmedabad</t>
  </si>
  <si>
    <t>Chennai, India</t>
  </si>
  <si>
    <t>Chennai</t>
  </si>
  <si>
    <t>Voronezh, Russia</t>
  </si>
  <si>
    <t>Russia</t>
  </si>
  <si>
    <t>Voronezh</t>
  </si>
  <si>
    <t>Tunis, Tunisia</t>
  </si>
  <si>
    <t>Tunis</t>
  </si>
  <si>
    <t>Raipur, India</t>
  </si>
  <si>
    <t>Raipur</t>
  </si>
  <si>
    <t>Kayseri, Turkey</t>
  </si>
  <si>
    <t>Kayseri</t>
  </si>
  <si>
    <t>Vinnytsia, Ukraine</t>
  </si>
  <si>
    <t>Vinnytsia</t>
  </si>
  <si>
    <t>Ufa, Russia</t>
  </si>
  <si>
    <t>Ufa</t>
  </si>
  <si>
    <t>Noida, India</t>
  </si>
  <si>
    <t>Noida</t>
  </si>
  <si>
    <t>Hyderabad, India</t>
  </si>
  <si>
    <t>Hyderabad</t>
  </si>
  <si>
    <t>Chelyabinsk, Russia</t>
  </si>
  <si>
    <t>Chelyabinsk</t>
  </si>
  <si>
    <t>Odessa (Odesa), Ukraine</t>
  </si>
  <si>
    <t>Odessa (Odesa)</t>
  </si>
  <si>
    <t>Chengdu, China</t>
  </si>
  <si>
    <t>Chengdu</t>
  </si>
  <si>
    <t>Yaroslavl, Russia</t>
  </si>
  <si>
    <t>Yaroslavl</t>
  </si>
  <si>
    <t>Konya, Turkey</t>
  </si>
  <si>
    <t>Konya</t>
  </si>
  <si>
    <t>Delhi, India</t>
  </si>
  <si>
    <t>Delhi</t>
  </si>
  <si>
    <t>Banja Luka, Bosnia And Herzegovina</t>
  </si>
  <si>
    <t>Banja Luka</t>
  </si>
  <si>
    <t>Saint Petersburg, Russia</t>
  </si>
  <si>
    <t>Saint Petersburg</t>
  </si>
  <si>
    <t>Pune, India</t>
  </si>
  <si>
    <t>Pune</t>
  </si>
  <si>
    <t>Sarajevo, Bosnia And Herzegovina</t>
  </si>
  <si>
    <t>Sarajevo</t>
  </si>
  <si>
    <t>Suceava, Romania</t>
  </si>
  <si>
    <t>Suceava</t>
  </si>
  <si>
    <t>Cali, Colombia</t>
  </si>
  <si>
    <t>Cali</t>
  </si>
  <si>
    <t>Navi Mumbai, India</t>
  </si>
  <si>
    <t>Navi Mumbai</t>
  </si>
  <si>
    <t>Aydin, Turkey</t>
  </si>
  <si>
    <t>Aydin</t>
  </si>
  <si>
    <t>Nis, Serbia</t>
  </si>
  <si>
    <t>Nis</t>
  </si>
  <si>
    <t>Wuhan, China</t>
  </si>
  <si>
    <t>Wuhan</t>
  </si>
  <si>
    <t>Adana, Turkey</t>
  </si>
  <si>
    <t>Adana</t>
  </si>
  <si>
    <t>Colombo, Sri Lanka</t>
  </si>
  <si>
    <t>Colombo</t>
  </si>
  <si>
    <t>Skopje, North Macedonia</t>
  </si>
  <si>
    <t>Skopje</t>
  </si>
  <si>
    <t>Balikesir, Turkey</t>
  </si>
  <si>
    <t>Balikesir</t>
  </si>
  <si>
    <t>Casablanca, Morocco</t>
  </si>
  <si>
    <t>Casablanca</t>
  </si>
  <si>
    <t>Fortaleza, Brazil</t>
  </si>
  <si>
    <t>Fortaleza</t>
  </si>
  <si>
    <t>New Cairo, Egypt</t>
  </si>
  <si>
    <t>New Cairo</t>
  </si>
  <si>
    <t>Baku, Azerbaijan</t>
  </si>
  <si>
    <t>Baku</t>
  </si>
  <si>
    <t>Bursa, Turkey</t>
  </si>
  <si>
    <t>Bursa</t>
  </si>
  <si>
    <t>Kazan, Russia</t>
  </si>
  <si>
    <t>Kazan</t>
  </si>
  <si>
    <t>Tangier, Morocco</t>
  </si>
  <si>
    <t>Tangier</t>
  </si>
  <si>
    <t>Gurgaon, India</t>
  </si>
  <si>
    <t>Gurgaon</t>
  </si>
  <si>
    <t>Belo Horizonte, Brazil</t>
  </si>
  <si>
    <t>Belo Horizonte</t>
  </si>
  <si>
    <t>Burgas, Bulgaria</t>
  </si>
  <si>
    <t>Burgas</t>
  </si>
  <si>
    <t>Eskisehir, Turkey</t>
  </si>
  <si>
    <t>Eskisehir</t>
  </si>
  <si>
    <t>Pristina, Kosovo (Disputed Territory)</t>
  </si>
  <si>
    <t>Kosovo (Disputed Territory)</t>
  </si>
  <si>
    <t>Pristina</t>
  </si>
  <si>
    <t>Goa, India</t>
  </si>
  <si>
    <t>Goa</t>
  </si>
  <si>
    <t>Krasnodar, Russia</t>
  </si>
  <si>
    <t>Krasnodar</t>
  </si>
  <si>
    <t>Timisoara, Romania</t>
  </si>
  <si>
    <t>Timisoara</t>
  </si>
  <si>
    <t>Amman, Jordan</t>
  </si>
  <si>
    <t>Amman</t>
  </si>
  <si>
    <t>Bangalore, India</t>
  </si>
  <si>
    <t>Bangalore</t>
  </si>
  <si>
    <t>Athens, Greece</t>
  </si>
  <si>
    <t>Athens</t>
  </si>
  <si>
    <t>Porto Alegre, Brazil</t>
  </si>
  <si>
    <t>Porto Alegre</t>
  </si>
  <si>
    <t>Sibiu, Romania</t>
  </si>
  <si>
    <t>Sibiu</t>
  </si>
  <si>
    <t>Kocaeli, Turkey</t>
  </si>
  <si>
    <t>Kocaeli</t>
  </si>
  <si>
    <t>Naples, FL, United States</t>
  </si>
  <si>
    <t>Naples</t>
  </si>
  <si>
    <t>Erbil (Irbil), Iraq</t>
  </si>
  <si>
    <t>Erbil (Irbil)</t>
  </si>
  <si>
    <t>Iasi, Romania</t>
  </si>
  <si>
    <t>Iasi</t>
  </si>
  <si>
    <t>Bogota, Colombia</t>
  </si>
  <si>
    <t>Bogota</t>
  </si>
  <si>
    <t>Curitiba, Brazil</t>
  </si>
  <si>
    <t>Curitiba</t>
  </si>
  <si>
    <t>Plovdiv, Bulgaria</t>
  </si>
  <si>
    <t>Plovdiv</t>
  </si>
  <si>
    <t>Rabat, Morocco</t>
  </si>
  <si>
    <t>Rabat</t>
  </si>
  <si>
    <t>Sao Jose dos Campos, Brazil</t>
  </si>
  <si>
    <t>Sao Jose dos Campos</t>
  </si>
  <si>
    <t>Minsk, Belarus</t>
  </si>
  <si>
    <t>Minsk</t>
  </si>
  <si>
    <t>Thane, India</t>
  </si>
  <si>
    <t>Thane</t>
  </si>
  <si>
    <t>Nairobi, Kenya</t>
  </si>
  <si>
    <t>Nairobi</t>
  </si>
  <si>
    <t>Patras, Greece</t>
  </si>
  <si>
    <t>Patras</t>
  </si>
  <si>
    <t>Brasilia, Brazil</t>
  </si>
  <si>
    <t>Brasilia</t>
  </si>
  <si>
    <t>Tirana, Albania</t>
  </si>
  <si>
    <t>Tirana</t>
  </si>
  <si>
    <t>Kiev (Kyiv), Ukraine</t>
  </si>
  <si>
    <t>Kiev (Kyiv)</t>
  </si>
  <si>
    <t>Mersin, Turkey</t>
  </si>
  <si>
    <t>Mersin</t>
  </si>
  <si>
    <t>Kuala Lumpur, Malaysia</t>
  </si>
  <si>
    <t>Kuala Lumpur</t>
  </si>
  <si>
    <t>Bishkek, Kyrgyzstan</t>
  </si>
  <si>
    <t>Bishkek</t>
  </si>
  <si>
    <t>Buenos Aires, Argentina</t>
  </si>
  <si>
    <t>Buenos Aires</t>
  </si>
  <si>
    <t>Durban, South Africa</t>
  </si>
  <si>
    <t>Durban</t>
  </si>
  <si>
    <t>Debrecen, Hungary</t>
  </si>
  <si>
    <t>Debrecen</t>
  </si>
  <si>
    <t>Ankara, Turkey</t>
  </si>
  <si>
    <t>Ankara</t>
  </si>
  <si>
    <t>Izmir, Turkey</t>
  </si>
  <si>
    <t>Izmir</t>
  </si>
  <si>
    <t>Yekaterinburg, Russia</t>
  </si>
  <si>
    <t>Yekaterinburg</t>
  </si>
  <si>
    <t>Phnom Penh, Cambodia</t>
  </si>
  <si>
    <t>Phnom Penh</t>
  </si>
  <si>
    <t>Johannesburg, South Africa</t>
  </si>
  <si>
    <t>Johannesburg</t>
  </si>
  <si>
    <t>Brasov, Romania</t>
  </si>
  <si>
    <t>Brasov</t>
  </si>
  <si>
    <t>Lima, Peru</t>
  </si>
  <si>
    <t>Lima</t>
  </si>
  <si>
    <t>Asuncion, Paraguay</t>
  </si>
  <si>
    <t>Asuncion</t>
  </si>
  <si>
    <t>Riga, Latvia</t>
  </si>
  <si>
    <t>Riga</t>
  </si>
  <si>
    <t>Sofia, Bulgaria</t>
  </si>
  <si>
    <t>Sofia</t>
  </si>
  <si>
    <t>Chisinau, Moldova</t>
  </si>
  <si>
    <t>Chisinau</t>
  </si>
  <si>
    <t>Vladivostok, Russia</t>
  </si>
  <si>
    <t>Vladivostok</t>
  </si>
  <si>
    <t>Pretoria, South Africa</t>
  </si>
  <si>
    <t>Pretoria</t>
  </si>
  <si>
    <t>Concepcion, Chile</t>
  </si>
  <si>
    <t>Concepcion</t>
  </si>
  <si>
    <t>Astana (Nur0Sultan), Kazakhstan</t>
  </si>
  <si>
    <t>Astana (Nur0Sultan)</t>
  </si>
  <si>
    <t>Jeddah (Jiddah), Saudi Arabia</t>
  </si>
  <si>
    <t>Jeddah (Jiddah)</t>
  </si>
  <si>
    <t>Bucharest, Romania</t>
  </si>
  <si>
    <t>Bucharest</t>
  </si>
  <si>
    <t>Kaohsiung, Taiwan</t>
  </si>
  <si>
    <t>Kaohsiung</t>
  </si>
  <si>
    <t>Varna, Bulgaria</t>
  </si>
  <si>
    <t>Varna</t>
  </si>
  <si>
    <t>Tehran, Iran</t>
  </si>
  <si>
    <t>Iran</t>
  </si>
  <si>
    <t>Tehran</t>
  </si>
  <si>
    <t>Osijek, Croatia</t>
  </si>
  <si>
    <t>Osijek</t>
  </si>
  <si>
    <t>Guangzhou, China</t>
  </si>
  <si>
    <t>Guangzhou</t>
  </si>
  <si>
    <t>Ho Chi Minh City, Vietnam</t>
  </si>
  <si>
    <t>Ho Chi Minh City</t>
  </si>
  <si>
    <t>Manila, Philippines</t>
  </si>
  <si>
    <t>Manila</t>
  </si>
  <si>
    <t>Cluj0Napoca, Romania</t>
  </si>
  <si>
    <t>Cluj0Napoca</t>
  </si>
  <si>
    <t>Sao Paulo, Brazil</t>
  </si>
  <si>
    <t>Sao Paulo</t>
  </si>
  <si>
    <t>Thessaloniki, Greece</t>
  </si>
  <si>
    <t>Thessaloniki</t>
  </si>
  <si>
    <t>Tashkent, Uzbekistan</t>
  </si>
  <si>
    <t>Tashkent</t>
  </si>
  <si>
    <t>Hanoi, Vietnam</t>
  </si>
  <si>
    <t>Hanoi</t>
  </si>
  <si>
    <t>Tarragona, Spain</t>
  </si>
  <si>
    <t>Tarragona</t>
  </si>
  <si>
    <t>Katowice, Poland</t>
  </si>
  <si>
    <t>Katowice</t>
  </si>
  <si>
    <t>Medellin, Colombia</t>
  </si>
  <si>
    <t>Medellin</t>
  </si>
  <si>
    <t>Florianopolis, Brazil</t>
  </si>
  <si>
    <t>Florianopolis</t>
  </si>
  <si>
    <t>Rijeka, Croatia</t>
  </si>
  <si>
    <t>Rijeka</t>
  </si>
  <si>
    <t>Novi Sad, Serbia</t>
  </si>
  <si>
    <t>Novi Sad</t>
  </si>
  <si>
    <t>Rio de Janeiro, Brazil</t>
  </si>
  <si>
    <t>Rio de Janeiro</t>
  </si>
  <si>
    <t>Heraklion, Greece</t>
  </si>
  <si>
    <t>Heraklion</t>
  </si>
  <si>
    <t>Palermo, Italy</t>
  </si>
  <si>
    <t>Palermo</t>
  </si>
  <si>
    <t>Merida, Mexico</t>
  </si>
  <si>
    <t>Merida</t>
  </si>
  <si>
    <t>Plzen, Czech Republic</t>
  </si>
  <si>
    <t>Plzen</t>
  </si>
  <si>
    <t>Montevideo, Uruguay</t>
  </si>
  <si>
    <t>Montevideo</t>
  </si>
  <si>
    <t>Batumi, Ajara, Georgia</t>
  </si>
  <si>
    <t>Batumi</t>
  </si>
  <si>
    <t>Tartu, Estonia</t>
  </si>
  <si>
    <t>Tartu</t>
  </si>
  <si>
    <t>Vina del Mar, Chile</t>
  </si>
  <si>
    <t>Vina del Mar</t>
  </si>
  <si>
    <t>Kaunas, Lithuania</t>
  </si>
  <si>
    <t>Kaunas</t>
  </si>
  <si>
    <t>Ulaanbaatar, Mongolia</t>
  </si>
  <si>
    <t>Ulaanbaatar</t>
  </si>
  <si>
    <t>Kosice, Slovakia</t>
  </si>
  <si>
    <t>Kosice</t>
  </si>
  <si>
    <t>Podgorica, Montenegro</t>
  </si>
  <si>
    <t>Podgorica</t>
  </si>
  <si>
    <t>Birmingham, United Kingdom</t>
  </si>
  <si>
    <t>Birmingham</t>
  </si>
  <si>
    <t>Guadalajara, Mexico</t>
  </si>
  <si>
    <t>Guadalajara</t>
  </si>
  <si>
    <t>Cape Town, South Africa</t>
  </si>
  <si>
    <t>Cape Town</t>
  </si>
  <si>
    <t>Vigo, Spain</t>
  </si>
  <si>
    <t>Vigo</t>
  </si>
  <si>
    <t>Fethiye, Turkey</t>
  </si>
  <si>
    <t>Fethiye</t>
  </si>
  <si>
    <t>Taichung, Taiwan</t>
  </si>
  <si>
    <t>Taichung</t>
  </si>
  <si>
    <t>Poznan, Poland</t>
  </si>
  <si>
    <t>Poznan</t>
  </si>
  <si>
    <t>Seville (Sevilla), Spain</t>
  </si>
  <si>
    <t>Seville (Sevilla)</t>
  </si>
  <si>
    <t>Bangkok, Thailand</t>
  </si>
  <si>
    <t>Bangkok</t>
  </si>
  <si>
    <t>Budapest, Hungary</t>
  </si>
  <si>
    <t>Budapest</t>
  </si>
  <si>
    <t>Tallinn, Estonia</t>
  </si>
  <si>
    <t>Tallinn</t>
  </si>
  <si>
    <t>Ostrava, Czech Republic</t>
  </si>
  <si>
    <t>Ostrava</t>
  </si>
  <si>
    <t>Mumbai, India</t>
  </si>
  <si>
    <t>Mumbai</t>
  </si>
  <si>
    <t>Belgrade, Serbia</t>
  </si>
  <si>
    <t>Belgrade</t>
  </si>
  <si>
    <t>Split, Croatia</t>
  </si>
  <si>
    <t>Split</t>
  </si>
  <si>
    <t>Muscat, Oman</t>
  </si>
  <si>
    <t>Muscat</t>
  </si>
  <si>
    <t>Zagreb, Croatia</t>
  </si>
  <si>
    <t>Zagreb</t>
  </si>
  <si>
    <t>Santiago, Chile</t>
  </si>
  <si>
    <t>Santiago</t>
  </si>
  <si>
    <t>Gdansk, Poland</t>
  </si>
  <si>
    <t>Gdansk</t>
  </si>
  <si>
    <t>Antalya, Turkey</t>
  </si>
  <si>
    <t>Antalya</t>
  </si>
  <si>
    <t>Istanbul, Turkey</t>
  </si>
  <si>
    <t>Istanbul</t>
  </si>
  <si>
    <t>Alanya, Turkey</t>
  </si>
  <si>
    <t>Alanya</t>
  </si>
  <si>
    <t>Coimbra, Portugal</t>
  </si>
  <si>
    <t>Coimbra</t>
  </si>
  <si>
    <t>Herceg Novi, Montenegro</t>
  </si>
  <si>
    <t>Herceg Novi</t>
  </si>
  <si>
    <t>Portimao, Portugal</t>
  </si>
  <si>
    <t>Portimao</t>
  </si>
  <si>
    <t>Suzhou, China</t>
  </si>
  <si>
    <t>Suzhou</t>
  </si>
  <si>
    <t>Shenzhen, China</t>
  </si>
  <si>
    <t>Shenzhen</t>
  </si>
  <si>
    <t>Aveiro, Portugal</t>
  </si>
  <si>
    <t>Aveiro</t>
  </si>
  <si>
    <t>Bratislava, Slovakia</t>
  </si>
  <si>
    <t>Bratislava</t>
  </si>
  <si>
    <t>Turin, Italy</t>
  </si>
  <si>
    <t>Turin</t>
  </si>
  <si>
    <t>Cagliari, Italy</t>
  </si>
  <si>
    <t>Cagliari</t>
  </si>
  <si>
    <t>Alicante, Spain</t>
  </si>
  <si>
    <t>Alicante</t>
  </si>
  <si>
    <t>Rimini, Italy</t>
  </si>
  <si>
    <t>Rimini</t>
  </si>
  <si>
    <t>Tbilisi, Georgia</t>
  </si>
  <si>
    <t>Tbilisi</t>
  </si>
  <si>
    <t>Braga, Portugal</t>
  </si>
  <si>
    <t>Braga</t>
  </si>
  <si>
    <t>Brno, Czech Republic</t>
  </si>
  <si>
    <t>Brno</t>
  </si>
  <si>
    <t>Tijuana, Mexico</t>
  </si>
  <si>
    <t>Tijuana</t>
  </si>
  <si>
    <t>Vilnius, Lithuania</t>
  </si>
  <si>
    <t>Vilnius</t>
  </si>
  <si>
    <t>Wroclaw, Poland</t>
  </si>
  <si>
    <t>Wroclaw</t>
  </si>
  <si>
    <t>Moscow, Russia</t>
  </si>
  <si>
    <t>Moscow</t>
  </si>
  <si>
    <t>Riyadh, Saudi Arabia</t>
  </si>
  <si>
    <t>Riyadh</t>
  </si>
  <si>
    <t>Beirut, Lebanon</t>
  </si>
  <si>
    <t>Beirut</t>
  </si>
  <si>
    <t>Hanover, Germany</t>
  </si>
  <si>
    <t>Hanover</t>
  </si>
  <si>
    <t>Parma, Italy</t>
  </si>
  <si>
    <t>Parma</t>
  </si>
  <si>
    <t>Malmo, Sweden</t>
  </si>
  <si>
    <t>Malmo</t>
  </si>
  <si>
    <t>Port of Spain, Trinidad And Tobago</t>
  </si>
  <si>
    <t>Port of Spain</t>
  </si>
  <si>
    <t>Almaty, Kazakhstan</t>
  </si>
  <si>
    <t>Almaty</t>
  </si>
  <si>
    <t>Valencia, Spain</t>
  </si>
  <si>
    <t>Valencia</t>
  </si>
  <si>
    <t>Krakow (Cracow), Poland</t>
  </si>
  <si>
    <t>Krakow (Cracow)</t>
  </si>
  <si>
    <t>Douala, Cameroon</t>
  </si>
  <si>
    <t>Douala</t>
  </si>
  <si>
    <t>Gothenburg, Sweden</t>
  </si>
  <si>
    <t>Gothenburg</t>
  </si>
  <si>
    <t>Yerevan, Armenia</t>
  </si>
  <si>
    <t>Yerevan</t>
  </si>
  <si>
    <t>Cambridge, MA, United States</t>
  </si>
  <si>
    <t>Cambridge</t>
  </si>
  <si>
    <t>Haifa, Israel</t>
  </si>
  <si>
    <t>Haifa</t>
  </si>
  <si>
    <t>Santo Domingo, Dominican Republic</t>
  </si>
  <si>
    <t>Santo Domingo</t>
  </si>
  <si>
    <t>Dresden, Germany</t>
  </si>
  <si>
    <t>Dresden</t>
  </si>
  <si>
    <t>Essen, Germany</t>
  </si>
  <si>
    <t>Essen</t>
  </si>
  <si>
    <t>Playa del Carmen, Mexico</t>
  </si>
  <si>
    <t>Playa del Carmen</t>
  </si>
  <si>
    <t>Manama, Bahrain</t>
  </si>
  <si>
    <t>Manama</t>
  </si>
  <si>
    <t>Linz, Austria</t>
  </si>
  <si>
    <t>Linz</t>
  </si>
  <si>
    <t>Nicosia, Cyprus</t>
  </si>
  <si>
    <t>Nicosia</t>
  </si>
  <si>
    <t>Sharjah, United Arab Emirates</t>
  </si>
  <si>
    <t>Sharjah</t>
  </si>
  <si>
    <t>Aachen, Germany</t>
  </si>
  <si>
    <t>Aachen</t>
  </si>
  <si>
    <t>Puerto Vallarta, Mexico</t>
  </si>
  <si>
    <t>Puerto Vallarta</t>
  </si>
  <si>
    <t>St. John's, Newfoundland and Labrador, Canada</t>
  </si>
  <si>
    <t>St. John's</t>
  </si>
  <si>
    <t>Belfast, United Kingdom</t>
  </si>
  <si>
    <t>Belfast</t>
  </si>
  <si>
    <t>Mexico City, Mexico</t>
  </si>
  <si>
    <t>Mexico City</t>
  </si>
  <si>
    <t>Tokyo, Japan</t>
  </si>
  <si>
    <t>Tokyo</t>
  </si>
  <si>
    <t>Monterrey, Mexico</t>
  </si>
  <si>
    <t>Monterrey</t>
  </si>
  <si>
    <t>Beijing, China</t>
  </si>
  <si>
    <t>Beijing</t>
  </si>
  <si>
    <t>Surat, India</t>
  </si>
  <si>
    <t>Surat</t>
  </si>
  <si>
    <t>Taipei, Taiwan</t>
  </si>
  <si>
    <t>Taipei</t>
  </si>
  <si>
    <t>Newcastle upon Tyne, United Kingdom</t>
  </si>
  <si>
    <t>Newcastle upon Tyne</t>
  </si>
  <si>
    <t>Moncton, Canada</t>
  </si>
  <si>
    <t>Moncton</t>
  </si>
  <si>
    <t>Padova, Italy</t>
  </si>
  <si>
    <t>Padova</t>
  </si>
  <si>
    <t>Ljubljana, Slovenia</t>
  </si>
  <si>
    <t>Ljubljana</t>
  </si>
  <si>
    <t>Warsaw, Poland</t>
  </si>
  <si>
    <t>Warsaw</t>
  </si>
  <si>
    <t>Cologne, Germany</t>
  </si>
  <si>
    <t>Cologne</t>
  </si>
  <si>
    <t>Quebec City, Canada</t>
  </si>
  <si>
    <t>Quebec City</t>
  </si>
  <si>
    <t>Lyon, France</t>
  </si>
  <si>
    <t>Lyon</t>
  </si>
  <si>
    <t>Bologna, Italy</t>
  </si>
  <si>
    <t>Bologna</t>
  </si>
  <si>
    <t>Porto, Portugal</t>
  </si>
  <si>
    <t>Porto</t>
  </si>
  <si>
    <t>Edmonton, Canada</t>
  </si>
  <si>
    <t>Edmonton</t>
  </si>
  <si>
    <t>Aberdeen, United Kingdom</t>
  </si>
  <si>
    <t>Aberdeen</t>
  </si>
  <si>
    <t>Malaga, Spain</t>
  </si>
  <si>
    <t>Malaga</t>
  </si>
  <si>
    <t>Groningen, Netherlands</t>
  </si>
  <si>
    <t>Groningen</t>
  </si>
  <si>
    <t>Rome, Italy</t>
  </si>
  <si>
    <t>Rome</t>
  </si>
  <si>
    <t>Leuven, Belgium</t>
  </si>
  <si>
    <t>Leuven</t>
  </si>
  <si>
    <t>Budva, Montenegro</t>
  </si>
  <si>
    <t>Budva</t>
  </si>
  <si>
    <t>Bolzano0Bozen, Italy</t>
  </si>
  <si>
    <t>Bolzano0Bozen</t>
  </si>
  <si>
    <t>Kuwait City, Kuwait</t>
  </si>
  <si>
    <t>Kuwait City</t>
  </si>
  <si>
    <t>Vienna, Austria</t>
  </si>
  <si>
    <t>Vienna</t>
  </si>
  <si>
    <t>Palma de Mallorca, Spain</t>
  </si>
  <si>
    <t>Palma de Mallorca</t>
  </si>
  <si>
    <t>Cardiff, United Kingdom</t>
  </si>
  <si>
    <t>Cardiff</t>
  </si>
  <si>
    <t>Graz, Austria</t>
  </si>
  <si>
    <t>Graz</t>
  </si>
  <si>
    <t>Portland, ME, United States</t>
  </si>
  <si>
    <t>Portland</t>
  </si>
  <si>
    <t>Helsinki, Finland</t>
  </si>
  <si>
    <t>Helsinki</t>
  </si>
  <si>
    <t>Nuremberg, Germany</t>
  </si>
  <si>
    <t>Nuremberg</t>
  </si>
  <si>
    <t>Shanghai, China</t>
  </si>
  <si>
    <t>Shanghai</t>
  </si>
  <si>
    <t>Bergen, Norway</t>
  </si>
  <si>
    <t>Bergen</t>
  </si>
  <si>
    <t>Madrid, Spain</t>
  </si>
  <si>
    <t>Madrid</t>
  </si>
  <si>
    <t>Prague, Czech Republic</t>
  </si>
  <si>
    <t>Prague</t>
  </si>
  <si>
    <t>Dusseldorf, Germany</t>
  </si>
  <si>
    <t>Dusseldorf</t>
  </si>
  <si>
    <t>Vancouver, Canada</t>
  </si>
  <si>
    <t>Vancouver</t>
  </si>
  <si>
    <t>Aarhus, Denmark</t>
  </si>
  <si>
    <t>Aarhus</t>
  </si>
  <si>
    <t>Stuttgart, Germany</t>
  </si>
  <si>
    <t>Stuttgart</t>
  </si>
  <si>
    <t>Florence, Italy</t>
  </si>
  <si>
    <t>Florence</t>
  </si>
  <si>
    <t>Hamburg, Germany</t>
  </si>
  <si>
    <t>Hamburg</t>
  </si>
  <si>
    <t>Leeds, United Kingdom</t>
  </si>
  <si>
    <t>Leeds</t>
  </si>
  <si>
    <t>Phuket, Thailand</t>
  </si>
  <si>
    <t>Phuket</t>
  </si>
  <si>
    <t>Winnipeg, Canada</t>
  </si>
  <si>
    <t>Winnipeg</t>
  </si>
  <si>
    <t>Espoo, Finland</t>
  </si>
  <si>
    <t>Espoo</t>
  </si>
  <si>
    <t>Montreal, Canada</t>
  </si>
  <si>
    <t>Montreal</t>
  </si>
  <si>
    <t>Manchester, United Kingdom</t>
  </si>
  <si>
    <t>Manchester</t>
  </si>
  <si>
    <t>Frankfurt, Germany</t>
  </si>
  <si>
    <t>Frankfurt</t>
  </si>
  <si>
    <t>Oslo, Norway</t>
  </si>
  <si>
    <t>Oslo</t>
  </si>
  <si>
    <t>Funchal, Portugal</t>
  </si>
  <si>
    <t>Funchal</t>
  </si>
  <si>
    <t>Trondheim, Norway</t>
  </si>
  <si>
    <t>Trondheim</t>
  </si>
  <si>
    <t>Glasgow, United Kingdom</t>
  </si>
  <si>
    <t>Glasgow</t>
  </si>
  <si>
    <t>Stockholm, Sweden</t>
  </si>
  <si>
    <t>Stockholm</t>
  </si>
  <si>
    <t>Adelaide, Australia</t>
  </si>
  <si>
    <t>Adelaide</t>
  </si>
  <si>
    <t>Salzburg, Austria</t>
  </si>
  <si>
    <t>Salzburg</t>
  </si>
  <si>
    <t>Barcelona, Spain</t>
  </si>
  <si>
    <t>Barcelona</t>
  </si>
  <si>
    <t>Paphos, Cyprus</t>
  </si>
  <si>
    <t>Paphos</t>
  </si>
  <si>
    <t>Seoul, South Korea</t>
  </si>
  <si>
    <t>South Korea</t>
  </si>
  <si>
    <t>Seoul</t>
  </si>
  <si>
    <t>Lisbon, Portugal</t>
  </si>
  <si>
    <t>Lisbon</t>
  </si>
  <si>
    <t>Brussels, Belgium</t>
  </si>
  <si>
    <t>Brussels</t>
  </si>
  <si>
    <t>The Hague (Den Haag), Netherlands</t>
  </si>
  <si>
    <t>The Hague (Den Haag)</t>
  </si>
  <si>
    <t>Utrecht, Netherlands</t>
  </si>
  <si>
    <t>Utrecht</t>
  </si>
  <si>
    <t>Rotterdam, Netherlands</t>
  </si>
  <si>
    <t>Rotterdam</t>
  </si>
  <si>
    <t>Panama City, Panama</t>
  </si>
  <si>
    <t>Panama City</t>
  </si>
  <si>
    <t>Eindhoven, Netherlands</t>
  </si>
  <si>
    <t>Eindhoven</t>
  </si>
  <si>
    <t>Calgary, Canada</t>
  </si>
  <si>
    <t>Calgary</t>
  </si>
  <si>
    <t>Brisbane, Australia</t>
  </si>
  <si>
    <t>Brisbane</t>
  </si>
  <si>
    <t>Berlin, Germany</t>
  </si>
  <si>
    <t>Berlin</t>
  </si>
  <si>
    <t>San Juan, Puerto Rico</t>
  </si>
  <si>
    <t>San Juan</t>
  </si>
  <si>
    <t>Sliema, Malta</t>
  </si>
  <si>
    <t>Sliema</t>
  </si>
  <si>
    <t>Jerusalem, Israel</t>
  </si>
  <si>
    <t>Jerusalem</t>
  </si>
  <si>
    <t>Haarlem, Netherlands</t>
  </si>
  <si>
    <t>Haarlem</t>
  </si>
  <si>
    <t>Milan, Italy</t>
  </si>
  <si>
    <t>Milan</t>
  </si>
  <si>
    <t>Ottawa, Canada</t>
  </si>
  <si>
    <t>Ottawa</t>
  </si>
  <si>
    <t>Perth, Australia</t>
  </si>
  <si>
    <t>Perth</t>
  </si>
  <si>
    <t>Edinburgh, United Kingdom</t>
  </si>
  <si>
    <t>Edinburgh</t>
  </si>
  <si>
    <t>Tucson, AZ, United States</t>
  </si>
  <si>
    <t>Tucson</t>
  </si>
  <si>
    <t>Kelowna, Canada</t>
  </si>
  <si>
    <t>Kelowna</t>
  </si>
  <si>
    <t>Halifax, Canada</t>
  </si>
  <si>
    <t>Halifax</t>
  </si>
  <si>
    <t>Buffalo, NY, United States</t>
  </si>
  <si>
    <t>Buffalo</t>
  </si>
  <si>
    <t>Omaha, NE, United States</t>
  </si>
  <si>
    <t>Omaha</t>
  </si>
  <si>
    <t>Wellington, New Zealand</t>
  </si>
  <si>
    <t>Wellington</t>
  </si>
  <si>
    <t>Doha, Qatar</t>
  </si>
  <si>
    <t>Doha</t>
  </si>
  <si>
    <t>Pittsburgh, PA, United States</t>
  </si>
  <si>
    <t>Pittsburgh</t>
  </si>
  <si>
    <t>Munich, Germany</t>
  </si>
  <si>
    <t>Munich</t>
  </si>
  <si>
    <t>Tel Aviv0Yafo, Israel</t>
  </si>
  <si>
    <t>Tel Aviv0Yafo</t>
  </si>
  <si>
    <t>Limerick, Ireland</t>
  </si>
  <si>
    <t>Limerick</t>
  </si>
  <si>
    <t>Lagos, Nigeria</t>
  </si>
  <si>
    <t>Lagos</t>
  </si>
  <si>
    <t>Houston, TX, United States</t>
  </si>
  <si>
    <t>Houston</t>
  </si>
  <si>
    <t>Auckland, New Zealand</t>
  </si>
  <si>
    <t>Auckland</t>
  </si>
  <si>
    <t>Melbourne, Australia</t>
  </si>
  <si>
    <t>Melbourne</t>
  </si>
  <si>
    <t>Jacksonville, FL, United States</t>
  </si>
  <si>
    <t>Jacksonville</t>
  </si>
  <si>
    <t>Guelph, Canada</t>
  </si>
  <si>
    <t>Guelph</t>
  </si>
  <si>
    <t>Copenhagen, Denmark</t>
  </si>
  <si>
    <t>Copenhagen</t>
  </si>
  <si>
    <t>Galway, Ireland</t>
  </si>
  <si>
    <t>Galway</t>
  </si>
  <si>
    <t>Minneapolis, MN, United States</t>
  </si>
  <si>
    <t>Minneapolis</t>
  </si>
  <si>
    <t>Philadelphia, PA, United States</t>
  </si>
  <si>
    <t>Philadelphia</t>
  </si>
  <si>
    <t>Bristol, United Kingdom</t>
  </si>
  <si>
    <t>Bristol</t>
  </si>
  <si>
    <t>Spokane, WA, United States</t>
  </si>
  <si>
    <t>Spokane</t>
  </si>
  <si>
    <t>Hamilton, Bermuda</t>
  </si>
  <si>
    <t>Hamilton</t>
  </si>
  <si>
    <t>Cork, Ireland</t>
  </si>
  <si>
    <t>Cork</t>
  </si>
  <si>
    <t>Waterloo, Canada</t>
  </si>
  <si>
    <t>Waterloo</t>
  </si>
  <si>
    <t>Richmond, VA, United States</t>
  </si>
  <si>
    <t>Richmond</t>
  </si>
  <si>
    <t>Cascais, Portugal</t>
  </si>
  <si>
    <t>Cascais</t>
  </si>
  <si>
    <t>Canberra, Australia</t>
  </si>
  <si>
    <t>Canberra</t>
  </si>
  <si>
    <t>San Antonio, TX, United States</t>
  </si>
  <si>
    <t>San Antonio</t>
  </si>
  <si>
    <t>Limassol, Cyprus</t>
  </si>
  <si>
    <t>Limassol</t>
  </si>
  <si>
    <t>Eugene, OR, United States</t>
  </si>
  <si>
    <t>Eugene</t>
  </si>
  <si>
    <t>Reno, NV, United States</t>
  </si>
  <si>
    <t>Reno</t>
  </si>
  <si>
    <t>Atlanta, GA, United States</t>
  </si>
  <si>
    <t>Atlanta</t>
  </si>
  <si>
    <t>Las Vegas, NV, United States</t>
  </si>
  <si>
    <t>Las Vegas</t>
  </si>
  <si>
    <t>Phoenix, AZ, United States</t>
  </si>
  <si>
    <t>Phoenix</t>
  </si>
  <si>
    <t>Paris, France</t>
  </si>
  <si>
    <t>Paris</t>
  </si>
  <si>
    <t>Luxembourg, Luxembourg</t>
  </si>
  <si>
    <t>Amsterdam, Netherlands</t>
  </si>
  <si>
    <t>Amsterdam</t>
  </si>
  <si>
    <t>Abu Dhabi, United Arab Emirates</t>
  </si>
  <si>
    <t>Abu Dhabi</t>
  </si>
  <si>
    <t>Reykjavik, Iceland</t>
  </si>
  <si>
    <t>Reykjavik</t>
  </si>
  <si>
    <t>Salt Lake City, UT, United States</t>
  </si>
  <si>
    <t>Salt Lake City</t>
  </si>
  <si>
    <t>Syracuse, NY, United States</t>
  </si>
  <si>
    <t>Syracuse</t>
  </si>
  <si>
    <t>Nashville, TN, United States</t>
  </si>
  <si>
    <t>Nashville</t>
  </si>
  <si>
    <t>Mississauga, Canada</t>
  </si>
  <si>
    <t>Mississauga</t>
  </si>
  <si>
    <t>Tampa, FL, United States</t>
  </si>
  <si>
    <t>Tampa</t>
  </si>
  <si>
    <t>Toronto, Canada</t>
  </si>
  <si>
    <t>Toronto</t>
  </si>
  <si>
    <t>Dallas, TX, United States</t>
  </si>
  <si>
    <t>Dallas</t>
  </si>
  <si>
    <t>Orlando, FL, United States</t>
  </si>
  <si>
    <t>Orlando</t>
  </si>
  <si>
    <t>Raleigh, NC, United States</t>
  </si>
  <si>
    <t>Raleigh</t>
  </si>
  <si>
    <t>London, Canada</t>
  </si>
  <si>
    <t>London</t>
  </si>
  <si>
    <t>Dubai, United Arab Emirates</t>
  </si>
  <si>
    <t>Dubai</t>
  </si>
  <si>
    <t>Sydney, Australia</t>
  </si>
  <si>
    <t>Sydney</t>
  </si>
  <si>
    <t>San Jose, Costa Rica</t>
  </si>
  <si>
    <t>San Jose</t>
  </si>
  <si>
    <t>Austin, TX, United States</t>
  </si>
  <si>
    <t>Austin</t>
  </si>
  <si>
    <t>Victoria, Canada</t>
  </si>
  <si>
    <t>Victoria</t>
  </si>
  <si>
    <t>Charlotte, NC, United States</t>
  </si>
  <si>
    <t>Charlotte</t>
  </si>
  <si>
    <t>Denver, CO, United States</t>
  </si>
  <si>
    <t>Denver</t>
  </si>
  <si>
    <t>Hong Kong, Hong Kong (China)</t>
  </si>
  <si>
    <t>Hong Kong (China)</t>
  </si>
  <si>
    <t>Hong Kong</t>
  </si>
  <si>
    <t>Dublin, Ireland</t>
  </si>
  <si>
    <t>Dublin</t>
  </si>
  <si>
    <t>Sacramento, CA, United States</t>
  </si>
  <si>
    <t>Sacramento</t>
  </si>
  <si>
    <t>Zurich, Switzerland</t>
  </si>
  <si>
    <t>Zurich</t>
  </si>
  <si>
    <t>Seattle, WA, United States</t>
  </si>
  <si>
    <t>Seattle</t>
  </si>
  <si>
    <t>Honolulu, HI, United States</t>
  </si>
  <si>
    <t>Honolulu</t>
  </si>
  <si>
    <t>Boston, MA, United States</t>
  </si>
  <si>
    <t>Boston</t>
  </si>
  <si>
    <t>Chicago, IL, United States</t>
  </si>
  <si>
    <t>Chicago</t>
  </si>
  <si>
    <t>Geneva, Switzerland</t>
  </si>
  <si>
    <t>Geneva</t>
  </si>
  <si>
    <t>Miami, FL, United States</t>
  </si>
  <si>
    <t>Miami</t>
  </si>
  <si>
    <t>Los Angeles, CA, United States</t>
  </si>
  <si>
    <t>Los Angeles</t>
  </si>
  <si>
    <t>Singapore, Singapore</t>
  </si>
  <si>
    <t>Washington, DC, United States</t>
  </si>
  <si>
    <t>Washington</t>
  </si>
  <si>
    <t>New York, NY, United States</t>
  </si>
  <si>
    <t>New York</t>
  </si>
  <si>
    <t>San Diego, CA, United States</t>
  </si>
  <si>
    <t>San Diego</t>
  </si>
  <si>
    <t>San Francisco, CA, United States</t>
  </si>
  <si>
    <t>San Francisco</t>
  </si>
  <si>
    <t>Brooklyn, NY, United States</t>
  </si>
  <si>
    <t>Brooklyn</t>
  </si>
  <si>
    <t>Average LW Typical family [USD/year]</t>
  </si>
  <si>
    <t>Annual GDP and consumption per capita, US $, current prices, current PPPs, 2023</t>
  </si>
  <si>
    <t>2023/24 LW for a Typical family (USD/year)</t>
  </si>
  <si>
    <t>ILO link</t>
  </si>
  <si>
    <t>Latin America and the Caribbean: High income</t>
  </si>
  <si>
    <t>Latin America and the Caribbean: Lower-middle income</t>
  </si>
  <si>
    <t>Latin America and the Caribbean: Upper-middle income</t>
  </si>
  <si>
    <t>Europe and Central Asia: High income</t>
  </si>
  <si>
    <t>Europe and Central Asia: Upper-middle income</t>
  </si>
  <si>
    <t>Asia and the Pacific: High income</t>
  </si>
  <si>
    <t>Asia and the Pacific: Upper-middle income</t>
  </si>
  <si>
    <t>Asia and the Pacific: Lower-middle income</t>
  </si>
  <si>
    <t>Arab States: Low income</t>
  </si>
  <si>
    <t>Arab States: Upper-middle income</t>
  </si>
  <si>
    <t>Arab States: Lower-middle income</t>
  </si>
  <si>
    <t>Northern America: High income</t>
  </si>
  <si>
    <t>Sub-Saharan Africa: Low income</t>
  </si>
  <si>
    <t>Sub-Saharan Africa: Lower-middle income</t>
  </si>
  <si>
    <t>Row Labels</t>
  </si>
  <si>
    <t>(blank)</t>
  </si>
  <si>
    <t>Grand Total</t>
  </si>
  <si>
    <t>Column Labels</t>
  </si>
  <si>
    <t>Average of Ratio LF over Pop.</t>
  </si>
  <si>
    <t>(Multiple Items)</t>
  </si>
  <si>
    <t>Average of Q1</t>
  </si>
  <si>
    <t>Average of Q2</t>
  </si>
  <si>
    <t>Average of Q5</t>
  </si>
  <si>
    <t>Average of Q4</t>
  </si>
  <si>
    <t>Average of Q3</t>
  </si>
  <si>
    <t>Smoking [Dalys/capita]</t>
  </si>
  <si>
    <t>Dietary risks 
[DALYs/capita]</t>
  </si>
  <si>
    <t>Diet low in whole grains
[DALYs/capita]</t>
  </si>
  <si>
    <t>Diet low in vegetables
[DALYs/capita]</t>
  </si>
  <si>
    <t>Diet high in trans fatty acids 
[DALYs/capita]</t>
  </si>
  <si>
    <t>Diet high in sugar-sweetened beverages
[DALYs/capita]</t>
  </si>
  <si>
    <t>Diet high in sodium
[DALYs/capita]</t>
  </si>
  <si>
    <t>Diet high in red meat
[DALYs/capita]</t>
  </si>
  <si>
    <t>Diet high in processed meat
[DALYs/capita]</t>
  </si>
  <si>
    <t xml:space="preserve">Data gaps for OHS Injuries - All causes [DALYs/capita] </t>
  </si>
  <si>
    <t>Occupational injuries - All Causes [DALYs/capita]</t>
  </si>
  <si>
    <t>Occupational particulate matter, gases, and fumes - All Causes
[DALYs/capita]</t>
  </si>
  <si>
    <t>Second hand smoke - All Causes 
[DALYs/capita]</t>
  </si>
  <si>
    <t>Lower respiratory infections and tuberculosis linked to No access to 
handwashing facility [DALYs/capita]</t>
  </si>
  <si>
    <t>Diarrheal disease and enteric infection linked to 
Unsafe water source [DALYs/Capita]</t>
  </si>
  <si>
    <t>Diarrheal disease and enteric infections linked to 
unsafe sanitation [DALYs/capita]</t>
  </si>
  <si>
    <t>Diarrheal disease and enteric infections linked to 
No access to handwashing facility [DALYs/Capita]</t>
  </si>
  <si>
    <t>New ReCiPe - Ecoinvent 3.10</t>
  </si>
  <si>
    <t>terrestrial acidification potential (TAP)</t>
  </si>
  <si>
    <t>USD/kg SO2-Eq</t>
  </si>
  <si>
    <t>global warming potential (GWP100)</t>
  </si>
  <si>
    <t>USD/kg CO2-Eq</t>
  </si>
  <si>
    <t>freshwater ecotoxicity potential (FETP)</t>
  </si>
  <si>
    <t>USD/kg 1,4-DCB-Eq</t>
  </si>
  <si>
    <t>marine ecotoxicity potential (METP)</t>
  </si>
  <si>
    <t>terrestrial ecotoxicity potential (TETP)</t>
  </si>
  <si>
    <t>fossil fuel potential (FFP)</t>
  </si>
  <si>
    <t>USD/kg oil-Eq</t>
  </si>
  <si>
    <t>freshwater eutrophication potential (FEP)</t>
  </si>
  <si>
    <t>marine eutrophication potential (MEP)</t>
  </si>
  <si>
    <t>human toxicity potential (HTPc)</t>
  </si>
  <si>
    <t>human toxicity potential (HTPnc)</t>
  </si>
  <si>
    <t>ionising radiation potential (IRP)</t>
  </si>
  <si>
    <t>agricultural land occupation (LOP)</t>
  </si>
  <si>
    <t>USD/m2*a crop-Eq</t>
  </si>
  <si>
    <t>surplus ore potential (SOP)</t>
  </si>
  <si>
    <t>ozone depletion potential (ODPinfinite)</t>
  </si>
  <si>
    <t>particulate matter formation potential (PMFP)</t>
  </si>
  <si>
    <t>USD/kg PM2.5-Eq</t>
  </si>
  <si>
    <t>photochemical oxidant formation potential: humans (HOFP)</t>
  </si>
  <si>
    <t>USD/kg NOx-Eq</t>
  </si>
  <si>
    <t>photochemical oxidant formation potential: ecosystems (EOFP)</t>
  </si>
  <si>
    <t>water consumption potential (WCP)</t>
  </si>
  <si>
    <t>Training</t>
  </si>
  <si>
    <t>Environmental externalities</t>
  </si>
  <si>
    <t>Ecosystem services</t>
  </si>
  <si>
    <t>Taxes</t>
  </si>
  <si>
    <t>Costs to society</t>
  </si>
  <si>
    <t>Number of beneficiaries</t>
  </si>
  <si>
    <t>#</t>
  </si>
  <si>
    <t>DALY/capita</t>
  </si>
  <si>
    <t>HEALTH VI dataset</t>
  </si>
  <si>
    <t>Health</t>
  </si>
  <si>
    <t>Well-being</t>
  </si>
  <si>
    <t>Duration</t>
  </si>
  <si>
    <t>Additivity parameters health</t>
  </si>
  <si>
    <t>Salary medium skill</t>
  </si>
  <si>
    <t>Living wage - France</t>
  </si>
  <si>
    <t>Tax rate - France</t>
  </si>
  <si>
    <t>HUI 2023 VI</t>
  </si>
  <si>
    <t>HUT 2023 VI</t>
  </si>
  <si>
    <t>2023-24 Global living wage dataset VI</t>
  </si>
  <si>
    <t>Wages dataset VI</t>
  </si>
  <si>
    <t>WHO disability weight database</t>
  </si>
  <si>
    <t>Income, gap to living wage and taxes</t>
  </si>
  <si>
    <t>Nb of beneficiaries</t>
  </si>
  <si>
    <t>Education earning premium</t>
  </si>
  <si>
    <t xml:space="preserve"># hours of training per beneficiary </t>
  </si>
  <si>
    <t>Cost to society</t>
  </si>
  <si>
    <t>Unemployment benefit</t>
  </si>
  <si>
    <t>Estimated as 50% of the medium skill salary in France</t>
  </si>
  <si>
    <t>Assuming beneficiaries were benefiting from unemployment benefit, before getting a job</t>
  </si>
  <si>
    <t>Ha of forest restored</t>
  </si>
  <si>
    <t>ha</t>
  </si>
  <si>
    <t>Value of ecosystem services from forests</t>
  </si>
  <si>
    <t>e.g. from De Groot et al. 2013 or other literature</t>
  </si>
  <si>
    <t>ReCiPe 2016 v1.03, midpoint (H)</t>
  </si>
  <si>
    <t>Category</t>
  </si>
  <si>
    <t>total water extraction</t>
  </si>
  <si>
    <t>Reference code</t>
  </si>
  <si>
    <t>Activity Name</t>
  </si>
  <si>
    <t>Geography</t>
  </si>
  <si>
    <t>Reference Product Name</t>
  </si>
  <si>
    <t>Reference Product Unit</t>
  </si>
  <si>
    <t>Reference Product Amount</t>
  </si>
  <si>
    <t>kg SO2-Eq</t>
  </si>
  <si>
    <t>kg CO2-Eq</t>
  </si>
  <si>
    <t>kg 1,4-DCB-Eq</t>
  </si>
  <si>
    <t>kg oil-Eq</t>
  </si>
  <si>
    <t>kg P-Eq</t>
  </si>
  <si>
    <t>kg N-Eq</t>
  </si>
  <si>
    <t>kBq Co-60-Eq</t>
  </si>
  <si>
    <t>m2*a crop-Eq</t>
  </si>
  <si>
    <t>kg Cu-Eq</t>
  </si>
  <si>
    <t>kg CFC-11-Eq</t>
  </si>
  <si>
    <t>kg PM2.5-Eq</t>
  </si>
  <si>
    <t>kg NOx-Eq</t>
  </si>
  <si>
    <t>m3</t>
  </si>
  <si>
    <t>Social Capital</t>
  </si>
  <si>
    <t>703d3314-190b-58e7-b9c8-0b911459cc2b_d69294d7-8d64-4915-a896-9996a014c410</t>
  </si>
  <si>
    <t>FR</t>
  </si>
  <si>
    <t>electricity, low voltage</t>
  </si>
  <si>
    <t>kWh</t>
  </si>
  <si>
    <t>market for electricity, low voltage|FR|electricity, low voltage</t>
  </si>
  <si>
    <t>Electricity low-voltage</t>
  </si>
  <si>
    <t>Electricity use</t>
  </si>
  <si>
    <t>Professional training</t>
  </si>
  <si>
    <t>Unemployment reduction</t>
  </si>
  <si>
    <t>Forest restoration</t>
  </si>
  <si>
    <t>State</t>
  </si>
  <si>
    <t>Marine plastics</t>
  </si>
  <si>
    <t>Acidification</t>
  </si>
  <si>
    <t>Ecotoxicity, freshwater</t>
  </si>
  <si>
    <t>Resource use, fossils</t>
  </si>
  <si>
    <t>Eutrophication, freshwater</t>
  </si>
  <si>
    <t>Eutrophication, marine</t>
  </si>
  <si>
    <t>Eutrophication, terrestrial</t>
  </si>
  <si>
    <t>Human toxicity, cancer</t>
  </si>
  <si>
    <t>Human toxicity, non-cancer</t>
  </si>
  <si>
    <t>Ionising radiation, human health</t>
  </si>
  <si>
    <t>Resource use, minerals and metals</t>
  </si>
  <si>
    <t>Particulate matter</t>
  </si>
  <si>
    <t>Photochemical ozone formation, human health</t>
  </si>
  <si>
    <t>Water use</t>
  </si>
  <si>
    <t>Average HUT</t>
  </si>
  <si>
    <t>Global Warming potential (GWP 100)</t>
  </si>
  <si>
    <t>accumulated exceedance (AE)</t>
  </si>
  <si>
    <t>comparative toxic unit for ecosystems (CTUe)</t>
  </si>
  <si>
    <t>abiotic depletion potential (ADP): fossil fuels</t>
  </si>
  <si>
    <t>fraction of nutrients reaching freshwater end compartment (P)</t>
  </si>
  <si>
    <t>fraction of nutrients reaching marine end compartment (N)</t>
  </si>
  <si>
    <t>comparative toxic unit for human (CTUh)</t>
  </si>
  <si>
    <t>human exposure efficiency relative to u235</t>
  </si>
  <si>
    <t>soil quality index</t>
  </si>
  <si>
    <t>abiotic depletion potential (ADP): elements (ultimate reserves)</t>
  </si>
  <si>
    <t>ozone depletion potential (ODP)</t>
  </si>
  <si>
    <t>impact on human health</t>
  </si>
  <si>
    <t>tropospheric ozone concentration increase</t>
  </si>
  <si>
    <t>user deprivation potential (deprivation-weighted water consumption)</t>
  </si>
  <si>
    <t>USD/kg CO2-e</t>
  </si>
  <si>
    <t>USD/mol H+-Eq</t>
  </si>
  <si>
    <t>USD/CTUe</t>
  </si>
  <si>
    <t>USD/MJ, net calorific value</t>
  </si>
  <si>
    <t>USD/mol N-Eq</t>
  </si>
  <si>
    <t>USD/CTUh</t>
  </si>
  <si>
    <t>USD/kBq U235-Eq</t>
  </si>
  <si>
    <t>USD/dimensionless</t>
  </si>
  <si>
    <t>USD/kg Sb-Eq</t>
  </si>
  <si>
    <t>USD/disease incidence</t>
  </si>
  <si>
    <t>USD/kg NMVOC-Eq</t>
  </si>
  <si>
    <t>USD/m3 world eq. deprived</t>
  </si>
  <si>
    <t>USD/EUR</t>
  </si>
  <si>
    <t>USD/EURO</t>
  </si>
  <si>
    <t>Internet Average 2023</t>
  </si>
  <si>
    <t>Continent/Region</t>
  </si>
  <si>
    <t>HUT [USD/USD]</t>
  </si>
  <si>
    <t>LW 2023-24 | VI</t>
  </si>
  <si>
    <t>NatCap | VI</t>
  </si>
  <si>
    <t>POP | WB</t>
  </si>
  <si>
    <t>PM2.5 | WHO</t>
  </si>
  <si>
    <t>World Health Organization</t>
  </si>
  <si>
    <t>AIR POL | WHO</t>
  </si>
  <si>
    <t>-</t>
  </si>
  <si>
    <t>Percentage</t>
  </si>
  <si>
    <t>USD/kg plastic</t>
  </si>
  <si>
    <t>Added Taiwan based on public data from this country.</t>
  </si>
  <si>
    <t>Water | WRI</t>
  </si>
  <si>
    <t>The values are adjusted by inflation to 2023 price levels using world average inflation rates.
The countries that were not contained in this dataset are added using averages from similar countries (same region and income level).</t>
  </si>
  <si>
    <t>Particulate matter formation - Rural</t>
  </si>
  <si>
    <t>Particulate matter formation - Urban</t>
  </si>
  <si>
    <t>Freshwater eutrophication - direct emissions</t>
  </si>
  <si>
    <t>Freshwater eutrophication - diffused emissions</t>
  </si>
  <si>
    <t>Marine eutrophication - direct emissions</t>
  </si>
  <si>
    <t>Marine eutrophication - diffused emissions</t>
  </si>
  <si>
    <t>Assumption</t>
  </si>
  <si>
    <t>Precipitation in depth | FAO</t>
  </si>
  <si>
    <t>Food and Agriculture Organization</t>
  </si>
  <si>
    <t>World inflation rate (%, IMF)</t>
  </si>
  <si>
    <t>kg to ton</t>
  </si>
  <si>
    <t>ton to kg</t>
  </si>
  <si>
    <t>kg/ton</t>
  </si>
  <si>
    <t>ton/kg</t>
  </si>
  <si>
    <t>Conversion factors</t>
  </si>
  <si>
    <t>Agricultural land occupation - pasture/meadow</t>
  </si>
  <si>
    <t>Agricultural land occupation - arable</t>
  </si>
  <si>
    <t>Agricultural land occupation - permanent crops</t>
  </si>
  <si>
    <t>Reference year</t>
  </si>
  <si>
    <t>Used to update the natural capital valuation factors</t>
  </si>
  <si>
    <t>Multiplier for inflation</t>
  </si>
  <si>
    <t>Average HUI</t>
  </si>
  <si>
    <t>https://www.oecd.org/en/data/indicators/nominal-gross-domestic-product-gdp.html?oecdcontrol-d7f68dbeee-var3=2023</t>
  </si>
  <si>
    <t>Biotic Production Loss Potential - arable</t>
  </si>
  <si>
    <t>Erosion potential - arable</t>
  </si>
  <si>
    <t>Groundwater Regeneration Reduction Potential - arable</t>
  </si>
  <si>
    <t>Physicochemical Filtration Reduction Potential - arable</t>
  </si>
  <si>
    <t>Society</t>
  </si>
  <si>
    <t>Duration unit</t>
  </si>
  <si>
    <t>kWh/year</t>
  </si>
  <si>
    <t>beneficiaries/year</t>
  </si>
  <si>
    <t>employees/year</t>
  </si>
  <si>
    <t>ha/year</t>
  </si>
  <si>
    <t>Footprint</t>
  </si>
  <si>
    <t>Footprint unit</t>
  </si>
  <si>
    <t>DALY/beneficiary</t>
  </si>
  <si>
    <t>USD/employee</t>
  </si>
  <si>
    <t>USD/beneficiary</t>
  </si>
  <si>
    <t>kg SO2-Eq/kWh</t>
  </si>
  <si>
    <t>kg CO2-Eq/kWh</t>
  </si>
  <si>
    <t>kg 1,4-DCB-Eq/kWh</t>
  </si>
  <si>
    <t>kg oil-Eq/kWh</t>
  </si>
  <si>
    <t>kg P-Eq/kWh</t>
  </si>
  <si>
    <t>kg N-Eq/kWh</t>
  </si>
  <si>
    <t>kBq Co-60-Eq/kWh</t>
  </si>
  <si>
    <t>m2*a crop-Eq/kWh</t>
  </si>
  <si>
    <t>kg Cu-Eq/kWh</t>
  </si>
  <si>
    <t>kg CFC-11-Eq/kWh</t>
  </si>
  <si>
    <t>kg PM2.5-Eq/kWh</t>
  </si>
  <si>
    <t>kg NOx-Eq/kWh</t>
  </si>
  <si>
    <t>m3/kWh</t>
  </si>
  <si>
    <t>Generic template</t>
  </si>
  <si>
    <t>WASH template</t>
  </si>
  <si>
    <t>Access to drinkable water</t>
  </si>
  <si>
    <t>Improved health and wellbeing</t>
  </si>
  <si>
    <t>Absenteism reduction</t>
  </si>
  <si>
    <t>Improved educational opportunities</t>
  </si>
  <si>
    <t>Change in household finances</t>
  </si>
  <si>
    <t>Jobs created</t>
  </si>
  <si>
    <t>Improved economic/livelihood opportunities</t>
  </si>
  <si>
    <t>Productive time saved</t>
  </si>
  <si>
    <t>Improved gender equality</t>
  </si>
  <si>
    <t>Healthcare costs</t>
  </si>
  <si>
    <t>Avoided social costs/benefits</t>
  </si>
  <si>
    <t>Nature conservation</t>
  </si>
  <si>
    <t>Resource used in the provision of WASH</t>
  </si>
  <si>
    <t>Improved engagement</t>
  </si>
  <si>
    <t>Organization</t>
  </si>
  <si>
    <t>Increased staff retention</t>
  </si>
  <si>
    <t>Increased productivity</t>
  </si>
  <si>
    <t>Improved reputation</t>
  </si>
  <si>
    <t>Improved reputation/business continuity</t>
  </si>
  <si>
    <t>Business value</t>
  </si>
  <si>
    <t xml:space="preserve">Improved health and wellbeing </t>
  </si>
  <si>
    <t>Daly related to unsafe water access</t>
  </si>
  <si>
    <t>Additivity parameters Health</t>
  </si>
  <si>
    <t>children</t>
  </si>
  <si>
    <t># hours of education</t>
  </si>
  <si>
    <t>Additivity parameters for education</t>
  </si>
  <si>
    <t>Changes in household finances</t>
  </si>
  <si>
    <t>Nb of jobs created due to WASH project</t>
  </si>
  <si>
    <t xml:space="preserve">Aditional income </t>
  </si>
  <si>
    <t>Additivity parameters for economic /livelihood</t>
  </si>
  <si>
    <t>Nb of women</t>
  </si>
  <si>
    <t>Aditional income due to saved time</t>
  </si>
  <si>
    <t>Avoided social costs</t>
  </si>
  <si>
    <t>Assuming state cover healthcare costs</t>
  </si>
  <si>
    <t>Healthcare costs saved</t>
  </si>
  <si>
    <t>Statistics on health costs per country due to WASH diseases</t>
  </si>
  <si>
    <t>Additivity parameters for Cost to society</t>
  </si>
  <si>
    <t>Additivity parameters for Ecosystem services</t>
  </si>
  <si>
    <t>Additivity parameters for Environmental externalities</t>
  </si>
  <si>
    <t>Employees with higher level of engagement</t>
  </si>
  <si>
    <t>% Turnover reduction</t>
  </si>
  <si>
    <t>Internal reports</t>
  </si>
  <si>
    <t>Cost of training new employee</t>
  </si>
  <si>
    <t>% productivity increased</t>
  </si>
  <si>
    <t>Annual salary</t>
  </si>
  <si>
    <t>Increased reputation/business continuity</t>
  </si>
  <si>
    <t>Annual sales</t>
  </si>
  <si>
    <t>Financial reports</t>
  </si>
  <si>
    <t>% consumers influenced by WASH initiatives reputation</t>
  </si>
  <si>
    <t>particulate matter formation potential (PMFP) - rural</t>
  </si>
  <si>
    <t>particulate matter formation potential (PMFP) - urban</t>
  </si>
  <si>
    <t>agricultural land occupation (LOP) - pasture</t>
  </si>
  <si>
    <t>agricultural land occupation (LOP) - permanent crops</t>
  </si>
  <si>
    <t>agricultural land occupation (LOP) - arable, biotic production loss</t>
  </si>
  <si>
    <t>agricultural land occupation (LOP) - arable, groundwater regeneration reduction</t>
  </si>
  <si>
    <t>agricultural land occupation (LOP) - arable, erosion</t>
  </si>
  <si>
    <t>agricultural land occupation (LOP) - arable, physicochemical filtration reduction</t>
  </si>
  <si>
    <t>Health and well-being</t>
  </si>
  <si>
    <t>Income, wage, and personal finance effects</t>
  </si>
  <si>
    <t>Education, skills, and training</t>
  </si>
  <si>
    <t>Costs to society/state</t>
  </si>
  <si>
    <t>Generic pathway (eQALY)</t>
  </si>
  <si>
    <t>Average across countries</t>
  </si>
  <si>
    <t>Health and well-being (first example)</t>
  </si>
  <si>
    <t>Health and well-being (second example)</t>
  </si>
  <si>
    <t>percentage</t>
  </si>
  <si>
    <t>Primary data</t>
  </si>
  <si>
    <t>Primary data or estimated</t>
  </si>
  <si>
    <t>Desktop research</t>
  </si>
  <si>
    <t>USD/hour</t>
  </si>
  <si>
    <t>Wages dataset VI - terciary education</t>
  </si>
  <si>
    <t>Duration of effects</t>
  </si>
  <si>
    <t>Wages dataset VI - Primary education</t>
  </si>
  <si>
    <t>children/year</t>
  </si>
  <si>
    <t>USD/child</t>
  </si>
  <si>
    <t>USD/employee/year</t>
  </si>
  <si>
    <t>Business value (USD)</t>
  </si>
  <si>
    <t>Occupation safety DALY (avoided accidents)</t>
  </si>
  <si>
    <t>Change of integration value - DALY weight (improvement)</t>
  </si>
  <si>
    <t>Number of employees</t>
  </si>
  <si>
    <t>Unique TAG Identifier</t>
  </si>
  <si>
    <t>c15a040a-8bf4-59a6-8463-c320ad3081ba_ab08966c-085c-4cdf-9c2b-c137eee358c0</t>
  </si>
  <si>
    <t>market for transport, passenger car, small size, petrol, EURO 5</t>
  </si>
  <si>
    <t>transport, passenger car, small size, petrol, EURO 5</t>
  </si>
  <si>
    <t>km</t>
  </si>
  <si>
    <t>market for transport, passenger car, small size, petrol, EURO 5|GLO|transport, passenger car, small size, petrol, EURO 5</t>
  </si>
  <si>
    <t>km/year</t>
  </si>
  <si>
    <t>Car use (in km)</t>
  </si>
  <si>
    <t>Total Societal valuation (USD)</t>
  </si>
  <si>
    <t>Table results</t>
  </si>
  <si>
    <t>Overview by activity</t>
  </si>
  <si>
    <t>Overview by impact driver</t>
  </si>
  <si>
    <t>NPV</t>
  </si>
  <si>
    <t>NPV (duration of outcome)</t>
  </si>
  <si>
    <t>Duration of activity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</si>
</sst>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_(* \(#,##0\);_(* &quot;-&quot;_);_(@_)"/>
    <numFmt numFmtId="43" formatCode="_(* #,##0.00_);_(* \(#,##0.00\);_(* &quot;-&quot;??_);_(@_)"/>
    <numFmt numFmtId="164" formatCode="_(&quot;$&quot;* #,##0_);_(&quot;$&quot;* \(#,##0\);_(&quot;$&quot;* &quot;-&quot;_);_(@_)"/>
    <numFmt numFmtId="165" formatCode="_(&quot;$&quot;* #,##0.00_);_(&quot;$&quot;* \(#,##0.00\);_(&quot;$&quot;* &quot;-&quot;??_);_(@_)"/>
    <numFmt numFmtId="166" formatCode="_(* #,##0_);_(* \(#,##0\);_(* &quot;-&quot;??_);_(@_)"/>
    <numFmt numFmtId="167" formatCode="0.0"/>
    <numFmt numFmtId="168" formatCode="_(* #,##0.0_);_(* \(#,##0.0\);_(* &quot;-&quot;??_);_(@_)"/>
    <numFmt numFmtId="169" formatCode="0.000"/>
    <numFmt numFmtId="170" formatCode="_ * #,##0.00_ ;_ * \-#,##0.00_ ;_ * &quot;-&quot;??_ ;_ @_ "/>
    <numFmt numFmtId="171" formatCode="_([$$-409]* #,##0_);_([$$-409]* \(#,##0\);_([$$-409]* &quot;-&quot;??_);_(@_)"/>
    <numFmt numFmtId="172" formatCode="_(* #,##0_);_(* \(#,##0\);_(* &quot;-&quot;?_);_(@_)"/>
    <numFmt numFmtId="173" formatCode="0.00000"/>
    <numFmt numFmtId="174" formatCode="_(* #,##0.000_);_(* \(#,##0.000\);_(* &quot;-&quot;??_);_(@_)"/>
    <numFmt numFmtId="175" formatCode="_(* #,##0.0000_);_(* \(#,##0.0000\);_(* &quot;-&quot;??_);_(@_)"/>
    <numFmt numFmtId="176" formatCode="0.0%"/>
    <numFmt numFmtId="177" formatCode="_(* #,##0.000_);_(* \(#,##0.000\);_(* &quot;-&quot;???_);_(@_)"/>
    <numFmt numFmtId="178" formatCode="_-* #,##0_-;\-* #,##0_-;_-* &quot;-&quot;??_-;_-@_-"/>
  </numFmts>
  <fonts count="42" x14ac:knownFonts="1">
    <font>
      <sz val="12"/>
      <color theme="1"/>
      <name val="Calibri"/>
      <family val="2"/>
      <scheme val="minor"/>
    </font>
    <font>
      <sz val="12"/>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sz val="10"/>
      <name val="Arial"/>
      <family val="2"/>
    </font>
    <font>
      <u/>
      <sz val="10"/>
      <color theme="10"/>
      <name val="Arial"/>
      <family val="2"/>
    </font>
    <font>
      <b/>
      <sz val="11"/>
      <color theme="1"/>
      <name val="Calibri"/>
      <family val="2"/>
      <scheme val="minor"/>
    </font>
    <font>
      <sz val="11"/>
      <color rgb="FF000000"/>
      <name val="Calibri"/>
      <family val="2"/>
    </font>
    <font>
      <b/>
      <sz val="11"/>
      <color rgb="FF000000"/>
      <name val="Calibri"/>
      <family val="2"/>
    </font>
    <font>
      <sz val="11"/>
      <color theme="1"/>
      <name val="Calibri"/>
      <family val="2"/>
    </font>
    <font>
      <sz val="11"/>
      <color theme="1"/>
      <name val="Calibri"/>
      <family val="2"/>
      <scheme val="minor"/>
    </font>
    <font>
      <b/>
      <sz val="10"/>
      <color theme="1"/>
      <name val="Calibri"/>
      <family val="2"/>
      <scheme val="minor"/>
    </font>
    <font>
      <b/>
      <sz val="10"/>
      <color theme="1"/>
      <name val="Calibri"/>
      <family val="2"/>
    </font>
    <font>
      <sz val="10"/>
      <color theme="1"/>
      <name val="Calibri"/>
      <family val="2"/>
    </font>
    <font>
      <b/>
      <sz val="12"/>
      <name val="Calibri"/>
      <family val="2"/>
      <scheme val="minor"/>
    </font>
    <font>
      <b/>
      <sz val="11"/>
      <name val="Calibri"/>
      <family val="2"/>
      <scheme val="minor"/>
    </font>
    <font>
      <sz val="12"/>
      <name val="Calibri"/>
      <family val="2"/>
      <scheme val="minor"/>
    </font>
    <font>
      <sz val="10"/>
      <color rgb="FF000000"/>
      <name val="Arial"/>
      <family val="2"/>
    </font>
    <font>
      <u/>
      <sz val="12"/>
      <color theme="10"/>
      <name val="Calibri"/>
      <family val="2"/>
      <scheme val="minor"/>
    </font>
    <font>
      <b/>
      <sz val="12"/>
      <color rgb="FF000000"/>
      <name val="Calibri"/>
      <family val="2"/>
    </font>
    <font>
      <sz val="12"/>
      <color theme="1"/>
      <name val="Calibri"/>
      <family val="2"/>
    </font>
    <font>
      <sz val="12"/>
      <color rgb="FF9C5700"/>
      <name val="Calibri"/>
      <family val="2"/>
      <scheme val="minor"/>
    </font>
    <font>
      <b/>
      <sz val="14"/>
      <color theme="0"/>
      <name val="Calibri"/>
      <family val="2"/>
      <scheme val="minor"/>
    </font>
    <font>
      <sz val="14"/>
      <color theme="0"/>
      <name val="Calibri"/>
      <family val="2"/>
      <scheme val="minor"/>
    </font>
    <font>
      <b/>
      <sz val="10"/>
      <color theme="1" tint="0.249977111117893"/>
      <name val="Calibri"/>
      <family val="2"/>
      <scheme val="minor"/>
    </font>
    <font>
      <b/>
      <sz val="10"/>
      <name val="Calibri"/>
      <family val="2"/>
      <scheme val="minor"/>
    </font>
    <font>
      <sz val="10"/>
      <color theme="1"/>
      <name val="Calibri"/>
      <family val="2"/>
      <scheme val="minor"/>
    </font>
    <font>
      <b/>
      <sz val="12"/>
      <color rgb="FF000000"/>
      <name val="Calibri"/>
      <family val="2"/>
      <scheme val="minor"/>
    </font>
    <font>
      <sz val="10"/>
      <color rgb="FF000000"/>
      <name val="Calibri"/>
      <family val="2"/>
      <scheme val="minor"/>
    </font>
    <font>
      <sz val="10"/>
      <name val="Calibri"/>
      <family val="2"/>
      <scheme val="minor"/>
    </font>
    <font>
      <b/>
      <i/>
      <sz val="10"/>
      <name val="Calibri"/>
      <family val="2"/>
    </font>
    <font>
      <b/>
      <sz val="10"/>
      <name val="Calibri"/>
      <family val="2"/>
    </font>
    <font>
      <b/>
      <sz val="10"/>
      <color rgb="FF000000"/>
      <name val="Calibri"/>
      <family val="2"/>
    </font>
    <font>
      <sz val="10"/>
      <color rgb="FF000000"/>
      <name val="Calibri"/>
      <family val="2"/>
    </font>
    <font>
      <sz val="12"/>
      <color rgb="FFFF0000"/>
      <name val="Calibri"/>
      <family val="2"/>
      <scheme val="minor"/>
    </font>
    <font>
      <sz val="12"/>
      <color theme="10"/>
      <name val="Calibri"/>
      <family val="2"/>
      <scheme val="minor"/>
    </font>
    <font>
      <b/>
      <sz val="12"/>
      <color theme="0"/>
      <name val="Calibri"/>
      <family val="2"/>
    </font>
    <font>
      <sz val="12"/>
      <color rgb="FF000000"/>
      <name val="Calibri"/>
      <family val="2"/>
      <scheme val="minor"/>
    </font>
    <font>
      <b/>
      <sz val="24"/>
      <color theme="1"/>
      <name val="Calibri"/>
      <family val="2"/>
      <scheme val="minor"/>
    </font>
    <font>
      <sz val="11"/>
      <name val="Calibri (Body)"/>
    </font>
  </fonts>
  <fills count="36">
    <fill>
      <patternFill patternType="none"/>
    </fill>
    <fill>
      <patternFill patternType="gray125"/>
    </fill>
    <fill>
      <patternFill patternType="solid">
        <fgColor theme="2"/>
        <bgColor indexed="64"/>
      </patternFill>
    </fill>
    <fill>
      <patternFill patternType="solid">
        <fgColor theme="7"/>
        <bgColor indexed="64"/>
      </patternFill>
    </fill>
    <fill>
      <patternFill patternType="solid">
        <fgColor theme="7"/>
        <bgColor rgb="FF000000"/>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59999389629810485"/>
        <bgColor rgb="FF000000"/>
      </patternFill>
    </fill>
    <fill>
      <patternFill patternType="solid">
        <fgColor theme="3" tint="0.89999084444715716"/>
        <bgColor indexed="64"/>
      </patternFill>
    </fill>
    <fill>
      <patternFill patternType="solid">
        <fgColor theme="3" tint="0.79998168889431442"/>
        <bgColor indexed="64"/>
      </patternFill>
    </fill>
    <fill>
      <patternFill patternType="solid">
        <fgColor rgb="FFFFC000"/>
        <bgColor indexed="64"/>
      </patternFill>
    </fill>
    <fill>
      <patternFill patternType="solid">
        <fgColor rgb="FFFFC000"/>
        <bgColor rgb="FF000000"/>
      </patternFill>
    </fill>
    <fill>
      <patternFill patternType="solid">
        <fgColor theme="0" tint="-4.9989318521683403E-2"/>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EB9C"/>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E6EBF2"/>
        <bgColor rgb="FF000000"/>
      </patternFill>
    </fill>
    <fill>
      <patternFill patternType="solid">
        <fgColor theme="6" tint="0.79998168889431442"/>
        <bgColor indexed="64"/>
      </patternFill>
    </fill>
    <fill>
      <patternFill patternType="solid">
        <fgColor theme="0" tint="-0.249977111117893"/>
        <bgColor rgb="FF000000"/>
      </patternFill>
    </fill>
    <fill>
      <patternFill patternType="solid">
        <fgColor theme="4"/>
        <bgColor rgb="FF000000"/>
      </patternFill>
    </fill>
    <fill>
      <patternFill patternType="solid">
        <fgColor theme="4" tint="0.79998168889431442"/>
        <bgColor rgb="FF000000"/>
      </patternFill>
    </fill>
    <fill>
      <patternFill patternType="solid">
        <fgColor theme="5"/>
        <bgColor rgb="FF000000"/>
      </patternFill>
    </fill>
    <fill>
      <patternFill patternType="solid">
        <fgColor theme="6"/>
        <bgColor rgb="FF000000"/>
      </patternFill>
    </fill>
    <fill>
      <patternFill patternType="solid">
        <fgColor theme="8"/>
        <bgColor rgb="FF000000"/>
      </patternFill>
    </fill>
    <fill>
      <patternFill patternType="solid">
        <fgColor theme="9"/>
        <bgColor rgb="FF000000"/>
      </patternFill>
    </fill>
    <fill>
      <patternFill patternType="solid">
        <fgColor theme="5" tint="0.79998168889431442"/>
        <bgColor rgb="FF000000"/>
      </patternFill>
    </fill>
    <fill>
      <patternFill patternType="solid">
        <fgColor theme="6" tint="0.79998168889431442"/>
        <bgColor rgb="FF000000"/>
      </patternFill>
    </fill>
    <fill>
      <patternFill patternType="solid">
        <fgColor theme="7" tint="0.79998168889431442"/>
        <bgColor rgb="FF000000"/>
      </patternFill>
    </fill>
    <fill>
      <patternFill patternType="solid">
        <fgColor theme="8" tint="0.79998168889431442"/>
        <bgColor rgb="FF000000"/>
      </patternFill>
    </fill>
    <fill>
      <patternFill patternType="solid">
        <fgColor theme="9" tint="0.79998168889431442"/>
        <bgColor rgb="FF000000"/>
      </patternFill>
    </fill>
    <fill>
      <patternFill patternType="solid">
        <fgColor rgb="FFF2F2F2"/>
        <bgColor rgb="FF000000"/>
      </patternFill>
    </fill>
  </fills>
  <borders count="44">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hair">
        <color indexed="64"/>
      </left>
      <right style="hair">
        <color indexed="64"/>
      </right>
      <top/>
      <bottom style="hair">
        <color indexed="64"/>
      </bottom>
      <diagonal/>
    </border>
    <border>
      <left/>
      <right/>
      <top/>
      <bottom style="medium">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hair">
        <color indexed="64"/>
      </bottom>
      <diagonal/>
    </border>
    <border>
      <left/>
      <right/>
      <top style="thin">
        <color indexed="64"/>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s>
  <cellStyleXfs count="20">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7" fillId="0" borderId="0" applyNumberFormat="0" applyFill="0" applyBorder="0" applyAlignment="0" applyProtection="0"/>
    <xf numFmtId="0" fontId="12" fillId="0" borderId="0"/>
    <xf numFmtId="0" fontId="12" fillId="0" borderId="0"/>
    <xf numFmtId="0" fontId="1" fillId="0" borderId="0"/>
    <xf numFmtId="170" fontId="1" fillId="0" borderId="0" applyFont="0" applyFill="0" applyBorder="0" applyAlignment="0" applyProtection="0"/>
    <xf numFmtId="0" fontId="20" fillId="0" borderId="0" applyNumberFormat="0" applyFill="0" applyBorder="0" applyAlignment="0" applyProtection="0"/>
    <xf numFmtId="0" fontId="23" fillId="17" borderId="0" applyNumberFormat="0" applyBorder="0" applyAlignment="0" applyProtection="0"/>
    <xf numFmtId="43" fontId="12" fillId="0" borderId="0" applyFont="0" applyFill="0" applyBorder="0" applyAlignment="0" applyProtection="0"/>
    <xf numFmtId="9" fontId="12" fillId="0" borderId="0" applyFont="0" applyFill="0" applyBorder="0" applyAlignment="0" applyProtection="0">
      <alignment vertical="center"/>
    </xf>
    <xf numFmtId="165" fontId="12" fillId="0" borderId="0" applyFont="0" applyFill="0" applyBorder="0" applyAlignment="0" applyProtection="0"/>
    <xf numFmtId="43" fontId="12" fillId="0" borderId="0" applyFont="0" applyFill="0" applyBorder="0" applyAlignment="0" applyProtection="0"/>
    <xf numFmtId="0" fontId="6" fillId="0" borderId="0"/>
    <xf numFmtId="9" fontId="12" fillId="0" borderId="0" applyFont="0" applyFill="0" applyBorder="0" applyAlignment="0" applyProtection="0"/>
  </cellStyleXfs>
  <cellXfs count="266">
    <xf numFmtId="0" fontId="0" fillId="0" borderId="0" xfId="0"/>
    <xf numFmtId="0" fontId="5" fillId="0" borderId="0" xfId="0" applyFont="1"/>
    <xf numFmtId="0" fontId="4" fillId="0" borderId="1" xfId="0" applyFont="1" applyBorder="1"/>
    <xf numFmtId="0" fontId="5" fillId="0" borderId="1" xfId="0" applyFont="1" applyBorder="1"/>
    <xf numFmtId="0" fontId="8" fillId="2" borderId="1" xfId="0" applyFont="1" applyFill="1" applyBorder="1"/>
    <xf numFmtId="0" fontId="3" fillId="2" borderId="1" xfId="3" applyFont="1" applyFill="1" applyBorder="1"/>
    <xf numFmtId="0" fontId="6" fillId="0" borderId="1" xfId="3" applyBorder="1"/>
    <xf numFmtId="9" fontId="0" fillId="0" borderId="1" xfId="2" applyFont="1" applyBorder="1"/>
    <xf numFmtId="0" fontId="0" fillId="0" borderId="1" xfId="0" applyBorder="1"/>
    <xf numFmtId="0" fontId="10" fillId="4" borderId="0" xfId="0" applyFont="1" applyFill="1"/>
    <xf numFmtId="0" fontId="0" fillId="3" borderId="0" xfId="0" applyFill="1"/>
    <xf numFmtId="0" fontId="10" fillId="0" borderId="0" xfId="0" applyFont="1"/>
    <xf numFmtId="0" fontId="2" fillId="3" borderId="0" xfId="0" applyFont="1" applyFill="1"/>
    <xf numFmtId="0" fontId="0" fillId="5" borderId="1" xfId="0" applyFill="1" applyBorder="1"/>
    <xf numFmtId="0" fontId="10" fillId="5" borderId="1" xfId="0" applyFont="1" applyFill="1" applyBorder="1"/>
    <xf numFmtId="0" fontId="11" fillId="0" borderId="1" xfId="0" applyFont="1" applyBorder="1"/>
    <xf numFmtId="0" fontId="10" fillId="6" borderId="0" xfId="0" applyFont="1" applyFill="1"/>
    <xf numFmtId="0" fontId="0" fillId="6" borderId="0" xfId="0" applyFill="1"/>
    <xf numFmtId="0" fontId="12" fillId="0" borderId="0" xfId="0" applyFont="1"/>
    <xf numFmtId="0" fontId="12" fillId="0" borderId="0" xfId="0" applyFont="1" applyAlignment="1">
      <alignment vertical="center"/>
    </xf>
    <xf numFmtId="0" fontId="2" fillId="0" borderId="0" xfId="0" applyFont="1"/>
    <xf numFmtId="0" fontId="15" fillId="0" borderId="0" xfId="8" applyFont="1" applyAlignment="1">
      <alignment horizontal="center"/>
    </xf>
    <xf numFmtId="39" fontId="15" fillId="0" borderId="1" xfId="1" applyNumberFormat="1" applyFont="1" applyBorder="1" applyAlignment="1">
      <alignment horizontal="center" vertical="center"/>
    </xf>
    <xf numFmtId="0" fontId="14" fillId="10" borderId="1" xfId="8" applyFont="1" applyFill="1" applyBorder="1" applyAlignment="1">
      <alignment horizontal="center" vertical="center"/>
    </xf>
    <xf numFmtId="0" fontId="14" fillId="0" borderId="1" xfId="8" applyFont="1" applyBorder="1" applyAlignment="1">
      <alignment horizontal="right"/>
    </xf>
    <xf numFmtId="9" fontId="15" fillId="0" borderId="1" xfId="2" applyFont="1" applyBorder="1" applyAlignment="1"/>
    <xf numFmtId="0" fontId="12" fillId="0" borderId="0" xfId="0" applyFont="1" applyAlignment="1">
      <alignment horizontal="center" vertical="center"/>
    </xf>
    <xf numFmtId="0" fontId="14" fillId="0" borderId="1" xfId="8" applyFont="1" applyBorder="1" applyAlignment="1">
      <alignment horizontal="right" vertical="center"/>
    </xf>
    <xf numFmtId="0" fontId="13" fillId="9" borderId="5" xfId="8" applyFont="1" applyFill="1" applyBorder="1" applyAlignment="1">
      <alignment vertical="center"/>
    </xf>
    <xf numFmtId="0" fontId="11" fillId="0" borderId="3" xfId="0" applyFont="1" applyBorder="1"/>
    <xf numFmtId="0" fontId="18" fillId="0" borderId="0" xfId="0" applyFont="1"/>
    <xf numFmtId="169" fontId="5" fillId="0" borderId="1" xfId="0" applyNumberFormat="1" applyFont="1" applyBorder="1"/>
    <xf numFmtId="0" fontId="19" fillId="0" borderId="1" xfId="0" applyFont="1" applyBorder="1"/>
    <xf numFmtId="0" fontId="4" fillId="0" borderId="3" xfId="0" applyFont="1" applyBorder="1"/>
    <xf numFmtId="169" fontId="5" fillId="0" borderId="3" xfId="0" applyNumberFormat="1" applyFont="1" applyBorder="1"/>
    <xf numFmtId="166" fontId="0" fillId="0" borderId="3" xfId="1" applyNumberFormat="1" applyFont="1" applyBorder="1"/>
    <xf numFmtId="0" fontId="3" fillId="5" borderId="7" xfId="0" applyFont="1" applyFill="1" applyBorder="1" applyAlignment="1">
      <alignment horizontal="center" vertical="center" wrapText="1"/>
    </xf>
    <xf numFmtId="169" fontId="3" fillId="5" borderId="7" xfId="0" applyNumberFormat="1"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0" borderId="4" xfId="0" applyFont="1" applyBorder="1" applyAlignment="1">
      <alignment horizontal="center" vertical="center"/>
    </xf>
    <xf numFmtId="11" fontId="0" fillId="0" borderId="3" xfId="0" applyNumberFormat="1" applyBorder="1"/>
    <xf numFmtId="11" fontId="0" fillId="0" borderId="1" xfId="0" applyNumberFormat="1" applyBorder="1"/>
    <xf numFmtId="2" fontId="0" fillId="7" borderId="1" xfId="0" applyNumberFormat="1" applyFill="1" applyBorder="1"/>
    <xf numFmtId="2" fontId="0" fillId="7" borderId="3" xfId="0" applyNumberFormat="1" applyFill="1" applyBorder="1"/>
    <xf numFmtId="0" fontId="18" fillId="0" borderId="1" xfId="0" applyFont="1" applyBorder="1"/>
    <xf numFmtId="11" fontId="0" fillId="0" borderId="1" xfId="11" applyNumberFormat="1" applyFont="1" applyFill="1" applyBorder="1" applyAlignment="1">
      <alignment horizontal="center"/>
    </xf>
    <xf numFmtId="11" fontId="18" fillId="0" borderId="1" xfId="11" applyNumberFormat="1" applyFont="1" applyFill="1" applyBorder="1" applyAlignment="1">
      <alignment horizontal="center"/>
    </xf>
    <xf numFmtId="0" fontId="0" fillId="0" borderId="3" xfId="0" applyBorder="1"/>
    <xf numFmtId="11" fontId="0" fillId="0" borderId="3" xfId="11" applyNumberFormat="1" applyFont="1" applyFill="1" applyBorder="1" applyAlignment="1">
      <alignment horizontal="center"/>
    </xf>
    <xf numFmtId="0" fontId="17" fillId="5" borderId="9" xfId="0" applyFont="1" applyFill="1" applyBorder="1" applyAlignment="1">
      <alignment horizontal="center" vertical="center"/>
    </xf>
    <xf numFmtId="0" fontId="17" fillId="5" borderId="9" xfId="0" applyFont="1" applyFill="1" applyBorder="1" applyAlignment="1">
      <alignment horizontal="center" vertical="center" wrapText="1"/>
    </xf>
    <xf numFmtId="0" fontId="0" fillId="0" borderId="9" xfId="0" applyBorder="1"/>
    <xf numFmtId="2" fontId="2" fillId="7" borderId="3" xfId="0" applyNumberFormat="1" applyFont="1" applyFill="1" applyBorder="1" applyAlignment="1">
      <alignment horizontal="center"/>
    </xf>
    <xf numFmtId="2" fontId="2" fillId="7" borderId="1" xfId="0" applyNumberFormat="1" applyFont="1" applyFill="1" applyBorder="1" applyAlignment="1">
      <alignment horizontal="center"/>
    </xf>
    <xf numFmtId="2" fontId="16" fillId="7" borderId="1" xfId="0" applyNumberFormat="1" applyFont="1" applyFill="1" applyBorder="1" applyAlignment="1">
      <alignment horizontal="center"/>
    </xf>
    <xf numFmtId="0" fontId="10" fillId="8" borderId="12" xfId="3" applyFont="1" applyFill="1" applyBorder="1" applyAlignment="1">
      <alignment horizontal="center" vertical="center" wrapText="1"/>
    </xf>
    <xf numFmtId="0" fontId="9" fillId="0" borderId="3" xfId="3" applyFont="1" applyBorder="1"/>
    <xf numFmtId="9" fontId="9" fillId="0" borderId="3" xfId="2" applyFont="1" applyFill="1" applyBorder="1"/>
    <xf numFmtId="166" fontId="5" fillId="0" borderId="3" xfId="1" applyNumberFormat="1" applyFont="1" applyFill="1" applyBorder="1"/>
    <xf numFmtId="0" fontId="9" fillId="0" borderId="1" xfId="3" applyFont="1" applyBorder="1"/>
    <xf numFmtId="9" fontId="9" fillId="0" borderId="1" xfId="2" applyFont="1" applyFill="1" applyBorder="1"/>
    <xf numFmtId="168" fontId="11" fillId="7" borderId="3" xfId="1" applyNumberFormat="1" applyFont="1" applyFill="1" applyBorder="1"/>
    <xf numFmtId="43" fontId="11" fillId="7" borderId="3" xfId="0" applyNumberFormat="1" applyFont="1" applyFill="1" applyBorder="1"/>
    <xf numFmtId="0" fontId="10" fillId="13" borderId="12" xfId="3" applyFont="1" applyFill="1" applyBorder="1" applyAlignment="1">
      <alignment horizontal="left" vertical="center"/>
    </xf>
    <xf numFmtId="0" fontId="10" fillId="13" borderId="12" xfId="3" applyFont="1" applyFill="1" applyBorder="1" applyAlignment="1">
      <alignment horizontal="center" vertical="center"/>
    </xf>
    <xf numFmtId="0" fontId="17" fillId="13" borderId="12" xfId="3" applyFont="1" applyFill="1" applyBorder="1" applyAlignment="1">
      <alignment horizontal="center" vertical="center" wrapText="1"/>
    </xf>
    <xf numFmtId="0" fontId="10" fillId="13" borderId="12" xfId="3" applyFont="1" applyFill="1" applyBorder="1" applyAlignment="1">
      <alignment horizontal="center" vertical="center" wrapText="1"/>
    </xf>
    <xf numFmtId="0" fontId="10" fillId="4" borderId="12" xfId="3" applyFont="1" applyFill="1" applyBorder="1" applyAlignment="1">
      <alignment horizontal="center" vertical="center" wrapText="1"/>
    </xf>
    <xf numFmtId="0" fontId="9" fillId="0" borderId="1" xfId="0" applyFont="1" applyBorder="1"/>
    <xf numFmtId="0" fontId="12" fillId="0" borderId="0" xfId="8"/>
    <xf numFmtId="0" fontId="10" fillId="14" borderId="12" xfId="0" applyFont="1" applyFill="1" applyBorder="1" applyAlignment="1">
      <alignment horizontal="center" vertical="center" wrapText="1"/>
    </xf>
    <xf numFmtId="0" fontId="10" fillId="14" borderId="9" xfId="0" applyFont="1" applyFill="1" applyBorder="1" applyAlignment="1">
      <alignment horizontal="center" vertical="center" wrapText="1"/>
    </xf>
    <xf numFmtId="49" fontId="10" fillId="16" borderId="7" xfId="0" applyNumberFormat="1" applyFont="1" applyFill="1" applyBorder="1" applyAlignment="1">
      <alignment horizontal="center" vertical="center" wrapText="1"/>
    </xf>
    <xf numFmtId="0" fontId="10" fillId="12" borderId="13" xfId="0" applyFont="1" applyFill="1" applyBorder="1" applyAlignment="1">
      <alignment horizontal="center" vertical="center" wrapText="1"/>
    </xf>
    <xf numFmtId="0" fontId="9" fillId="0" borderId="3" xfId="0" applyFont="1" applyBorder="1"/>
    <xf numFmtId="171" fontId="9" fillId="0" borderId="11" xfId="0" applyNumberFormat="1" applyFont="1" applyBorder="1"/>
    <xf numFmtId="0" fontId="9" fillId="0" borderId="11" xfId="0" applyFont="1" applyBorder="1"/>
    <xf numFmtId="43" fontId="9" fillId="0" borderId="0" xfId="1" applyFont="1" applyFill="1" applyBorder="1"/>
    <xf numFmtId="166" fontId="9" fillId="0" borderId="0" xfId="1" applyNumberFormat="1" applyFont="1" applyFill="1" applyBorder="1"/>
    <xf numFmtId="171" fontId="9" fillId="15" borderId="1" xfId="0" applyNumberFormat="1" applyFont="1" applyFill="1" applyBorder="1"/>
    <xf numFmtId="9" fontId="9" fillId="0" borderId="0" xfId="2" applyFont="1" applyFill="1" applyBorder="1"/>
    <xf numFmtId="43" fontId="9" fillId="0" borderId="0" xfId="0" applyNumberFormat="1" applyFont="1"/>
    <xf numFmtId="0" fontId="8" fillId="11" borderId="25" xfId="0" applyFont="1" applyFill="1" applyBorder="1" applyAlignment="1">
      <alignment horizontal="center" vertical="center" wrapText="1"/>
    </xf>
    <xf numFmtId="0" fontId="8" fillId="11" borderId="26" xfId="0" applyFont="1" applyFill="1" applyBorder="1" applyAlignment="1">
      <alignment horizontal="center" vertical="center" wrapText="1"/>
    </xf>
    <xf numFmtId="0" fontId="8" fillId="11" borderId="27" xfId="0" applyFont="1" applyFill="1" applyBorder="1" applyAlignment="1">
      <alignment horizontal="center" vertical="center" wrapText="1"/>
    </xf>
    <xf numFmtId="0" fontId="8" fillId="11" borderId="28" xfId="0" applyFont="1" applyFill="1" applyBorder="1" applyAlignment="1">
      <alignment horizontal="center" vertical="center" wrapText="1"/>
    </xf>
    <xf numFmtId="0" fontId="8" fillId="7" borderId="23" xfId="0" applyFont="1" applyFill="1" applyBorder="1" applyAlignment="1">
      <alignment horizontal="left" vertical="center" wrapText="1" indent="1"/>
    </xf>
    <xf numFmtId="0" fontId="8" fillId="7" borderId="3" xfId="0" applyFont="1" applyFill="1" applyBorder="1" applyAlignment="1">
      <alignment horizontal="center" vertical="center" wrapText="1"/>
    </xf>
    <xf numFmtId="0" fontId="12" fillId="7" borderId="3" xfId="0" applyFont="1" applyFill="1" applyBorder="1" applyAlignment="1">
      <alignment horizontal="left" vertical="center" wrapText="1"/>
    </xf>
    <xf numFmtId="0" fontId="12" fillId="7" borderId="5" xfId="0" applyFont="1" applyFill="1" applyBorder="1" applyAlignment="1">
      <alignment horizontal="left" vertical="center" wrapText="1"/>
    </xf>
    <xf numFmtId="0" fontId="8" fillId="7" borderId="19" xfId="0" applyFont="1" applyFill="1" applyBorder="1" applyAlignment="1">
      <alignment horizontal="left" vertical="center" wrapText="1" indent="1"/>
    </xf>
    <xf numFmtId="0" fontId="8"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6" xfId="0" applyFont="1" applyFill="1" applyBorder="1" applyAlignment="1">
      <alignment vertical="center" wrapText="1"/>
    </xf>
    <xf numFmtId="0" fontId="12" fillId="7" borderId="20" xfId="0" applyFont="1" applyFill="1" applyBorder="1" applyAlignment="1">
      <alignment vertical="center" wrapText="1"/>
    </xf>
    <xf numFmtId="0" fontId="12" fillId="7" borderId="1"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20" xfId="0" applyFont="1" applyFill="1" applyBorder="1" applyAlignment="1">
      <alignment horizontal="left" vertical="center" wrapText="1"/>
    </xf>
    <xf numFmtId="0" fontId="20" fillId="7" borderId="20" xfId="12" applyFill="1" applyBorder="1" applyAlignment="1">
      <alignment vertical="center" wrapText="1"/>
    </xf>
    <xf numFmtId="0" fontId="20" fillId="7" borderId="6" xfId="12" applyFill="1" applyBorder="1" applyAlignment="1">
      <alignment horizontal="left" vertical="center" wrapText="1"/>
    </xf>
    <xf numFmtId="0" fontId="8" fillId="7" borderId="1" xfId="0" applyFont="1" applyFill="1" applyBorder="1" applyAlignment="1">
      <alignment horizontal="center" vertical="center"/>
    </xf>
    <xf numFmtId="0" fontId="8" fillId="7" borderId="19" xfId="0" applyFont="1" applyFill="1" applyBorder="1" applyAlignment="1">
      <alignment horizontal="left" vertical="center" indent="1"/>
    </xf>
    <xf numFmtId="0" fontId="12" fillId="7" borderId="20" xfId="0" applyFont="1" applyFill="1" applyBorder="1" applyAlignment="1">
      <alignment vertical="center"/>
    </xf>
    <xf numFmtId="0" fontId="8" fillId="7" borderId="21" xfId="0" applyFont="1" applyFill="1" applyBorder="1" applyAlignment="1">
      <alignment horizontal="left" indent="1"/>
    </xf>
    <xf numFmtId="0" fontId="12" fillId="7" borderId="7" xfId="0" applyFont="1" applyFill="1" applyBorder="1" applyAlignment="1">
      <alignment horizontal="center" vertical="center"/>
    </xf>
    <xf numFmtId="0" fontId="12" fillId="7" borderId="7" xfId="0" applyFont="1" applyFill="1" applyBorder="1"/>
    <xf numFmtId="0" fontId="12" fillId="7" borderId="1" xfId="0" applyFont="1" applyFill="1" applyBorder="1" applyAlignment="1">
      <alignment wrapText="1"/>
    </xf>
    <xf numFmtId="0" fontId="12" fillId="7" borderId="7" xfId="0" applyFont="1" applyFill="1" applyBorder="1" applyAlignment="1">
      <alignment wrapText="1"/>
    </xf>
    <xf numFmtId="0" fontId="24" fillId="4" borderId="0" xfId="0" applyFont="1" applyFill="1"/>
    <xf numFmtId="0" fontId="24" fillId="3" borderId="0" xfId="0" applyFont="1" applyFill="1"/>
    <xf numFmtId="0" fontId="25" fillId="3" borderId="0" xfId="0" applyFont="1" applyFill="1"/>
    <xf numFmtId="166" fontId="0" fillId="0" borderId="0" xfId="0" applyNumberFormat="1"/>
    <xf numFmtId="9" fontId="0" fillId="0" borderId="0" xfId="2" applyFont="1"/>
    <xf numFmtId="166" fontId="0" fillId="0" borderId="0" xfId="1" applyNumberFormat="1" applyFont="1"/>
    <xf numFmtId="0" fontId="22" fillId="13" borderId="1" xfId="0" applyFont="1" applyFill="1" applyBorder="1"/>
    <xf numFmtId="0" fontId="22" fillId="13" borderId="8" xfId="0" applyFont="1" applyFill="1" applyBorder="1" applyAlignment="1">
      <alignment horizontal="center"/>
    </xf>
    <xf numFmtId="0" fontId="22" fillId="13" borderId="6" xfId="0" applyFont="1" applyFill="1" applyBorder="1"/>
    <xf numFmtId="0" fontId="13" fillId="5" borderId="1" xfId="0" applyFont="1" applyFill="1" applyBorder="1" applyAlignment="1">
      <alignment horizontal="center" vertical="center" wrapText="1"/>
    </xf>
    <xf numFmtId="0" fontId="26" fillId="18" borderId="1" xfId="0" applyFont="1" applyFill="1" applyBorder="1" applyAlignment="1">
      <alignment horizontal="center" vertical="center" wrapText="1"/>
    </xf>
    <xf numFmtId="0" fontId="27" fillId="19" borderId="1" xfId="0" applyFont="1" applyFill="1" applyBorder="1" applyAlignment="1">
      <alignment horizontal="center" vertical="center" wrapText="1"/>
    </xf>
    <xf numFmtId="0" fontId="27" fillId="18" borderId="11" xfId="0" applyFont="1" applyFill="1" applyBorder="1" applyAlignment="1">
      <alignment horizontal="center" vertical="center" wrapText="1"/>
    </xf>
    <xf numFmtId="0" fontId="28" fillId="0" borderId="0" xfId="0" applyFont="1"/>
    <xf numFmtId="0" fontId="28" fillId="0" borderId="1" xfId="0" applyFont="1" applyBorder="1" applyAlignment="1">
      <alignment horizontal="center" vertical="center"/>
    </xf>
    <xf numFmtId="0" fontId="28" fillId="0" borderId="1" xfId="0" applyFont="1" applyBorder="1"/>
    <xf numFmtId="166" fontId="28" fillId="0" borderId="1" xfId="1" applyNumberFormat="1" applyFont="1" applyBorder="1"/>
    <xf numFmtId="43" fontId="28" fillId="0" borderId="0" xfId="0" applyNumberFormat="1" applyFont="1"/>
    <xf numFmtId="166" fontId="28" fillId="0" borderId="0" xfId="0" applyNumberFormat="1" applyFont="1"/>
    <xf numFmtId="0" fontId="0" fillId="0" borderId="0" xfId="0" applyAlignment="1">
      <alignment horizontal="left"/>
    </xf>
    <xf numFmtId="0" fontId="4" fillId="0" borderId="0" xfId="0" applyFont="1" applyAlignment="1">
      <alignment horizontal="left"/>
    </xf>
    <xf numFmtId="0" fontId="0" fillId="0" borderId="0" xfId="0" pivotButton="1"/>
    <xf numFmtId="9" fontId="0" fillId="0" borderId="0" xfId="0" applyNumberFormat="1"/>
    <xf numFmtId="168" fontId="0" fillId="0" borderId="0" xfId="1" applyNumberFormat="1" applyFont="1"/>
    <xf numFmtId="168" fontId="0" fillId="0" borderId="0" xfId="1" pivotButton="1" applyNumberFormat="1" applyFont="1"/>
    <xf numFmtId="11" fontId="0" fillId="0" borderId="0" xfId="14" applyNumberFormat="1" applyFont="1"/>
    <xf numFmtId="11" fontId="12" fillId="0" borderId="0" xfId="8" applyNumberFormat="1"/>
    <xf numFmtId="0" fontId="4" fillId="0" borderId="1" xfId="8" applyFont="1" applyBorder="1"/>
    <xf numFmtId="43" fontId="0" fillId="0" borderId="0" xfId="14" applyFont="1"/>
    <xf numFmtId="0" fontId="4" fillId="0" borderId="3" xfId="8" applyFont="1" applyBorder="1"/>
    <xf numFmtId="0" fontId="12" fillId="0" borderId="29" xfId="8" applyBorder="1"/>
    <xf numFmtId="0" fontId="8" fillId="11" borderId="29" xfId="8" applyFont="1" applyFill="1" applyBorder="1" applyAlignment="1">
      <alignment horizontal="center" vertical="center" wrapText="1"/>
    </xf>
    <xf numFmtId="0" fontId="8" fillId="3" borderId="29" xfId="8" applyFont="1" applyFill="1" applyBorder="1" applyAlignment="1">
      <alignment horizontal="center" vertical="center" wrapText="1"/>
    </xf>
    <xf numFmtId="0" fontId="8" fillId="3" borderId="29" xfId="8" applyFont="1" applyFill="1" applyBorder="1" applyAlignment="1">
      <alignment horizontal="center" vertical="center"/>
    </xf>
    <xf numFmtId="0" fontId="29" fillId="5" borderId="18" xfId="0" applyFont="1" applyFill="1" applyBorder="1" applyAlignment="1">
      <alignment horizontal="center" vertical="center" wrapText="1"/>
    </xf>
    <xf numFmtId="0" fontId="16" fillId="11" borderId="18" xfId="0" applyFont="1" applyFill="1" applyBorder="1" applyAlignment="1">
      <alignment horizontal="center" vertical="center" wrapText="1"/>
    </xf>
    <xf numFmtId="0" fontId="0" fillId="5" borderId="9" xfId="0" applyFill="1" applyBorder="1" applyAlignment="1">
      <alignment horizontal="center" vertical="center"/>
    </xf>
    <xf numFmtId="0" fontId="30" fillId="0" borderId="1" xfId="0" applyFont="1" applyBorder="1"/>
    <xf numFmtId="0" fontId="30" fillId="0" borderId="1" xfId="0" applyFont="1" applyBorder="1" applyAlignment="1">
      <alignment horizontal="center" vertical="center"/>
    </xf>
    <xf numFmtId="0" fontId="31" fillId="0" borderId="1" xfId="0" applyFont="1" applyBorder="1"/>
    <xf numFmtId="4" fontId="31" fillId="20" borderId="1" xfId="1" applyNumberFormat="1" applyFont="1" applyFill="1" applyBorder="1"/>
    <xf numFmtId="0" fontId="31" fillId="20" borderId="1" xfId="0" applyFont="1" applyFill="1" applyBorder="1"/>
    <xf numFmtId="0" fontId="31" fillId="20" borderId="1" xfId="13" applyFont="1" applyFill="1" applyBorder="1"/>
    <xf numFmtId="0" fontId="31" fillId="0" borderId="1" xfId="0" applyFont="1" applyBorder="1" applyAlignment="1">
      <alignment horizontal="center" vertical="center"/>
    </xf>
    <xf numFmtId="43" fontId="31" fillId="20" borderId="1" xfId="13" applyNumberFormat="1" applyFont="1" applyFill="1" applyBorder="1"/>
    <xf numFmtId="11" fontId="31" fillId="20" borderId="1" xfId="13" applyNumberFormat="1" applyFont="1" applyFill="1" applyBorder="1"/>
    <xf numFmtId="166" fontId="31" fillId="20" borderId="1" xfId="13" applyNumberFormat="1" applyFont="1" applyFill="1" applyBorder="1"/>
    <xf numFmtId="172" fontId="30" fillId="20" borderId="1" xfId="1" applyNumberFormat="1" applyFont="1" applyFill="1" applyBorder="1"/>
    <xf numFmtId="0" fontId="30" fillId="20" borderId="1" xfId="0" applyFont="1" applyFill="1" applyBorder="1"/>
    <xf numFmtId="43" fontId="30" fillId="20" borderId="1" xfId="1" applyFont="1" applyFill="1" applyBorder="1"/>
    <xf numFmtId="166" fontId="31" fillId="20" borderId="1" xfId="1" applyNumberFormat="1" applyFont="1" applyFill="1" applyBorder="1"/>
    <xf numFmtId="0" fontId="31" fillId="0" borderId="0" xfId="0" applyFont="1"/>
    <xf numFmtId="173" fontId="0" fillId="0" borderId="0" xfId="0" applyNumberFormat="1"/>
    <xf numFmtId="1" fontId="0" fillId="0" borderId="0" xfId="2" applyNumberFormat="1" applyFont="1"/>
    <xf numFmtId="0" fontId="32" fillId="21" borderId="29" xfId="0" applyFont="1" applyFill="1" applyBorder="1" applyAlignment="1">
      <alignment horizontal="left" vertical="center"/>
    </xf>
    <xf numFmtId="0" fontId="33" fillId="21" borderId="29" xfId="0" applyFont="1" applyFill="1" applyBorder="1" applyAlignment="1">
      <alignment horizontal="center" wrapText="1"/>
    </xf>
    <xf numFmtId="0" fontId="33" fillId="21" borderId="29" xfId="0" applyFont="1" applyFill="1" applyBorder="1" applyAlignment="1">
      <alignment horizontal="center" vertical="center" wrapText="1"/>
    </xf>
    <xf numFmtId="0" fontId="33" fillId="21" borderId="30" xfId="0" applyFont="1" applyFill="1" applyBorder="1" applyAlignment="1">
      <alignment horizontal="center" vertical="center" wrapText="1"/>
    </xf>
    <xf numFmtId="0" fontId="35" fillId="0" borderId="0" xfId="0" applyFont="1"/>
    <xf numFmtId="0" fontId="33" fillId="21" borderId="2" xfId="0" applyFont="1" applyFill="1" applyBorder="1" applyAlignment="1">
      <alignment horizontal="center" vertical="center" wrapText="1"/>
    </xf>
    <xf numFmtId="0" fontId="34" fillId="21" borderId="18" xfId="0" applyFont="1" applyFill="1" applyBorder="1" applyAlignment="1">
      <alignment horizontal="center" vertical="center" wrapText="1"/>
    </xf>
    <xf numFmtId="0" fontId="35" fillId="21" borderId="31" xfId="0" applyFont="1" applyFill="1" applyBorder="1" applyAlignment="1">
      <alignment horizontal="center" vertical="center" wrapText="1"/>
    </xf>
    <xf numFmtId="166" fontId="16" fillId="11" borderId="18" xfId="1" applyNumberFormat="1" applyFont="1" applyFill="1" applyBorder="1" applyAlignment="1">
      <alignment horizontal="center" vertical="center" wrapText="1"/>
    </xf>
    <xf numFmtId="166" fontId="12" fillId="0" borderId="0" xfId="1" applyNumberFormat="1" applyFont="1"/>
    <xf numFmtId="43" fontId="0" fillId="0" borderId="1" xfId="1" applyFont="1" applyBorder="1"/>
    <xf numFmtId="0" fontId="16" fillId="3" borderId="9" xfId="0" applyFont="1" applyFill="1" applyBorder="1" applyAlignment="1">
      <alignment horizontal="center" vertical="center" wrapText="1"/>
    </xf>
    <xf numFmtId="0" fontId="8" fillId="7" borderId="32" xfId="0" applyFont="1" applyFill="1" applyBorder="1" applyAlignment="1">
      <alignment horizontal="left" vertical="center" indent="1"/>
    </xf>
    <xf numFmtId="0" fontId="8" fillId="7" borderId="10" xfId="0" applyFont="1" applyFill="1" applyBorder="1" applyAlignment="1">
      <alignment horizontal="center" vertical="center"/>
    </xf>
    <xf numFmtId="0" fontId="12" fillId="7" borderId="10" xfId="0" applyFont="1" applyFill="1" applyBorder="1" applyAlignment="1">
      <alignment vertical="center" wrapText="1"/>
    </xf>
    <xf numFmtId="0" fontId="12" fillId="7" borderId="33" xfId="0" applyFont="1" applyFill="1" applyBorder="1" applyAlignment="1">
      <alignment vertical="center"/>
    </xf>
    <xf numFmtId="0" fontId="12" fillId="7" borderId="24" xfId="0" applyFont="1" applyFill="1" applyBorder="1" applyAlignment="1">
      <alignment vertical="center" wrapText="1"/>
    </xf>
    <xf numFmtId="0" fontId="12" fillId="7" borderId="22" xfId="0" applyFont="1" applyFill="1" applyBorder="1" applyAlignment="1">
      <alignment vertical="center"/>
    </xf>
    <xf numFmtId="0" fontId="20" fillId="7" borderId="33" xfId="12" applyFill="1" applyBorder="1" applyAlignment="1">
      <alignment vertical="center"/>
    </xf>
    <xf numFmtId="0" fontId="4" fillId="5" borderId="18" xfId="0" applyFont="1" applyFill="1" applyBorder="1" applyAlignment="1">
      <alignment horizontal="center" vertical="center" wrapText="1"/>
    </xf>
    <xf numFmtId="0" fontId="14" fillId="7" borderId="6" xfId="8" applyFont="1" applyFill="1" applyBorder="1" applyAlignment="1">
      <alignment vertical="center"/>
    </xf>
    <xf numFmtId="0" fontId="13" fillId="9" borderId="5" xfId="8" applyFont="1" applyFill="1" applyBorder="1" applyAlignment="1">
      <alignment vertical="center" wrapText="1"/>
    </xf>
    <xf numFmtId="0" fontId="14" fillId="7" borderId="6" xfId="8" applyFont="1" applyFill="1" applyBorder="1" applyAlignment="1">
      <alignment vertical="center" wrapText="1"/>
    </xf>
    <xf numFmtId="0" fontId="0" fillId="0" borderId="0" xfId="0" applyAlignment="1">
      <alignment vertical="top" wrapText="1"/>
    </xf>
    <xf numFmtId="177" fontId="0" fillId="0" borderId="1" xfId="1" applyNumberFormat="1" applyFont="1" applyBorder="1"/>
    <xf numFmtId="41" fontId="0" fillId="0" borderId="1" xfId="1" applyNumberFormat="1" applyFont="1" applyBorder="1"/>
    <xf numFmtId="171" fontId="36" fillId="0" borderId="1" xfId="0" applyNumberFormat="1" applyFont="1" applyBorder="1"/>
    <xf numFmtId="0" fontId="36" fillId="0" borderId="1" xfId="0" applyFont="1" applyBorder="1"/>
    <xf numFmtId="171" fontId="0" fillId="0" borderId="1" xfId="0" applyNumberFormat="1" applyBorder="1"/>
    <xf numFmtId="0" fontId="37" fillId="0" borderId="1" xfId="12" applyFont="1" applyBorder="1"/>
    <xf numFmtId="0" fontId="0" fillId="0" borderId="0" xfId="0" applyAlignment="1">
      <alignment horizontal="center" vertical="center"/>
    </xf>
    <xf numFmtId="0" fontId="21" fillId="23" borderId="4" xfId="0" applyFont="1" applyFill="1" applyBorder="1" applyAlignment="1">
      <alignment horizontal="center" vertical="center" wrapText="1"/>
    </xf>
    <xf numFmtId="0" fontId="21" fillId="23" borderId="9" xfId="0" applyFont="1" applyFill="1" applyBorder="1" applyAlignment="1">
      <alignment horizontal="center" vertical="center" wrapText="1"/>
    </xf>
    <xf numFmtId="0" fontId="38" fillId="24" borderId="14" xfId="0" applyFont="1" applyFill="1" applyBorder="1" applyAlignment="1">
      <alignment horizontal="center" vertical="center" wrapText="1"/>
    </xf>
    <xf numFmtId="0" fontId="38" fillId="24" borderId="15" xfId="0" applyFont="1" applyFill="1" applyBorder="1" applyAlignment="1">
      <alignment horizontal="center" vertical="center" wrapText="1"/>
    </xf>
    <xf numFmtId="166" fontId="22" fillId="25" borderId="16" xfId="1" applyNumberFormat="1" applyFont="1" applyFill="1" applyBorder="1" applyAlignment="1"/>
    <xf numFmtId="0" fontId="22" fillId="25" borderId="17" xfId="0" applyFont="1" applyFill="1" applyBorder="1"/>
    <xf numFmtId="0" fontId="21" fillId="26" borderId="9" xfId="0" applyFont="1" applyFill="1" applyBorder="1" applyAlignment="1">
      <alignment horizontal="center" vertical="center" wrapText="1"/>
    </xf>
    <xf numFmtId="0" fontId="21" fillId="27" borderId="14" xfId="0" applyFont="1" applyFill="1" applyBorder="1" applyAlignment="1">
      <alignment horizontal="center" vertical="center" wrapText="1"/>
    </xf>
    <xf numFmtId="0" fontId="21" fillId="27" borderId="15"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21" fillId="28" borderId="14" xfId="0" applyFont="1" applyFill="1" applyBorder="1" applyAlignment="1">
      <alignment horizontal="center" vertical="center" wrapText="1"/>
    </xf>
    <xf numFmtId="0" fontId="21" fillId="28" borderId="15" xfId="0" applyFont="1" applyFill="1" applyBorder="1" applyAlignment="1">
      <alignment horizontal="center" vertical="center" wrapText="1"/>
    </xf>
    <xf numFmtId="0" fontId="21" fillId="29" borderId="14" xfId="0" applyFont="1" applyFill="1" applyBorder="1" applyAlignment="1">
      <alignment horizontal="center" vertical="center" wrapText="1"/>
    </xf>
    <xf numFmtId="0" fontId="21" fillId="29" borderId="15" xfId="0" applyFont="1" applyFill="1" applyBorder="1" applyAlignment="1">
      <alignment horizontal="center" vertical="center" wrapText="1"/>
    </xf>
    <xf numFmtId="166" fontId="22" fillId="25" borderId="35" xfId="1" applyNumberFormat="1" applyFont="1" applyFill="1" applyBorder="1"/>
    <xf numFmtId="9" fontId="22" fillId="30" borderId="8" xfId="2" applyFont="1" applyFill="1" applyBorder="1"/>
    <xf numFmtId="9" fontId="22" fillId="30" borderId="3" xfId="2" applyFont="1" applyFill="1" applyBorder="1"/>
    <xf numFmtId="9" fontId="22" fillId="30" borderId="6" xfId="2" applyFont="1" applyFill="1" applyBorder="1"/>
    <xf numFmtId="9" fontId="22" fillId="30" borderId="5" xfId="2" applyFont="1" applyFill="1" applyBorder="1"/>
    <xf numFmtId="167" fontId="22" fillId="31" borderId="16" xfId="2" applyNumberFormat="1" applyFont="1" applyFill="1" applyBorder="1"/>
    <xf numFmtId="9" fontId="22" fillId="31" borderId="36" xfId="2" applyFont="1" applyFill="1" applyBorder="1"/>
    <xf numFmtId="175" fontId="22" fillId="32" borderId="16" xfId="1" applyNumberFormat="1" applyFont="1" applyFill="1" applyBorder="1"/>
    <xf numFmtId="0" fontId="22" fillId="32" borderId="6" xfId="0" applyFont="1" applyFill="1" applyBorder="1"/>
    <xf numFmtId="174" fontId="22" fillId="32" borderId="16" xfId="1" applyNumberFormat="1" applyFont="1" applyFill="1" applyBorder="1"/>
    <xf numFmtId="166" fontId="22" fillId="32" borderId="16" xfId="1" applyNumberFormat="1" applyFont="1" applyFill="1" applyBorder="1"/>
    <xf numFmtId="11" fontId="22" fillId="32" borderId="16" xfId="1" applyNumberFormat="1" applyFont="1" applyFill="1" applyBorder="1"/>
    <xf numFmtId="0" fontId="22" fillId="32" borderId="39" xfId="0" applyFont="1" applyFill="1" applyBorder="1"/>
    <xf numFmtId="43" fontId="22" fillId="33" borderId="38" xfId="0" applyNumberFormat="1" applyFont="1" applyFill="1" applyBorder="1"/>
    <xf numFmtId="0" fontId="22" fillId="33" borderId="37" xfId="0" applyFont="1" applyFill="1" applyBorder="1"/>
    <xf numFmtId="43" fontId="22" fillId="33" borderId="16" xfId="0" applyNumberFormat="1" applyFont="1" applyFill="1" applyBorder="1"/>
    <xf numFmtId="43" fontId="22" fillId="33" borderId="40" xfId="0" applyNumberFormat="1" applyFont="1" applyFill="1" applyBorder="1"/>
    <xf numFmtId="0" fontId="22" fillId="33" borderId="41" xfId="0" applyFont="1" applyFill="1" applyBorder="1"/>
    <xf numFmtId="165" fontId="22" fillId="34" borderId="38" xfId="1" applyNumberFormat="1" applyFont="1" applyFill="1" applyBorder="1"/>
    <xf numFmtId="0" fontId="22" fillId="34" borderId="17" xfId="0" applyFont="1" applyFill="1" applyBorder="1"/>
    <xf numFmtId="165" fontId="22" fillId="34" borderId="16" xfId="1" applyNumberFormat="1" applyFont="1" applyFill="1" applyBorder="1"/>
    <xf numFmtId="165" fontId="22" fillId="34" borderId="16" xfId="0" applyNumberFormat="1" applyFont="1" applyFill="1" applyBorder="1"/>
    <xf numFmtId="0" fontId="22" fillId="34" borderId="42" xfId="0" applyFont="1" applyFill="1" applyBorder="1"/>
    <xf numFmtId="166" fontId="38" fillId="24" borderId="34" xfId="1" applyNumberFormat="1" applyFont="1" applyFill="1" applyBorder="1" applyAlignment="1">
      <alignment horizontal="center" vertical="center" wrapText="1"/>
    </xf>
    <xf numFmtId="0" fontId="39" fillId="35" borderId="1" xfId="0" applyFont="1" applyFill="1" applyBorder="1"/>
    <xf numFmtId="171" fontId="0" fillId="0" borderId="0" xfId="0" applyNumberFormat="1"/>
    <xf numFmtId="3" fontId="0" fillId="0" borderId="0" xfId="0" applyNumberFormat="1"/>
    <xf numFmtId="176" fontId="0" fillId="0" borderId="0" xfId="2" applyNumberFormat="1" applyFont="1"/>
    <xf numFmtId="2" fontId="36" fillId="0" borderId="1" xfId="0" applyNumberFormat="1" applyFont="1" applyBorder="1"/>
    <xf numFmtId="0" fontId="34" fillId="21" borderId="31" xfId="0" applyFont="1" applyFill="1" applyBorder="1" applyAlignment="1">
      <alignment horizontal="center" vertical="center" wrapText="1"/>
    </xf>
    <xf numFmtId="0" fontId="28" fillId="0" borderId="43" xfId="0" applyFont="1" applyBorder="1"/>
    <xf numFmtId="0" fontId="28" fillId="0" borderId="43" xfId="0" applyFont="1" applyBorder="1" applyAlignment="1">
      <alignment horizontal="center"/>
    </xf>
    <xf numFmtId="0" fontId="31" fillId="0" borderId="43" xfId="0" applyFont="1" applyBorder="1"/>
    <xf numFmtId="0" fontId="28" fillId="0" borderId="43" xfId="0" applyFont="1" applyBorder="1" applyAlignment="1">
      <alignment horizontal="center" vertical="center"/>
    </xf>
    <xf numFmtId="11" fontId="28" fillId="22" borderId="43" xfId="0" applyNumberFormat="1" applyFont="1" applyFill="1" applyBorder="1"/>
    <xf numFmtId="2" fontId="28" fillId="22" borderId="43" xfId="0" applyNumberFormat="1" applyFont="1" applyFill="1" applyBorder="1"/>
    <xf numFmtId="11" fontId="28" fillId="22" borderId="43" xfId="1" applyNumberFormat="1" applyFont="1" applyFill="1" applyBorder="1"/>
    <xf numFmtId="43" fontId="0" fillId="18" borderId="1" xfId="1" applyFont="1" applyFill="1" applyBorder="1"/>
    <xf numFmtId="0" fontId="11" fillId="18" borderId="1" xfId="0" applyFont="1" applyFill="1" applyBorder="1"/>
    <xf numFmtId="0" fontId="28" fillId="0" borderId="3" xfId="0" applyFont="1" applyBorder="1"/>
    <xf numFmtId="0" fontId="28" fillId="0" borderId="3" xfId="0" applyFont="1" applyBorder="1" applyAlignment="1">
      <alignment horizontal="center"/>
    </xf>
    <xf numFmtId="0" fontId="31" fillId="0" borderId="3" xfId="0" applyFont="1" applyBorder="1"/>
    <xf numFmtId="0" fontId="28" fillId="0" borderId="3" xfId="0" applyFont="1" applyBorder="1" applyAlignment="1">
      <alignment horizontal="center" vertical="center"/>
    </xf>
    <xf numFmtId="11" fontId="28" fillId="22" borderId="3" xfId="0" applyNumberFormat="1" applyFont="1" applyFill="1" applyBorder="1"/>
    <xf numFmtId="2" fontId="28" fillId="22" borderId="3" xfId="0" applyNumberFormat="1" applyFont="1" applyFill="1" applyBorder="1"/>
    <xf numFmtId="11" fontId="28" fillId="22" borderId="3" xfId="1" applyNumberFormat="1" applyFont="1" applyFill="1" applyBorder="1"/>
    <xf numFmtId="0" fontId="0" fillId="0" borderId="0" xfId="0" applyAlignment="1">
      <alignment horizontal="left" indent="1"/>
    </xf>
    <xf numFmtId="164" fontId="0" fillId="0" borderId="0" xfId="0" applyNumberFormat="1"/>
    <xf numFmtId="0" fontId="40" fillId="0" borderId="0" xfId="0" applyFont="1" applyAlignment="1">
      <alignment horizontal="left" vertical="center"/>
    </xf>
    <xf numFmtId="0" fontId="2" fillId="7" borderId="0" xfId="0" applyFont="1" applyFill="1"/>
    <xf numFmtId="0" fontId="0" fillId="7" borderId="0" xfId="0" applyFill="1"/>
    <xf numFmtId="178" fontId="0" fillId="7" borderId="0" xfId="0" applyNumberFormat="1" applyFill="1"/>
    <xf numFmtId="0" fontId="41" fillId="0" borderId="1" xfId="3" applyFont="1" applyBorder="1"/>
    <xf numFmtId="9" fontId="41" fillId="0" borderId="1" xfId="2" applyFont="1" applyFill="1" applyBorder="1"/>
    <xf numFmtId="166" fontId="41" fillId="0" borderId="3" xfId="1" applyNumberFormat="1" applyFont="1" applyFill="1" applyBorder="1"/>
    <xf numFmtId="0" fontId="41" fillId="0" borderId="1" xfId="0" applyFont="1" applyBorder="1"/>
    <xf numFmtId="0" fontId="41" fillId="0" borderId="3" xfId="0" applyFont="1" applyBorder="1"/>
  </cellXfs>
  <cellStyles count="20">
    <cellStyle name="Comma" xfId="1" builtinId="3"/>
    <cellStyle name="Comma 2" xfId="11" xr:uid="{DAE853C7-D5D4-364C-8D23-87C8C32816EB}"/>
    <cellStyle name="Comma 2 2" xfId="6" xr:uid="{00000000-0005-0000-0000-000001000000}"/>
    <cellStyle name="Comma 3" xfId="14" xr:uid="{532EB993-88F8-E749-9050-389BD1FE319C}"/>
    <cellStyle name="Comma 4" xfId="17" xr:uid="{EC9EDCC2-9744-BB4C-849A-F8DCDECCD011}"/>
    <cellStyle name="Currency 3" xfId="16" xr:uid="{858AE742-3A64-F941-896C-1B3BF1594FAE}"/>
    <cellStyle name="Hyperlink" xfId="12" builtinId="8"/>
    <cellStyle name="Hyperlink 2" xfId="7" xr:uid="{00000000-0005-0000-0000-000002000000}"/>
    <cellStyle name="Neutral" xfId="13" builtinId="28"/>
    <cellStyle name="Normal" xfId="0" builtinId="0"/>
    <cellStyle name="Normal 2" xfId="3" xr:uid="{00000000-0005-0000-0000-000004000000}"/>
    <cellStyle name="Normal 2 2" xfId="5" xr:uid="{00000000-0005-0000-0000-000005000000}"/>
    <cellStyle name="Normal 2 3" xfId="8" xr:uid="{D12A27EC-2AB0-D44B-B06E-7FA9AA70FAA7}"/>
    <cellStyle name="Normal 3" xfId="4" xr:uid="{00000000-0005-0000-0000-000006000000}"/>
    <cellStyle name="Normal 4" xfId="9" xr:uid="{A901E758-6B77-D642-AC1A-8F60C1766482}"/>
    <cellStyle name="Normal 5" xfId="10" xr:uid="{B7A7558C-B803-904A-83ED-891720822CFB}"/>
    <cellStyle name="Percent" xfId="2" builtinId="5"/>
    <cellStyle name="Percent 2" xfId="15" xr:uid="{99F3CA82-579C-A64E-9DD1-6A2DD6FC7E3D}"/>
    <cellStyle name="Percent 2 2" xfId="19" xr:uid="{7F1EC1DD-0D04-974B-8371-35BB8D4A2617}"/>
    <cellStyle name="Standard 2" xfId="18" xr:uid="{794FB0BC-6A81-E247-81C1-1A4C1BB01C6C}"/>
  </cellStyles>
  <dxfs count="35">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68" formatCode="_(* #,##0.0_);_(* \(#,##0.0\);_(* &quot;-&quot;??_);_(@_)"/>
    </dxf>
    <dxf>
      <numFmt numFmtId="13" formatCode="0%"/>
    </dxf>
    <dxf>
      <numFmt numFmtId="13" formatCode="0%"/>
    </dxf>
    <dxf>
      <numFmt numFmtId="164" formatCode="_(&quot;$&quot;* #,##0_);_(&quot;$&quot;* \(#,##0\);_(&quot;$&quot;* &quot;-&quot;_);_(@_)"/>
    </dxf>
    <dxf>
      <numFmt numFmtId="164" formatCode="_(&quot;$&quot;* #,##0_);_(&quot;$&quot;* \(#,##0\);_(&quot;$&quot;* &quot;-&quot;_);_(@_)"/>
    </dxf>
    <dxf>
      <numFmt numFmtId="164" formatCode="_(&quot;$&quot;* #,##0_);_(&quot;$&quot;* \(#,##0\);_(&quot;$&quot;* &quot;-&quot;_);_(@_)"/>
    </dxf>
  </dxfs>
  <tableStyles count="0" defaultTableStyle="TableStyleMedium2" defaultPivotStyle="PivotStyleLight16"/>
  <colors>
    <mruColors>
      <color rgb="FFFFFE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Edgar Sacayon" id="{E04B16D2-2705-0447-BD66-0D56BAF2A12E}" userId="15ebdc823ea3fe97"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muel Vionnet" refreshedDate="45507.403839467595" createdVersion="8" refreshedVersion="8" minRefreshableVersion="3" recordCount="220" xr:uid="{E1ED975C-25FC-5943-BE38-3AC586EEF1A6}">
  <cacheSource type="worksheet">
    <worksheetSource ref="A1:J1048576" sheet="Wages | VI "/>
  </cacheSource>
  <cacheFields count="10">
    <cacheField name="Country" numFmtId="0">
      <sharedItems containsBlank="1"/>
    </cacheField>
    <cacheField name="Code" numFmtId="0">
      <sharedItems containsBlank="1" count="219">
        <s v="ABW"/>
        <s v="AFG"/>
        <s v="AGO"/>
        <s v="ALB"/>
        <s v="AND"/>
        <s v="ARE"/>
        <s v="ARG"/>
        <s v="ARM"/>
        <s v="ASM"/>
        <s v="ATG"/>
        <s v="AUS"/>
        <s v="AUT"/>
        <s v="AZE"/>
        <s v="BDI"/>
        <s v="BEL"/>
        <s v="BEN"/>
        <s v="BFA"/>
        <s v="BGD"/>
        <s v="BGR"/>
        <s v="BHR"/>
        <s v="BHS"/>
        <s v="BIH"/>
        <s v="BLR"/>
        <s v="BLZ"/>
        <s v="BMU"/>
        <s v="BOL"/>
        <s v="BRA"/>
        <s v="BRB"/>
        <s v="BRN"/>
        <s v="BTN"/>
        <s v="BWA"/>
        <s v="CAF"/>
        <s v="CAN"/>
        <s v="CHE"/>
        <s v="CHI"/>
        <s v="CHL"/>
        <s v="CHN"/>
        <s v="CIV"/>
        <s v="CMR"/>
        <s v="COD"/>
        <s v="COG"/>
        <s v="COL"/>
        <s v="COM"/>
        <s v="CPV"/>
        <s v="CRI"/>
        <s v="CUB"/>
        <s v="CUW"/>
        <s v="CYM"/>
        <s v="CYP"/>
        <s v="CZE"/>
        <s v="DEU"/>
        <s v="DJI"/>
        <s v="DMA"/>
        <s v="DNK"/>
        <s v="DOM"/>
        <s v="DZA"/>
        <s v="ECU"/>
        <s v="EGY"/>
        <s v="ERI"/>
        <s v="ESP"/>
        <s v="EST"/>
        <s v="ETH"/>
        <s v="FIN"/>
        <s v="FJI"/>
        <s v="FRA"/>
        <s v="FRO"/>
        <s v="FSM"/>
        <s v="GAB"/>
        <s v="GBR"/>
        <s v="GEO"/>
        <s v="GHA"/>
        <s v="GIB"/>
        <s v="GIN"/>
        <s v="GMB"/>
        <s v="GNB"/>
        <s v="GNQ"/>
        <s v="GRC"/>
        <s v="GRD"/>
        <s v="GRL"/>
        <s v="GTM"/>
        <s v="GUM"/>
        <s v="GUY"/>
        <s v="HKG"/>
        <s v="HND"/>
        <s v="HRV"/>
        <s v="HTI"/>
        <s v="HUN"/>
        <s v="IDN"/>
        <s v="IMN"/>
        <s v="IND"/>
        <s v="IRL"/>
        <s v="IRN"/>
        <s v="IRQ"/>
        <s v="ISL"/>
        <s v="ISR"/>
        <s v="ITA"/>
        <s v="JAM"/>
        <s v="JOR"/>
        <s v="JPN"/>
        <s v="KAZ"/>
        <s v="KEN"/>
        <s v="KGZ"/>
        <s v="KHM"/>
        <s v="KIR"/>
        <s v="KNA"/>
        <s v="KOR"/>
        <s v="KWT"/>
        <s v="LAO"/>
        <s v="LBN"/>
        <s v="LBR"/>
        <s v="LBY"/>
        <s v="LCA"/>
        <s v="LIE"/>
        <s v="LKA"/>
        <s v="LSO"/>
        <s v="LTU"/>
        <s v="LUX"/>
        <s v="LVA"/>
        <s v="MAC"/>
        <s v="MAF"/>
        <s v="MAR"/>
        <s v="MCO"/>
        <s v="MDA"/>
        <s v="MDG"/>
        <s v="MDV"/>
        <s v="MEX"/>
        <s v="MHL"/>
        <s v="MKD"/>
        <s v="MLI"/>
        <s v="MLT"/>
        <s v="MMR"/>
        <s v="MNE"/>
        <s v="MNG"/>
        <s v="MNP"/>
        <s v="MOZ"/>
        <s v="MRT"/>
        <s v="MUS"/>
        <s v="MWI"/>
        <s v="MYS"/>
        <s v="NAM"/>
        <s v="NCL"/>
        <s v="NER"/>
        <s v="NGA"/>
        <s v="NIC"/>
        <s v="NLD"/>
        <s v="NOR"/>
        <s v="NPL"/>
        <s v="NRU"/>
        <s v="NZL"/>
        <s v="OMN"/>
        <s v="PAK"/>
        <s v="PAN"/>
        <s v="PER"/>
        <s v="PHL"/>
        <s v="PLW"/>
        <s v="PNG"/>
        <s v="POL"/>
        <s v="PRI"/>
        <s v="PRK"/>
        <s v="PRT"/>
        <s v="PRY"/>
        <s v="PSE"/>
        <s v="PYF"/>
        <s v="QAT"/>
        <s v="ROU"/>
        <s v="RUS"/>
        <s v="RWA"/>
        <s v="SAU"/>
        <s v="SDN"/>
        <s v="SEN"/>
        <s v="SGP"/>
        <s v="SLB"/>
        <s v="SLE"/>
        <s v="SLV"/>
        <s v="SMR"/>
        <s v="SOM"/>
        <s v="SRB"/>
        <s v="SSD"/>
        <s v="STP"/>
        <s v="SUR"/>
        <s v="SVK"/>
        <s v="SVN"/>
        <s v="SWE"/>
        <s v="SWZ"/>
        <s v="SXM"/>
        <s v="SYC"/>
        <s v="SYR"/>
        <s v="TCA"/>
        <s v="TCD"/>
        <s v="TGO"/>
        <s v="THA"/>
        <s v="TJK"/>
        <s v="TKM"/>
        <s v="TLS"/>
        <s v="TON"/>
        <s v="TTO"/>
        <s v="TUN"/>
        <s v="TUR"/>
        <s v="TUV"/>
        <s v="TWN"/>
        <s v="TZA"/>
        <s v="UGA"/>
        <s v="UKR"/>
        <s v="URY"/>
        <s v="USA"/>
        <s v="UZB"/>
        <s v="VCT"/>
        <s v="VEN"/>
        <s v="VGB"/>
        <s v="VIR"/>
        <s v="VNM"/>
        <s v="VUT"/>
        <s v="WSM"/>
        <s v="XKX"/>
        <s v="YEM"/>
        <s v="ZAF"/>
        <s v="ZMB"/>
        <s v="ZWE"/>
        <m/>
      </sharedItems>
    </cacheField>
    <cacheField name="Region" numFmtId="0">
      <sharedItems containsBlank="1" count="8">
        <s v="Latin America &amp; Caribbean"/>
        <s v="South Asia"/>
        <s v="Sub-Saharan Africa"/>
        <s v="Europe &amp; Central Asia"/>
        <s v="Middle East &amp; North Africa"/>
        <s v="East Asia &amp; Pacific"/>
        <s v="North America"/>
        <m/>
      </sharedItems>
    </cacheField>
    <cacheField name="Income group" numFmtId="0">
      <sharedItems containsBlank="1" count="5">
        <s v="High income"/>
        <s v="Low income"/>
        <s v="Lower middle income"/>
        <s v="Upper middle income"/>
        <m/>
      </sharedItems>
    </cacheField>
    <cacheField name="ILO link" numFmtId="0">
      <sharedItems containsBlank="1"/>
    </cacheField>
    <cacheField name="GDP World Bank 2022 _x000a_[Current USD]" numFmtId="0">
      <sharedItems containsString="0" containsBlank="1" containsNumber="1" minValue="62280311.585217156" maxValue="27360935000000"/>
    </cacheField>
    <cacheField name="Income % GDP " numFmtId="0">
      <sharedItems containsString="0" containsBlank="1" containsNumber="1" minValue="17.866" maxValue="73.17"/>
    </cacheField>
    <cacheField name="Labour force ('000)" numFmtId="0">
      <sharedItems containsBlank="1" containsMixedTypes="1" containsNumber="1" minValue="0" maxValue="892744867"/>
    </cacheField>
    <cacheField name="Population" numFmtId="0">
      <sharedItems containsBlank="1" containsMixedTypes="1" containsNumber="1" containsInteger="1" minValue="11396" maxValue="1428627663"/>
    </cacheField>
    <cacheField name="Ratio LF over Pop." numFmtId="0">
      <sharedItems containsBlank="1" containsMixedTypes="1" containsNumber="1" minValue="0" maxValue="0.78442581691082813" count="187">
        <n v="0"/>
        <n v="0.38759913800838419"/>
        <n v="0.36689608501641252"/>
        <n v="0.45825252575072301"/>
        <n v="0.68543243080356175"/>
        <n v="0.43306446676672111"/>
        <n v="0.44668147711770928"/>
        <n v="0.53342979995800899"/>
        <n v="0.49595851557385762"/>
        <n v="0.52434381186058898"/>
        <n v="0.4401424841282599"/>
        <n v="0.43401880262684311"/>
        <n v="0.36652773517351783"/>
        <n v="0.35937194718723781"/>
        <n v="0.41929514692910252"/>
        <n v="0.47824309519253927"/>
        <n v="0.57338070808085406"/>
        <n v="0.53472818451451765"/>
        <n v="0.37318178360093596"/>
        <n v="0.53652729806695243"/>
        <n v="0.43043684241694469"/>
        <n v="0.47987043637532711"/>
        <n v="0.46556790879873217"/>
        <n v="0.47667370887851296"/>
        <n v="0.48470385432581592"/>
        <n v="0.51581880108121236"/>
        <n v="0.33991307442204222"/>
        <n v="0.35522492339326606"/>
        <n v="0.5195482125796258"/>
        <n v="0.54363895548647634"/>
        <n v="0.45677116700171339"/>
        <n v="0.52995761715084888"/>
        <n v="0.37953967647355652"/>
        <n v="0.41278952299260857"/>
        <n v="0.34707427957027304"/>
        <n v="0.33035626950447738"/>
        <n v="0.45408811932538723"/>
        <n v="0.26421590536990874"/>
        <n v="0.38146907438097344"/>
        <n v="0.42513408568397065"/>
        <n v="0.46865434240283632"/>
        <n v="0.51804651742565655"/>
        <n v="0.48488575557354219"/>
        <n v="0.5110750455395795"/>
        <n v="0.16808776204466436"/>
        <n v="0.50948503287375635"/>
        <n v="0.44567270241461682"/>
        <n v="0.26235057726922734"/>
        <n v="0.4764837509027276"/>
        <n v="0.28232783962728641"/>
        <n v="0.46009155186491324"/>
        <n v="0.43551588439447664"/>
        <n v="0.50413911212597495"/>
        <n v="0.48314551563510444"/>
        <n v="0.47883589693933126"/>
        <n v="0.40217000836769684"/>
        <n v="0.4256486681564815"/>
        <n v="0.25438553163844835"/>
        <n v="0.49925654079626086"/>
        <n v="0.43676097682910336"/>
        <n v="0.42889600778112713"/>
        <n v="0.30036832198587221"/>
        <n v="0.34330293659404759"/>
        <n v="0.33423886973858813"/>
        <n v="0.32369300283955893"/>
        <n v="0.39659414252666586"/>
        <n v="0.41620264126633855"/>
        <n v="0.44110284443512987"/>
        <n v="0.32708482230075453"/>
        <n v="0.4968188562638679"/>
        <n v="0.41778563116920958"/>
        <n v="0.4410913995227721"/>
        <n v="0.38494601120276606"/>
        <n v="0.52724480890274528"/>
        <n v="0.49477975495429444"/>
        <n v="0.39939911351962915"/>
        <n v="0.49535104160774851"/>
        <n v="0.30053229471024295"/>
        <n v="0.22414499402891785"/>
        <n v="0.5788645638908595"/>
        <n v="0.43301417734763281"/>
        <n v="0.40290462785091896"/>
        <n v="0.52186850214881142"/>
        <n v="0.21968676049668839"/>
        <n v="0.53426473428101562"/>
        <n v="0.45893837785519215"/>
        <n v="0.44558274568646883"/>
        <n v="0.40044875195343305"/>
        <n v="0.54598069328181886"/>
        <n v="0.55905112712129323"/>
        <n v="0.56469072750583116"/>
        <n v="0.40556214078670821"/>
        <n v="0.28499915934072639"/>
        <n v="0.45776579809345497"/>
        <n v="0.28678746410374933"/>
        <n v="0.47797972833973656"/>
        <n v="0.36409823723006174"/>
        <n v="0.36439929309466246"/>
        <n v="0.47172503274605271"/>
        <n v="0.49977721737612596"/>
        <n v="0.47312814897229571"/>
        <n v="0.57525519011231818"/>
        <n v="0.29589242834322232"/>
        <n v="0.78442581691082813"/>
        <n v="0.52484743031085601"/>
        <n v="0.47588237203290651"/>
        <n v="0.45761803392635336"/>
        <n v="0.38924584446845206"/>
        <n v="0.35440914878954605"/>
        <n v="0.55580827432203694"/>
        <n v="0.41002647763705208"/>
        <n v="0.4026454400668813"/>
        <n v="0.39048383840940026"/>
        <n v="0.44383621258885253"/>
        <n v="0.22241027976585992"/>
        <n v="0.45689068634789226"/>
        <n v="0.38938958899780873"/>
        <n v="0.49156657327442121"/>
        <n v="0.30957120574426611"/>
        <n v="0.43204442463412823"/>
        <n v="0.38853559738700932"/>
        <n v="0.33409352099685435"/>
        <n v="0.44745748368831234"/>
        <n v="0.53705935636791224"/>
        <n v="0.52778449172980579"/>
        <n v="0.2604780476882293"/>
        <n v="0.57699888760953144"/>
        <n v="0.49847453116033963"/>
        <n v="0.32379946860734304"/>
        <n v="0.43903083554549638"/>
        <n v="0.52510893817569837"/>
        <n v="0.41854288487364927"/>
        <n v="0.30962200197010259"/>
        <n v="0.54278374989737721"/>
        <n v="0.34171387387566349"/>
        <n v="0.58921887624947178"/>
        <n v="0.47402875240256592"/>
        <n v="0.48276029886985855"/>
        <n v="0.39629879946062252"/>
        <n v="0.75417216734530013"/>
        <n v="0.42843855431579836"/>
        <n v="0.48824058121091635"/>
        <n v="0.32616973965749996"/>
        <n v="0.44181808144290313"/>
        <n v="0.22957977057061066"/>
        <n v="0.29460162415516022"/>
        <n v="0.63166703979512584"/>
        <n v="0.51942982825536776"/>
        <n v="0.32759277029528505"/>
        <n v="0.44047211725537183"/>
        <n v="0.15046787014368113"/>
        <n v="0.49797680198317973"/>
        <n v="0.36039575690423054"/>
        <n v="0.28813000263875449"/>
        <n v="0.37242896899877032"/>
        <n v="0.52267518841066385"/>
        <n v="0.48189334588392158"/>
        <n v="0.51617883613534199"/>
        <n v="0.26229830153037026"/>
        <n v="0.24691401213156969"/>
        <n v="0.32436454466898546"/>
        <n v="0.34444543768524616"/>
        <n v="0.56417984120123243"/>
        <n v="0.2504656233475106"/>
        <n v="0.32257194706077186"/>
        <n v="0.43699750092447903"/>
        <n v="0.351625521720414"/>
        <n v="0.42922737687486445"/>
        <n v="0.29603272613880233"/>
        <n v="0.37506452848451377"/>
        <e v="#VALUE!"/>
        <n v="0.46446286977683571"/>
        <n v="0.38821960023564228"/>
        <n v="0.47511565113179466"/>
        <n v="0.50053602511179263"/>
        <n v="0.3698523062940241"/>
        <n v="0.41555393081155961"/>
        <n v="0.38395437503109353"/>
        <n v="0.36379763406790433"/>
        <n v="0.56240056204671629"/>
        <n v="0.41081287874150701"/>
        <n v="0.31298846129632796"/>
        <n v="0.16844802270044107"/>
        <n v="0.30077227416454955"/>
        <n v="0.33738498601860606"/>
        <n v="0.36534796618518128"/>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muel Vionnet" refreshedDate="45507.413099074074" createdVersion="8" refreshedVersion="8" minRefreshableVersion="3" recordCount="220" xr:uid="{B3C5B468-2C5A-0846-AA63-134D263F8DD0}">
  <cacheSource type="worksheet">
    <worksheetSource ref="C1:O1048576" sheet="Wages | VI "/>
  </cacheSource>
  <cacheFields count="13">
    <cacheField name="Region" numFmtId="0">
      <sharedItems containsBlank="1" count="8">
        <s v="Latin America &amp; Caribbean"/>
        <s v="South Asia"/>
        <s v="Sub-Saharan Africa"/>
        <s v="Europe &amp; Central Asia"/>
        <s v="Middle East &amp; North Africa"/>
        <s v="East Asia &amp; Pacific"/>
        <s v="North America"/>
        <m/>
      </sharedItems>
    </cacheField>
    <cacheField name="Income group" numFmtId="0">
      <sharedItems containsBlank="1" count="5">
        <s v="High income"/>
        <s v="Low income"/>
        <s v="Lower middle income"/>
        <s v="Upper middle income"/>
        <m/>
      </sharedItems>
    </cacheField>
    <cacheField name="ILO link" numFmtId="0">
      <sharedItems containsBlank="1"/>
    </cacheField>
    <cacheField name="GDP World Bank 2022 _x000a_[Current USD]" numFmtId="0">
      <sharedItems containsString="0" containsBlank="1" containsNumber="1" minValue="62280311.585217156" maxValue="27360935000000"/>
    </cacheField>
    <cacheField name="Income % GDP " numFmtId="0">
      <sharedItems containsString="0" containsBlank="1" containsNumber="1" minValue="17.866" maxValue="73.17"/>
    </cacheField>
    <cacheField name="Labour force ('000)" numFmtId="0">
      <sharedItems containsString="0" containsBlank="1" containsNumber="1" minValue="7191" maxValue="892744867"/>
    </cacheField>
    <cacheField name="Population" numFmtId="0">
      <sharedItems containsString="0" containsBlank="1" containsNumber="1" containsInteger="1" minValue="11396" maxValue="1428627663"/>
    </cacheField>
    <cacheField name="Ratio LF over Pop." numFmtId="0">
      <sharedItems containsString="0" containsBlank="1" containsNumber="1" minValue="0.15046787014368113" maxValue="0.78442581691082813"/>
    </cacheField>
    <cacheField name="Q1" numFmtId="0">
      <sharedItems containsBlank="1" containsMixedTypes="1" containsNumber="1" minValue="0.2" maxValue="12.36" count="178">
        <n v="4.05"/>
        <n v="5.26"/>
        <n v="1.43"/>
        <n v="6.36"/>
        <n v="8.4499999999999993"/>
        <n v="9.2200000000000006"/>
        <n v="5.92"/>
        <n v="8.51"/>
        <e v="#N/A"/>
        <n v="7.21"/>
        <n v="7.84"/>
        <n v="12.36"/>
        <n v="3.7"/>
        <n v="8.9600000000000009"/>
        <n v="3.78"/>
        <n v="1.1399999999999999"/>
        <n v="4.0999999999999996"/>
        <n v="5.68"/>
        <n v="6.74"/>
        <n v="3.54"/>
        <n v="6.2"/>
        <n v="8.58"/>
        <n v="3.21"/>
        <n v="5.36"/>
        <n v="4.13"/>
        <n v="3.15"/>
        <n v="2.42"/>
        <n v="8.9499999999999993"/>
        <n v="2.99"/>
        <n v="1.1599999999999999"/>
        <n v="7.34"/>
        <n v="7.45"/>
        <n v="3.85"/>
        <n v="4.7699999999999996"/>
        <n v="3.16"/>
        <n v="1.88"/>
        <n v="2.69"/>
        <n v="1.71"/>
        <n v="2.78"/>
        <n v="1.9"/>
        <n v="2.72"/>
        <n v="4.12"/>
        <n v="5.09"/>
        <n v="10.01"/>
        <n v="7.86"/>
        <n v="4.6900000000000004"/>
        <n v="2.64"/>
        <n v="9.41"/>
        <n v="6"/>
        <n v="7.73"/>
        <n v="4.83"/>
        <n v="8.06"/>
        <n v="3.38"/>
        <n v="6.13"/>
        <n v="8.08"/>
        <n v="4.0199999999999996"/>
        <n v="9.23"/>
        <n v="7.1"/>
        <n v="6.95"/>
        <n v="5.48"/>
        <n v="4.59"/>
        <n v="7.24"/>
        <n v="2.02"/>
        <n v="4.93"/>
        <n v="4.4400000000000004"/>
        <n v="1.82"/>
        <n v="7.2"/>
        <n v="6.5"/>
        <n v="4.51"/>
        <n v="4.21"/>
        <n v="6.3"/>
        <n v="3.74"/>
        <n v="8.02"/>
        <n v="1.98"/>
        <n v="9.4700000000000006"/>
        <n v="6.72"/>
        <n v="3.71"/>
        <n v="8.66"/>
        <n v="5.12"/>
        <n v="5.52"/>
        <n v="9.74"/>
        <n v="5.15"/>
        <n v="5.56"/>
        <n v="4.0599999999999996"/>
        <n v="5.96"/>
        <n v="7.7"/>
        <n v="8.23"/>
        <n v="3.1"/>
        <n v="7.89"/>
        <n v="8.1300000000000008"/>
        <n v="5.0199999999999996"/>
        <n v="6.57"/>
        <n v="3.97"/>
        <n v="5.75"/>
        <n v="3.13"/>
        <n v="4.8499999999999996"/>
        <n v="6.7"/>
        <n v="6.9"/>
        <n v="7"/>
        <n v="7.51"/>
        <n v="5.64"/>
        <n v="8.33"/>
        <n v="2.85"/>
        <n v="5.01"/>
        <n v="6.18"/>
        <n v="6.19"/>
        <n v="5.72"/>
        <n v="8.1199999999999992"/>
        <n v="7.96"/>
        <n v="6.26"/>
        <n v="7.27"/>
        <n v="2.4700000000000002"/>
        <n v="4.1399999999999997"/>
        <n v="5.84"/>
        <n v="3.77"/>
        <n v="5.82"/>
        <n v="2.08"/>
        <n v="4.2699999999999996"/>
        <n v="7.41"/>
        <n v="4"/>
        <n v="8.5399999999999991"/>
        <n v="8.64"/>
        <n v="4.71"/>
        <n v="7.43"/>
        <n v="7.33"/>
        <n v="5.91"/>
        <n v="3.19"/>
        <n v="3.18"/>
        <n v="6.41"/>
        <n v="7.06"/>
        <n v="2.96"/>
        <n v="0.2"/>
        <n v="7.59"/>
        <n v="4.28"/>
        <n v="5.49"/>
        <n v="6.97"/>
        <n v="3.08"/>
        <n v="3.98"/>
        <n v="3.82"/>
        <n v="4.78"/>
        <n v="6.53"/>
        <n v="4.49"/>
        <n v="2.5099999999999998"/>
        <n v="8.3000000000000007"/>
        <n v="1.52"/>
        <n v="3.31"/>
        <n v="1.03"/>
        <n v="9.5500000000000007"/>
        <n v="9.7200000000000006"/>
        <n v="8.2200000000000006"/>
        <n v="1.35"/>
        <n v="7.04"/>
        <n v="7.42"/>
        <n v="3.88"/>
        <n v="2.91"/>
        <n v="6.44"/>
        <n v="5.39"/>
        <n v="8.41"/>
        <n v="5.94"/>
        <n v="5.5"/>
        <n v="6.16"/>
        <n v="5.0999999999999996"/>
        <n v="5.74"/>
        <n v="8.27"/>
        <n v="3.65"/>
        <n v="8.3699999999999992"/>
        <n v="5.69"/>
        <n v="5.14"/>
        <n v="6.37"/>
        <n v="6.22"/>
        <n v="6.51"/>
        <n v="6.98"/>
        <n v="6.42"/>
        <n v="3.76"/>
        <n v="1.56"/>
        <n v="0.93"/>
        <n v="2.97"/>
        <m/>
      </sharedItems>
    </cacheField>
    <cacheField name="Q2" numFmtId="0">
      <sharedItems containsBlank="1" containsMixedTypes="1" containsNumber="1" minValue="0.2" maxValue="15.67"/>
    </cacheField>
    <cacheField name="Q3" numFmtId="0">
      <sharedItems containsBlank="1" containsMixedTypes="1" containsNumber="1" minValue="0.2" maxValue="19.079999999999998"/>
    </cacheField>
    <cacheField name="Q4" numFmtId="0">
      <sharedItems containsBlank="1" containsMixedTypes="1" containsNumber="1" minValue="0.2" maxValue="24.28"/>
    </cacheField>
    <cacheField name="Q5" numFmtId="0">
      <sharedItems containsBlank="1" containsMixedTypes="1" containsNumber="1" minValue="0.2" maxValue="78.28"/>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edro Tagliari" refreshedDate="45685.389982986111" createdVersion="8" refreshedVersion="8" minRefreshableVersion="3" recordCount="55" xr:uid="{854D9361-B34E-7043-B93C-874397008DAF}">
  <cacheSource type="worksheet">
    <worksheetSource ref="A1:Y1048576" sheet="Model"/>
  </cacheSource>
  <cacheFields count="25">
    <cacheField name="Project" numFmtId="0">
      <sharedItems containsBlank="1" count="3">
        <s v="Generic template"/>
        <s v="WASH template"/>
        <m/>
      </sharedItems>
    </cacheField>
    <cacheField name="Year" numFmtId="0">
      <sharedItems containsString="0" containsBlank="1" containsNumber="1" containsInteger="1" minValue="2024" maxValue="2024"/>
    </cacheField>
    <cacheField name="Country" numFmtId="0">
      <sharedItems containsBlank="1"/>
    </cacheField>
    <cacheField name="Country code" numFmtId="0">
      <sharedItems containsBlank="1"/>
    </cacheField>
    <cacheField name="Activity" numFmtId="0">
      <sharedItems containsBlank="1" count="16">
        <s v="Employment"/>
        <s v="Professional training"/>
        <s v="Unemployment reduction"/>
        <s v="Forest restoration"/>
        <s v="Electricity use"/>
        <s v="Access to drinkable water"/>
        <s v="Absenteism reduction"/>
        <s v="Avoided costs"/>
        <s v="Jobs created"/>
        <s v="Productive time saved"/>
        <s v="Healthcare costs"/>
        <s v="Nature conservation"/>
        <s v="Resource used in the provision of WASH"/>
        <s v="Improved engagement"/>
        <s v="Improved reputation"/>
        <m/>
      </sharedItems>
    </cacheField>
    <cacheField name="Unique field ID" numFmtId="0">
      <sharedItems containsBlank="1"/>
    </cacheField>
    <cacheField name="Type of benficiaries" numFmtId="0">
      <sharedItems containsBlank="1"/>
    </cacheField>
    <cacheField name="Generic pathway (eQALY)" numFmtId="0">
      <sharedItems containsBlank="1" count="11">
        <s v="Health and well-being"/>
        <s v="Income, wage, and personal finance effects"/>
        <s v="Education, skills, and training"/>
        <s v="Taxes"/>
        <s v="Costs to society/state"/>
        <s v="Ecosystem services"/>
        <s v="Environmental externalities"/>
        <s v="Increased staff retention"/>
        <s v="Increased productivity"/>
        <s v="Improved reputation/business continuity"/>
        <m/>
      </sharedItems>
    </cacheField>
    <cacheField name="Impact driver" numFmtId="0">
      <sharedItems containsBlank="1" count="34">
        <s v="Health"/>
        <s v="Well-being"/>
        <s v="Income"/>
        <s v="Gap to living wage"/>
        <s v="Training"/>
        <s v="Taxes"/>
        <s v="Costs to society"/>
        <s v="Ecosystem services"/>
        <s v="terrestrial acidification potential (TAP)"/>
        <s v="global warming potential (GWP100)"/>
        <s v="freshwater ecotoxicity potential (FETP)"/>
        <s v="marine ecotoxicity potential (METP)"/>
        <s v="terrestrial ecotoxicity potential (TETP)"/>
        <s v="fossil fuel potential (FFP)"/>
        <s v="freshwater eutrophication potential (FEP)"/>
        <s v="marine eutrophication potential (MEP)"/>
        <s v="human toxicity potential (HTPc)"/>
        <s v="human toxicity potential (HTPnc)"/>
        <s v="ionising radiation potential (IRP)"/>
        <s v="agricultural land occupation (LOP)"/>
        <s v="surplus ore potential (SOP)"/>
        <s v="ozone depletion potential (ODPinfinite)"/>
        <s v="particulate matter formation potential (PMFP)"/>
        <s v="photochemical oxidant formation potential: humans (HOFP)"/>
        <s v="photochemical oxidant formation potential: ecosystems (EOFP)"/>
        <s v="total water extraction"/>
        <s v="Improved health and wellbeing"/>
        <s v="Improved educational opportunities"/>
        <s v="Change in household finances"/>
        <s v="Improved economic/livelihood opportunities"/>
        <s v="Improved gender equality"/>
        <s v="Avoided social costs/benefits"/>
        <s v="-"/>
        <m/>
      </sharedItems>
    </cacheField>
    <cacheField name="Capital" numFmtId="0">
      <sharedItems containsBlank="1"/>
    </cacheField>
    <cacheField name="Output" numFmtId="0">
      <sharedItems containsString="0" containsBlank="1" containsNumber="1" containsInteger="1" minValue="100" maxValue="100000"/>
    </cacheField>
    <cacheField name="Output unit" numFmtId="0">
      <sharedItems containsBlank="1"/>
    </cacheField>
    <cacheField name="Baseline [%]" numFmtId="0">
      <sharedItems containsString="0" containsBlank="1" containsNumber="1" minValue="0.02" maxValue="1"/>
    </cacheField>
    <cacheField name="Drop-off [%]" numFmtId="0">
      <sharedItems containsString="0" containsBlank="1" containsNumber="1" minValue="0.2" maxValue="1"/>
    </cacheField>
    <cacheField name="Attribution [%]" numFmtId="0">
      <sharedItems containsString="0" containsBlank="1" containsNumber="1" minValue="0.5" maxValue="1"/>
    </cacheField>
    <cacheField name="Duration" numFmtId="0">
      <sharedItems containsString="0" containsBlank="1" containsNumber="1" containsInteger="1" minValue="1" maxValue="20"/>
    </cacheField>
    <cacheField name="Duration unit" numFmtId="0">
      <sharedItems containsBlank="1"/>
    </cacheField>
    <cacheField name="Outcome" numFmtId="0">
      <sharedItems containsString="0" containsBlank="1" containsNumber="1" minValue="0" maxValue="28744.686056435181"/>
    </cacheField>
    <cacheField name="Outcome unit" numFmtId="0">
      <sharedItems containsBlank="1"/>
    </cacheField>
    <cacheField name="Footprint" numFmtId="0">
      <sharedItems containsString="0" containsBlank="1" containsNumber="1" minValue="0" maxValue="13821837.037037037"/>
    </cacheField>
    <cacheField name="Footprint unit" numFmtId="0">
      <sharedItems containsBlank="1"/>
    </cacheField>
    <cacheField name="Valuation factor" numFmtId="0">
      <sharedItems containsString="0" containsBlank="1" containsNumber="1" minValue="-31.565826000000001" maxValue="59446"/>
    </cacheField>
    <cacheField name="Valuation factor_x000a_unit" numFmtId="0">
      <sharedItems containsBlank="1"/>
    </cacheField>
    <cacheField name="Societal valuation (USD)" numFmtId="0">
      <sharedItems containsString="0" containsBlank="1" containsNumber="1" minValue="-18976.967864705333" maxValue="3970888.9781616"/>
    </cacheField>
    <cacheField name="Business value (USD)" numFmtId="0">
      <sharedItems containsString="0" containsBlank="1" containsNumber="1" containsInteger="1" minValue="0" maxValue="1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0">
  <r>
    <s v="Aruba"/>
    <x v="0"/>
    <x v="0"/>
    <x v="0"/>
    <s v="Latin America and the Caribbean: High income"/>
    <n v="3544707788.0566425"/>
    <n v="49.5"/>
    <e v="#N/A"/>
    <n v="106277"/>
    <x v="0"/>
  </r>
  <r>
    <s v="Afghanistan"/>
    <x v="1"/>
    <x v="1"/>
    <x v="1"/>
    <m/>
    <n v="14502158192.090395"/>
    <n v="39.456000000000003"/>
    <n v="16372131"/>
    <n v="42239854"/>
    <x v="1"/>
  </r>
  <r>
    <s v="Angola"/>
    <x v="2"/>
    <x v="2"/>
    <x v="2"/>
    <m/>
    <n v="84722957642.375656"/>
    <n v="43.146000000000001"/>
    <n v="17274534"/>
    <n v="36684202"/>
    <x v="2"/>
  </r>
  <r>
    <s v="Albania"/>
    <x v="3"/>
    <x v="3"/>
    <x v="3"/>
    <m/>
    <n v="22977677860.797855"/>
    <n v="47.469000000000001"/>
    <n v="2361935"/>
    <n v="2745972"/>
    <x v="3"/>
  </r>
  <r>
    <s v="Andorra"/>
    <x v="4"/>
    <x v="3"/>
    <x v="0"/>
    <s v="Europe and Central Asia: High income"/>
    <n v="3727673593.0192156"/>
    <n v="57.4"/>
    <e v="#N/A"/>
    <n v="80088"/>
    <x v="0"/>
  </r>
  <r>
    <s v="United Arab Emirates"/>
    <x v="5"/>
    <x v="4"/>
    <x v="0"/>
    <m/>
    <n v="504173451327.43365"/>
    <n v="38.183999999999997"/>
    <n v="9717145"/>
    <n v="9516871"/>
    <x v="4"/>
  </r>
  <r>
    <s v="Argentina"/>
    <x v="6"/>
    <x v="0"/>
    <x v="3"/>
    <m/>
    <n v="640591410663.88342"/>
    <n v="49.491999999999997"/>
    <n v="22480175"/>
    <n v="46654581"/>
    <x v="5"/>
  </r>
  <r>
    <s v="Armenia"/>
    <x v="7"/>
    <x v="3"/>
    <x v="3"/>
    <m/>
    <n v="24212134631.064003"/>
    <n v="53.338999999999999"/>
    <n v="2372511"/>
    <n v="2777970"/>
    <x v="6"/>
  </r>
  <r>
    <s v="American Samoa"/>
    <x v="8"/>
    <x v="5"/>
    <x v="0"/>
    <s v="Asia and the Pacific: High income"/>
    <n v="871000000"/>
    <n v="55.2"/>
    <e v="#N/A"/>
    <n v="43914"/>
    <x v="0"/>
  </r>
  <r>
    <s v="Antigua and Barbuda"/>
    <x v="9"/>
    <x v="0"/>
    <x v="0"/>
    <s v="Latin America and the Caribbean: High income"/>
    <n v="2033085185.185185"/>
    <n v="49.5"/>
    <e v="#N/A"/>
    <n v="94298"/>
    <x v="0"/>
  </r>
  <r>
    <s v="Australia"/>
    <x v="10"/>
    <x v="5"/>
    <x v="0"/>
    <m/>
    <n v="1723827215334.7063"/>
    <n v="53.018999999999998"/>
    <n v="21222759"/>
    <n v="26638544"/>
    <x v="7"/>
  </r>
  <r>
    <s v="Austria"/>
    <x v="11"/>
    <x v="3"/>
    <x v="0"/>
    <m/>
    <n v="516034144115.95032"/>
    <n v="59.561"/>
    <n v="7601773"/>
    <n v="9132383"/>
    <x v="8"/>
  </r>
  <r>
    <s v="Azerbaijan"/>
    <x v="12"/>
    <x v="3"/>
    <x v="3"/>
    <m/>
    <n v="72356176470.588242"/>
    <n v="46.567"/>
    <n v="6928566"/>
    <n v="10112555"/>
    <x v="9"/>
  </r>
  <r>
    <s v="Burundi"/>
    <x v="13"/>
    <x v="2"/>
    <x v="1"/>
    <m/>
    <n v="2642161668.9275384"/>
    <n v="39.593000000000004"/>
    <n v="0"/>
    <n v="13238559"/>
    <x v="10"/>
  </r>
  <r>
    <s v="Belgium"/>
    <x v="14"/>
    <x v="3"/>
    <x v="0"/>
    <m/>
    <n v="632216577075.10925"/>
    <n v="61.088999999999999"/>
    <n v="9591944"/>
    <n v="11822592"/>
    <x v="11"/>
  </r>
  <r>
    <s v="Benin"/>
    <x v="15"/>
    <x v="2"/>
    <x v="2"/>
    <m/>
    <n v="19673284686.002258"/>
    <n v="36.139000000000003"/>
    <n v="7308084"/>
    <n v="13712828"/>
    <x v="12"/>
  </r>
  <r>
    <s v="Burkina Faso"/>
    <x v="16"/>
    <x v="2"/>
    <x v="1"/>
    <m/>
    <n v="20324617838.967648"/>
    <n v="51.396000000000001"/>
    <n v="11630047"/>
    <n v="23251485"/>
    <x v="13"/>
  </r>
  <r>
    <s v="Bangladesh"/>
    <x v="17"/>
    <x v="1"/>
    <x v="2"/>
    <m/>
    <n v="437415331040.99432"/>
    <n v="40.860999999999997"/>
    <n v="120325589"/>
    <n v="172954319"/>
    <x v="14"/>
  </r>
  <r>
    <s v="Bulgaria"/>
    <x v="18"/>
    <x v="3"/>
    <x v="3"/>
    <m/>
    <n v="101584384672.78587"/>
    <n v="51.289000000000001"/>
    <n v="5817468"/>
    <n v="6430370"/>
    <x v="15"/>
  </r>
  <r>
    <s v="Bahrain"/>
    <x v="19"/>
    <x v="4"/>
    <x v="0"/>
    <m/>
    <n v="43205000000"/>
    <n v="28.11"/>
    <e v="#N/A"/>
    <n v="1485509"/>
    <x v="16"/>
  </r>
  <r>
    <s v="Bahamas, The"/>
    <x v="20"/>
    <x v="0"/>
    <x v="0"/>
    <s v="Latin America and the Caribbean: High income"/>
    <n v="14338500000"/>
    <n v="49.5"/>
    <e v="#N/A"/>
    <n v="412623"/>
    <x v="17"/>
  </r>
  <r>
    <s v="Bosnia and Herzegovina"/>
    <x v="21"/>
    <x v="3"/>
    <x v="3"/>
    <m/>
    <n v="27054889362.885204"/>
    <n v="52.302999999999997"/>
    <n v="2899744"/>
    <n v="3210847"/>
    <x v="18"/>
  </r>
  <r>
    <s v="Belarus"/>
    <x v="22"/>
    <x v="3"/>
    <x v="3"/>
    <m/>
    <n v="71857382745.606598"/>
    <n v="48.921999999999997"/>
    <n v="7159530"/>
    <n v="9178298"/>
    <x v="19"/>
  </r>
  <r>
    <s v="Belize"/>
    <x v="23"/>
    <x v="0"/>
    <x v="3"/>
    <m/>
    <n v="3281500000"/>
    <n v="47.396999999999998"/>
    <n v="300465"/>
    <n v="410825"/>
    <x v="20"/>
  </r>
  <r>
    <s v="Bermuda"/>
    <x v="24"/>
    <x v="6"/>
    <x v="0"/>
    <s v="Northern America: High income"/>
    <n v="7827980000"/>
    <n v="58.9"/>
    <e v="#N/A"/>
    <n v="63489"/>
    <x v="0"/>
  </r>
  <r>
    <s v="Bolivia"/>
    <x v="25"/>
    <x v="0"/>
    <x v="2"/>
    <s v="Latin America and the Caribbean: Lower-middle income"/>
    <n v="45849832906.413895"/>
    <n v="53.6"/>
    <e v="#N/A"/>
    <n v="12388571"/>
    <x v="21"/>
  </r>
  <r>
    <s v="Brazil"/>
    <x v="26"/>
    <x v="0"/>
    <x v="3"/>
    <m/>
    <n v="2173665655937.2737"/>
    <n v="57.762999999999998"/>
    <n v="170296550"/>
    <n v="216422446"/>
    <x v="22"/>
  </r>
  <r>
    <s v="Barbados"/>
    <x v="27"/>
    <x v="0"/>
    <x v="0"/>
    <m/>
    <n v="6393564189.6134501"/>
    <n v="58.218000000000004"/>
    <n v="0"/>
    <n v="281995"/>
    <x v="23"/>
  </r>
  <r>
    <s v="Brunei Darussalam"/>
    <x v="28"/>
    <x v="5"/>
    <x v="0"/>
    <m/>
    <n v="15128292953.509842"/>
    <n v="31.777999999999999"/>
    <n v="354002"/>
    <n v="452524"/>
    <x v="24"/>
  </r>
  <r>
    <s v="Bhutan"/>
    <x v="29"/>
    <x v="1"/>
    <x v="2"/>
    <m/>
    <n v="2898227713.2231541"/>
    <n v="45.343000000000004"/>
    <n v="484965"/>
    <n v="787424"/>
    <x v="25"/>
  </r>
  <r>
    <s v="Botswana"/>
    <x v="30"/>
    <x v="2"/>
    <x v="3"/>
    <m/>
    <n v="19395765126.312748"/>
    <n v="41.491999999999997"/>
    <n v="1611892"/>
    <n v="2675352"/>
    <x v="26"/>
  </r>
  <r>
    <s v="Central African Republic"/>
    <x v="31"/>
    <x v="2"/>
    <x v="1"/>
    <m/>
    <n v="2555492085.2483063"/>
    <n v="35.212000000000003"/>
    <e v="#N/A"/>
    <n v="5742315"/>
    <x v="27"/>
  </r>
  <r>
    <s v="Canada"/>
    <x v="32"/>
    <x v="6"/>
    <x v="0"/>
    <m/>
    <n v="2140085567791.4514"/>
    <n v="59.505000000000003"/>
    <n v="31772056"/>
    <n v="40097761"/>
    <x v="28"/>
  </r>
  <r>
    <s v="Switzerland"/>
    <x v="33"/>
    <x v="3"/>
    <x v="0"/>
    <m/>
    <n v="884940402230.40881"/>
    <n v="70.507000000000005"/>
    <n v="7389316"/>
    <n v="8849852"/>
    <x v="29"/>
  </r>
  <r>
    <s v="Channel Islands"/>
    <x v="34"/>
    <x v="3"/>
    <x v="0"/>
    <m/>
    <n v="11228317318.765242"/>
    <n v="56.904000000000003"/>
    <e v="#N/A"/>
    <n v="175346"/>
    <x v="0"/>
  </r>
  <r>
    <s v="Chile"/>
    <x v="35"/>
    <x v="0"/>
    <x v="0"/>
    <m/>
    <n v="335533331669.21912"/>
    <n v="50.375"/>
    <n v="16088198"/>
    <n v="19629590"/>
    <x v="30"/>
  </r>
  <r>
    <s v="China"/>
    <x v="36"/>
    <x v="5"/>
    <x v="3"/>
    <m/>
    <n v="17794781986104.457"/>
    <n v="51.402000000000001"/>
    <n v="0"/>
    <n v="1410710000"/>
    <x v="31"/>
  </r>
  <r>
    <s v="Côte d’Ivoire"/>
    <x v="37"/>
    <x v="2"/>
    <x v="2"/>
    <s v="Sub-Saharan Africa: Lower-middle income"/>
    <n v="78788828906.863449"/>
    <n v="55.4"/>
    <e v="#N/A"/>
    <n v="28873034"/>
    <x v="32"/>
  </r>
  <r>
    <s v="Cameroon"/>
    <x v="38"/>
    <x v="2"/>
    <x v="2"/>
    <m/>
    <n v="47945510090.052856"/>
    <n v="46.167999999999999"/>
    <n v="14700097"/>
    <n v="28647293"/>
    <x v="33"/>
  </r>
  <r>
    <s v="Congo, Dem. Rep."/>
    <x v="39"/>
    <x v="2"/>
    <x v="1"/>
    <s v="Sub-Saharan Africa: Low income"/>
    <n v="66383287002.996895"/>
    <n v="40.200000000000003"/>
    <e v="#N/A"/>
    <n v="102262808"/>
    <x v="34"/>
  </r>
  <r>
    <s v="Congo, Rep."/>
    <x v="40"/>
    <x v="2"/>
    <x v="2"/>
    <s v="Sub-Saharan Africa: Lower-middle income"/>
    <n v="15321055818.326313"/>
    <n v="55.4"/>
    <e v="#N/A"/>
    <n v="6106869"/>
    <x v="35"/>
  </r>
  <r>
    <s v="Colombia"/>
    <x v="41"/>
    <x v="0"/>
    <x v="3"/>
    <m/>
    <n v="363540156234.86835"/>
    <n v="54.655000000000001"/>
    <n v="38996571"/>
    <n v="52085168"/>
    <x v="36"/>
  </r>
  <r>
    <s v="Comoros"/>
    <x v="42"/>
    <x v="2"/>
    <x v="2"/>
    <m/>
    <n v="1352380972.1566217"/>
    <n v="42.185000000000002"/>
    <n v="492982"/>
    <n v="852075"/>
    <x v="37"/>
  </r>
  <r>
    <s v="Cabo Verde"/>
    <x v="43"/>
    <x v="2"/>
    <x v="2"/>
    <m/>
    <n v="2587252076.3055992"/>
    <n v="43.26"/>
    <n v="0"/>
    <n v="598682"/>
    <x v="38"/>
  </r>
  <r>
    <s v="Costa Rica"/>
    <x v="44"/>
    <x v="0"/>
    <x v="3"/>
    <m/>
    <n v="86497941439.017441"/>
    <n v="54.179000000000002"/>
    <n v="4100457.9999999995"/>
    <n v="5212173"/>
    <x v="39"/>
  </r>
  <r>
    <s v="Cuba"/>
    <x v="45"/>
    <x v="0"/>
    <x v="3"/>
    <m/>
    <n v="2558906303.8809776"/>
    <n v="41.923000000000002"/>
    <e v="#N/A"/>
    <n v="11194449"/>
    <x v="40"/>
  </r>
  <r>
    <s v="Curaçao"/>
    <x v="46"/>
    <x v="0"/>
    <x v="0"/>
    <s v="Latin America and the Caribbean: High income"/>
    <n v="3073840325.4328494"/>
    <n v="49.5"/>
    <n v="0"/>
    <n v="147862"/>
    <x v="0"/>
  </r>
  <r>
    <s v="Cayman Islands"/>
    <x v="47"/>
    <x v="0"/>
    <x v="0"/>
    <s v="Latin America and the Caribbean: High income"/>
    <n v="6600844001.5372057"/>
    <n v="49.5"/>
    <e v="#N/A"/>
    <n v="69310"/>
    <x v="0"/>
  </r>
  <r>
    <s v="Cyprus"/>
    <x v="48"/>
    <x v="3"/>
    <x v="0"/>
    <m/>
    <n v="32229622669.195114"/>
    <n v="48.497"/>
    <n v="742506"/>
    <n v="1260138"/>
    <x v="41"/>
  </r>
  <r>
    <s v="Czechia"/>
    <x v="49"/>
    <x v="3"/>
    <x v="0"/>
    <m/>
    <n v="330858339871.6861"/>
    <n v="56.308999999999997"/>
    <n v="8832092"/>
    <n v="10873689"/>
    <x v="42"/>
  </r>
  <r>
    <s v="Germany"/>
    <x v="50"/>
    <x v="3"/>
    <x v="0"/>
    <m/>
    <n v="4456081016705.9609"/>
    <n v="61.37"/>
    <n v="71730448"/>
    <n v="84482267"/>
    <x v="43"/>
  </r>
  <r>
    <s v="Djibouti"/>
    <x v="51"/>
    <x v="4"/>
    <x v="2"/>
    <m/>
    <n v="4098530513.5577674"/>
    <n v="41.298999999999999"/>
    <e v="#N/A"/>
    <n v="1136455"/>
    <x v="44"/>
  </r>
  <r>
    <s v="Dominica"/>
    <x v="52"/>
    <x v="0"/>
    <x v="3"/>
    <s v="Latin America and the Caribbean: Upper-middle income"/>
    <n v="653992592.5925926"/>
    <n v="47.5"/>
    <e v="#N/A"/>
    <n v="73040"/>
    <x v="0"/>
  </r>
  <r>
    <s v="Denmark"/>
    <x v="53"/>
    <x v="3"/>
    <x v="0"/>
    <m/>
    <n v="404198757537.97418"/>
    <n v="57.97"/>
    <n v="4944501"/>
    <n v="5946952"/>
    <x v="45"/>
  </r>
  <r>
    <s v="Dominican Republic"/>
    <x v="54"/>
    <x v="0"/>
    <x v="3"/>
    <m/>
    <n v="121444279313.93079"/>
    <n v="47.381999999999998"/>
    <n v="7845759"/>
    <n v="11332972"/>
    <x v="46"/>
  </r>
  <r>
    <s v="Algeria"/>
    <x v="55"/>
    <x v="4"/>
    <x v="2"/>
    <m/>
    <n v="239899491127.74237"/>
    <n v="35.037999999999997"/>
    <e v="#N/A"/>
    <n v="45606480"/>
    <x v="47"/>
  </r>
  <r>
    <s v="Ecuador"/>
    <x v="56"/>
    <x v="0"/>
    <x v="3"/>
    <m/>
    <n v="118844826000"/>
    <n v="54.978000000000002"/>
    <n v="12858395"/>
    <n v="18190484"/>
    <x v="48"/>
  </r>
  <r>
    <s v="Egypt, Arab Rep."/>
    <x v="57"/>
    <x v="4"/>
    <x v="2"/>
    <s v="Arab States: Lower-middle income"/>
    <n v="395926075163.0058"/>
    <n v="43.8"/>
    <e v="#N/A"/>
    <n v="112716598"/>
    <x v="49"/>
  </r>
  <r>
    <s v="Eritrea"/>
    <x v="58"/>
    <x v="2"/>
    <x v="1"/>
    <m/>
    <n v="3103184101.5135417"/>
    <n v="38.131"/>
    <e v="#N/A"/>
    <n v="3748901"/>
    <x v="50"/>
  </r>
  <r>
    <s v="Spain"/>
    <x v="59"/>
    <x v="3"/>
    <x v="0"/>
    <m/>
    <n v="1580694712515.7141"/>
    <n v="59.088999999999999"/>
    <n v="40449012"/>
    <n v="48373336"/>
    <x v="51"/>
  </r>
  <r>
    <s v="Estonia"/>
    <x v="60"/>
    <x v="3"/>
    <x v="0"/>
    <m/>
    <n v="40744848827.953659"/>
    <n v="56.369"/>
    <n v="1098356"/>
    <n v="1366188"/>
    <x v="52"/>
  </r>
  <r>
    <s v="Ethiopia"/>
    <x v="61"/>
    <x v="2"/>
    <x v="1"/>
    <m/>
    <n v="163697927593.98236"/>
    <n v="40.49"/>
    <n v="56498604"/>
    <n v="126527060"/>
    <x v="53"/>
  </r>
  <r>
    <s v="Finland"/>
    <x v="62"/>
    <x v="3"/>
    <x v="0"/>
    <m/>
    <n v="300187202696.08374"/>
    <n v="55.476999999999997"/>
    <n v="4630184"/>
    <n v="5584264"/>
    <x v="54"/>
  </r>
  <r>
    <s v="Fiji"/>
    <x v="63"/>
    <x v="5"/>
    <x v="3"/>
    <m/>
    <n v="5494797540.7336473"/>
    <n v="42.786000000000001"/>
    <e v="#N/A"/>
    <n v="936375"/>
    <x v="55"/>
  </r>
  <r>
    <s v="France"/>
    <x v="64"/>
    <x v="3"/>
    <x v="0"/>
    <m/>
    <n v="3030904089607.8965"/>
    <n v="59.777999999999999"/>
    <n v="54427495"/>
    <n v="68170228"/>
    <x v="56"/>
  </r>
  <r>
    <s v="Faroe Islands"/>
    <x v="65"/>
    <x v="3"/>
    <x v="0"/>
    <s v="Europe and Central Asia: High income"/>
    <n v="3555929833.0505052"/>
    <n v="57.4"/>
    <e v="#N/A"/>
    <n v="53270"/>
    <x v="0"/>
  </r>
  <r>
    <s v="Micronesia, Fed. Sts."/>
    <x v="66"/>
    <x v="5"/>
    <x v="2"/>
    <s v="Asia and the Pacific: Lower-middle income"/>
    <n v="460000000"/>
    <n v="50.8"/>
    <e v="#N/A"/>
    <n v="115224"/>
    <x v="0"/>
  </r>
  <r>
    <s v="Gabon"/>
    <x v="67"/>
    <x v="2"/>
    <x v="3"/>
    <m/>
    <n v="20516134388.660782"/>
    <n v="26.803999999999998"/>
    <e v="#N/A"/>
    <n v="2436566"/>
    <x v="57"/>
  </r>
  <r>
    <s v="United Kingdom"/>
    <x v="68"/>
    <x v="3"/>
    <x v="0"/>
    <s v="Europe and Central Asia: High income"/>
    <n v="3340032380668.0356"/>
    <n v="57.4"/>
    <e v="#N/A"/>
    <n v="68350000"/>
    <x v="58"/>
  </r>
  <r>
    <s v="Georgia"/>
    <x v="69"/>
    <x v="3"/>
    <x v="3"/>
    <m/>
    <n v="30535530479.022663"/>
    <n v="50.976999999999997"/>
    <n v="2988927"/>
    <n v="3760365"/>
    <x v="59"/>
  </r>
  <r>
    <s v="Ghana"/>
    <x v="70"/>
    <x v="2"/>
    <x v="2"/>
    <m/>
    <n v="76370394412.41626"/>
    <n v="43.444000000000003"/>
    <n v="18929141"/>
    <n v="34121985"/>
    <x v="60"/>
  </r>
  <r>
    <s v="Gibraltar"/>
    <x v="71"/>
    <x v="3"/>
    <x v="0"/>
    <s v="Europe and Central Asia: High income"/>
    <n v="2775798697.4602237"/>
    <n v="57.4"/>
    <e v="#N/A"/>
    <n v="32688"/>
    <x v="0"/>
  </r>
  <r>
    <s v="Guinea"/>
    <x v="72"/>
    <x v="2"/>
    <x v="2"/>
    <m/>
    <n v="23612295818.096096"/>
    <n v="37.432000000000002"/>
    <n v="0"/>
    <n v="14190612"/>
    <x v="61"/>
  </r>
  <r>
    <s v="Gambia, The"/>
    <x v="73"/>
    <x v="2"/>
    <x v="1"/>
    <s v="Sub-Saharan Africa: Low income"/>
    <n v="2339904156.7921438"/>
    <n v="40.200000000000003"/>
    <e v="#N/A"/>
    <n v="2773168"/>
    <x v="62"/>
  </r>
  <r>
    <s v="Guinea-Bissau"/>
    <x v="74"/>
    <x v="2"/>
    <x v="1"/>
    <m/>
    <n v="1966461400.3583264"/>
    <n v="37.752000000000002"/>
    <n v="1133030"/>
    <n v="2150842"/>
    <x v="63"/>
  </r>
  <r>
    <s v="Equatorial Guinea"/>
    <x v="75"/>
    <x v="2"/>
    <x v="3"/>
    <m/>
    <n v="12116922539.411173"/>
    <n v="47.02"/>
    <e v="#N/A"/>
    <n v="1714671"/>
    <x v="64"/>
  </r>
  <r>
    <s v="Greece"/>
    <x v="76"/>
    <x v="3"/>
    <x v="0"/>
    <m/>
    <n v="238206312632.52774"/>
    <n v="57.122999999999998"/>
    <n v="9050160"/>
    <n v="10361295"/>
    <x v="65"/>
  </r>
  <r>
    <s v="Grenada"/>
    <x v="77"/>
    <x v="0"/>
    <x v="3"/>
    <s v="Latin America and the Caribbean: Upper-middle income"/>
    <n v="1320334235.588974"/>
    <n v="47.5"/>
    <n v="0"/>
    <n v="126183"/>
    <x v="0"/>
  </r>
  <r>
    <s v="Greenland"/>
    <x v="78"/>
    <x v="3"/>
    <x v="0"/>
    <s v="Europe and Central Asia: High income"/>
    <n v="11368900000"/>
    <n v="57.4"/>
    <e v="#N/A"/>
    <n v="56865"/>
    <x v="0"/>
  </r>
  <r>
    <s v="Guatemala"/>
    <x v="79"/>
    <x v="0"/>
    <x v="3"/>
    <m/>
    <n v="102050473863.63637"/>
    <n v="47.658999999999999"/>
    <n v="11904298"/>
    <n v="17602431"/>
    <x v="66"/>
  </r>
  <r>
    <s v="Guam"/>
    <x v="80"/>
    <x v="5"/>
    <x v="0"/>
    <m/>
    <n v="6910000000"/>
    <n v="50.542000000000002"/>
    <e v="#N/A"/>
    <n v="172952"/>
    <x v="67"/>
  </r>
  <r>
    <s v="Guyana"/>
    <x v="81"/>
    <x v="0"/>
    <x v="0"/>
    <m/>
    <n v="16786302158.273382"/>
    <n v="58.33"/>
    <n v="0"/>
    <n v="813834"/>
    <x v="68"/>
  </r>
  <r>
    <s v="Hong Kong SAR, China"/>
    <x v="82"/>
    <x v="5"/>
    <x v="0"/>
    <s v="Asia and the Pacific: High income"/>
    <n v="382054574298.52905"/>
    <n v="55.2"/>
    <e v="#N/A"/>
    <n v="7536100"/>
    <x v="69"/>
  </r>
  <r>
    <s v="Honduras"/>
    <x v="83"/>
    <x v="0"/>
    <x v="2"/>
    <m/>
    <n v="34400509852.043648"/>
    <n v="57.195"/>
    <n v="6795513"/>
    <n v="10593798"/>
    <x v="70"/>
  </r>
  <r>
    <s v="Croatia"/>
    <x v="84"/>
    <x v="3"/>
    <x v="0"/>
    <m/>
    <n v="82688842717.392593"/>
    <n v="56.372999999999998"/>
    <n v="3508146"/>
    <n v="3853200"/>
    <x v="71"/>
  </r>
  <r>
    <s v="Haiti"/>
    <x v="85"/>
    <x v="0"/>
    <x v="2"/>
    <m/>
    <n v="19850829757.747147"/>
    <n v="50.552999999999997"/>
    <e v="#N/A"/>
    <n v="11724763"/>
    <x v="72"/>
  </r>
  <r>
    <s v="Hungary"/>
    <x v="86"/>
    <x v="3"/>
    <x v="0"/>
    <m/>
    <n v="212388906458.72394"/>
    <n v="47.131"/>
    <n v="8096039"/>
    <n v="9589872"/>
    <x v="73"/>
  </r>
  <r>
    <s v="Indonesia"/>
    <x v="87"/>
    <x v="5"/>
    <x v="3"/>
    <m/>
    <n v="1371171152331.155"/>
    <n v="58.558999999999997"/>
    <n v="208982234"/>
    <n v="277534122"/>
    <x v="74"/>
  </r>
  <r>
    <s v="Isle of Man"/>
    <x v="88"/>
    <x v="3"/>
    <x v="0"/>
    <s v="Europe and Central Asia: High income"/>
    <n v="18750946600.142254"/>
    <n v="57.4"/>
    <e v="#N/A"/>
    <n v="84710"/>
    <x v="0"/>
  </r>
  <r>
    <s v="India"/>
    <x v="89"/>
    <x v="1"/>
    <x v="2"/>
    <m/>
    <n v="3549918918777.5317"/>
    <n v="56.893000000000001"/>
    <n v="892744867"/>
    <n v="1428627663"/>
    <x v="75"/>
  </r>
  <r>
    <s v="Ireland"/>
    <x v="90"/>
    <x v="3"/>
    <x v="0"/>
    <m/>
    <n v="545629450403.73511"/>
    <n v="30.614999999999998"/>
    <n v="4112814.9999999995"/>
    <n v="5262382"/>
    <x v="76"/>
  </r>
  <r>
    <s v="Iran, Islamic Rep."/>
    <x v="91"/>
    <x v="4"/>
    <x v="2"/>
    <s v="Arab States: Lower-middle income"/>
    <n v="401504514718.7182"/>
    <n v="43.8"/>
    <e v="#N/A"/>
    <n v="89172767"/>
    <x v="77"/>
  </r>
  <r>
    <s v="Iraq"/>
    <x v="92"/>
    <x v="4"/>
    <x v="3"/>
    <m/>
    <n v="250842782139.46417"/>
    <n v="40.344000000000001"/>
    <n v="26091405"/>
    <n v="45504560"/>
    <x v="78"/>
  </r>
  <r>
    <s v="Iceland"/>
    <x v="93"/>
    <x v="3"/>
    <x v="0"/>
    <m/>
    <n v="31020032583.197216"/>
    <n v="62.029000000000003"/>
    <n v="293122"/>
    <n v="393600"/>
    <x v="79"/>
  </r>
  <r>
    <s v="Israel"/>
    <x v="94"/>
    <x v="4"/>
    <x v="0"/>
    <m/>
    <n v="509901495702.10327"/>
    <n v="50.241"/>
    <n v="6691641"/>
    <n v="9756700"/>
    <x v="80"/>
  </r>
  <r>
    <s v="Italy"/>
    <x v="95"/>
    <x v="3"/>
    <x v="0"/>
    <m/>
    <n v="2254851212731.8047"/>
    <n v="58.039000000000001"/>
    <n v="51174601"/>
    <n v="58761146"/>
    <x v="81"/>
  </r>
  <r>
    <s v="Jamaica"/>
    <x v="96"/>
    <x v="0"/>
    <x v="3"/>
    <m/>
    <n v="19423355367.237179"/>
    <n v="53.713999999999999"/>
    <n v="2041780"/>
    <n v="2825544"/>
    <x v="82"/>
  </r>
  <r>
    <s v="Jordan"/>
    <x v="97"/>
    <x v="4"/>
    <x v="2"/>
    <m/>
    <n v="50813642348.674644"/>
    <n v="43.899000000000001"/>
    <n v="7864838"/>
    <n v="11337052"/>
    <x v="83"/>
  </r>
  <r>
    <s v="Japan"/>
    <x v="98"/>
    <x v="5"/>
    <x v="0"/>
    <m/>
    <n v="4212945159781.4028"/>
    <n v="56.329000000000001"/>
    <n v="110380000"/>
    <n v="124516650"/>
    <x v="84"/>
  </r>
  <r>
    <s v="Kazakhstan"/>
    <x v="99"/>
    <x v="3"/>
    <x v="3"/>
    <m/>
    <n v="261421121085.57208"/>
    <n v="41.551000000000002"/>
    <e v="#N/A"/>
    <n v="19900177"/>
    <x v="85"/>
  </r>
  <r>
    <s v="Kenya"/>
    <x v="100"/>
    <x v="2"/>
    <x v="2"/>
    <m/>
    <n v="107440575838.04752"/>
    <n v="36.021000000000001"/>
    <n v="30180251"/>
    <n v="55100586"/>
    <x v="86"/>
  </r>
  <r>
    <s v="Kyrgyz Republic"/>
    <x v="101"/>
    <x v="3"/>
    <x v="2"/>
    <s v="Europe and Central Asia: Upper-middle income"/>
    <n v="13987627908.838139"/>
    <n v="44.3"/>
    <e v="#N/A"/>
    <n v="7100800"/>
    <x v="87"/>
  </r>
  <r>
    <s v="Cambodia"/>
    <x v="102"/>
    <x v="5"/>
    <x v="2"/>
    <m/>
    <n v="31772759998.857128"/>
    <n v="42.314"/>
    <n v="11845765"/>
    <n v="16944826"/>
    <x v="88"/>
  </r>
  <r>
    <s v="Kiribati"/>
    <x v="103"/>
    <x v="5"/>
    <x v="2"/>
    <s v="Asia and the Pacific: Lower-middle income"/>
    <n v="279034355.10842144"/>
    <n v="50.8"/>
    <n v="0"/>
    <n v="133515"/>
    <x v="0"/>
  </r>
  <r>
    <s v="St. Kitts and Nevis"/>
    <x v="104"/>
    <x v="0"/>
    <x v="0"/>
    <s v="Latin America and the Caribbean: High income"/>
    <n v="1077033111.1111109"/>
    <n v="49.5"/>
    <e v="#N/A"/>
    <n v="47755"/>
    <x v="0"/>
  </r>
  <r>
    <s v="Korea, Rep."/>
    <x v="105"/>
    <x v="5"/>
    <x v="0"/>
    <s v="Asia and the Pacific: High income"/>
    <n v="1712792854202.3687"/>
    <n v="55.2"/>
    <e v="#N/A"/>
    <n v="51712619"/>
    <x v="89"/>
  </r>
  <r>
    <s v="Kuwait"/>
    <x v="106"/>
    <x v="4"/>
    <x v="0"/>
    <m/>
    <n v="161772221950.94162"/>
    <n v="37.726999999999997"/>
    <e v="#N/A"/>
    <n v="4310108"/>
    <x v="90"/>
  </r>
  <r>
    <s v="Lao PDR"/>
    <x v="107"/>
    <x v="5"/>
    <x v="2"/>
    <s v="Asia and the Pacific: Lower-middle income"/>
    <n v="15843155731.25518"/>
    <n v="50.8"/>
    <e v="#N/A"/>
    <n v="7633779"/>
    <x v="91"/>
  </r>
  <r>
    <s v="Lebanon"/>
    <x v="108"/>
    <x v="4"/>
    <x v="2"/>
    <m/>
    <n v="17937256175.14098"/>
    <n v="43.677"/>
    <n v="0"/>
    <n v="5353930"/>
    <x v="92"/>
  </r>
  <r>
    <s v="Liberia"/>
    <x v="109"/>
    <x v="2"/>
    <x v="1"/>
    <m/>
    <n v="4332000000"/>
    <n v="39.844999999999999"/>
    <e v="#N/A"/>
    <n v="5418377"/>
    <x v="93"/>
  </r>
  <r>
    <s v="Libya"/>
    <x v="110"/>
    <x v="4"/>
    <x v="3"/>
    <m/>
    <n v="50491722445.777298"/>
    <n v="40.487000000000002"/>
    <e v="#N/A"/>
    <n v="6888388"/>
    <x v="94"/>
  </r>
  <r>
    <s v="St. Lucia"/>
    <x v="111"/>
    <x v="0"/>
    <x v="3"/>
    <s v="Latin America and the Caribbean: Upper-middle income"/>
    <n v="2519925938.5244665"/>
    <n v="47.5"/>
    <e v="#N/A"/>
    <n v="180251"/>
    <x v="95"/>
  </r>
  <r>
    <s v="Liechtenstein"/>
    <x v="112"/>
    <x v="3"/>
    <x v="0"/>
    <s v="Europe and Central Asia: High income"/>
    <n v="7364654515.1398363"/>
    <n v="57.4"/>
    <e v="#N/A"/>
    <n v="39584"/>
    <x v="0"/>
  </r>
  <r>
    <s v="Sri Lanka"/>
    <x v="113"/>
    <x v="1"/>
    <x v="2"/>
    <m/>
    <n v="84356860421.129959"/>
    <n v="37.238"/>
    <n v="17161973"/>
    <n v="22037000"/>
    <x v="96"/>
  </r>
  <r>
    <s v="Lesotho"/>
    <x v="114"/>
    <x v="2"/>
    <x v="2"/>
    <m/>
    <n v="2046039024.4585402"/>
    <n v="55.22"/>
    <n v="0"/>
    <n v="2330318"/>
    <x v="97"/>
  </r>
  <r>
    <s v="Lithuania"/>
    <x v="115"/>
    <x v="3"/>
    <x v="0"/>
    <m/>
    <n v="77836396962.771957"/>
    <n v="52.546999999999997"/>
    <n v="2402387"/>
    <n v="2871897"/>
    <x v="98"/>
  </r>
  <r>
    <s v="Luxembourg"/>
    <x v="116"/>
    <x v="3"/>
    <x v="0"/>
    <m/>
    <n v="85755006123.597595"/>
    <n v="54.78"/>
    <n v="530955"/>
    <n v="668606"/>
    <x v="99"/>
  </r>
  <r>
    <s v="Latvia"/>
    <x v="117"/>
    <x v="3"/>
    <x v="0"/>
    <m/>
    <n v="43627078481.287048"/>
    <n v="57.338999999999999"/>
    <n v="1564247"/>
    <n v="1881750"/>
    <x v="100"/>
  </r>
  <r>
    <s v="Macao SAR, China"/>
    <x v="118"/>
    <x v="5"/>
    <x v="0"/>
    <s v="Asia and the Pacific: High income"/>
    <n v="47061843715.856483"/>
    <n v="55.2"/>
    <e v="#N/A"/>
    <n v="704149"/>
    <x v="101"/>
  </r>
  <r>
    <s v="St. Martin (French part)"/>
    <x v="119"/>
    <x v="0"/>
    <x v="0"/>
    <s v="Latin America and the Caribbean: High income"/>
    <n v="111261882958.4261"/>
    <n v="49.5"/>
    <e v="#N/A"/>
    <n v="32077"/>
    <x v="0"/>
  </r>
  <r>
    <s v="Morocco"/>
    <x v="120"/>
    <x v="4"/>
    <x v="2"/>
    <m/>
    <n v="141109373209.41437"/>
    <n v="43.847000000000001"/>
    <n v="27501964"/>
    <n v="37840044"/>
    <x v="102"/>
  </r>
  <r>
    <s v="Monaco"/>
    <x v="121"/>
    <x v="3"/>
    <x v="0"/>
    <s v="Europe and Central Asia: High income"/>
    <n v="8784002931.6866455"/>
    <n v="57.4"/>
    <e v="#N/A"/>
    <n v="36297"/>
    <x v="0"/>
  </r>
  <r>
    <s v="Moldova"/>
    <x v="122"/>
    <x v="3"/>
    <x v="3"/>
    <s v="Europe and Central Asia: Upper-middle income"/>
    <n v="16539436547.294973"/>
    <n v="44.3"/>
    <e v="#N/A"/>
    <n v="2486891"/>
    <x v="103"/>
  </r>
  <r>
    <s v="Madagascar"/>
    <x v="123"/>
    <x v="2"/>
    <x v="1"/>
    <m/>
    <n v="16031702914.919531"/>
    <n v="39.831000000000003"/>
    <n v="16358586"/>
    <n v="30325732"/>
    <x v="104"/>
  </r>
  <r>
    <s v="Maldives"/>
    <x v="124"/>
    <x v="1"/>
    <x v="3"/>
    <m/>
    <n v="6600000000"/>
    <n v="42.679000000000002"/>
    <n v="0"/>
    <n v="521021"/>
    <x v="105"/>
  </r>
  <r>
    <s v="Mexico"/>
    <x v="125"/>
    <x v="0"/>
    <x v="3"/>
    <m/>
    <n v="1788886821046.8132"/>
    <n v="35.457999999999998"/>
    <n v="99097402"/>
    <n v="128455567"/>
    <x v="106"/>
  </r>
  <r>
    <s v="Marshall Islands"/>
    <x v="126"/>
    <x v="5"/>
    <x v="3"/>
    <s v="Asia and the Pacific: Upper-middle income"/>
    <n v="284000000"/>
    <n v="51.8"/>
    <n v="27965"/>
    <n v="41996"/>
    <x v="0"/>
  </r>
  <r>
    <s v="North Macedonia"/>
    <x v="127"/>
    <x v="3"/>
    <x v="3"/>
    <m/>
    <n v="14761237042.205698"/>
    <n v="44.454000000000001"/>
    <n v="1521038"/>
    <n v="1811980"/>
    <x v="107"/>
  </r>
  <r>
    <s v="Mali"/>
    <x v="128"/>
    <x v="2"/>
    <x v="1"/>
    <m/>
    <n v="20904898296.250145"/>
    <n v="38.020000000000003"/>
    <n v="11389517"/>
    <n v="23293698"/>
    <x v="108"/>
  </r>
  <r>
    <s v="Malta"/>
    <x v="129"/>
    <x v="4"/>
    <x v="0"/>
    <m/>
    <n v="20956999452.431664"/>
    <n v="52.137"/>
    <n v="452605"/>
    <n v="553214"/>
    <x v="109"/>
  </r>
  <r>
    <s v="Myanmar"/>
    <x v="130"/>
    <x v="5"/>
    <x v="2"/>
    <m/>
    <n v="64815031669.095245"/>
    <n v="44.095999999999997"/>
    <n v="0"/>
    <n v="54577997"/>
    <x v="110"/>
  </r>
  <r>
    <s v="Montenegro"/>
    <x v="131"/>
    <x v="3"/>
    <x v="3"/>
    <m/>
    <n v="7404541964.5077915"/>
    <n v="46.494999999999997"/>
    <n v="499790"/>
    <n v="616177"/>
    <x v="111"/>
  </r>
  <r>
    <s v="Mongolia"/>
    <x v="132"/>
    <x v="5"/>
    <x v="2"/>
    <m/>
    <n v="19872180369.627499"/>
    <n v="34.448999999999998"/>
    <n v="2159568"/>
    <n v="3447157"/>
    <x v="112"/>
  </r>
  <r>
    <s v="Northern Mariana Islands"/>
    <x v="133"/>
    <x v="5"/>
    <x v="0"/>
    <s v="Asia and the Pacific: High income"/>
    <n v="12215878032.716585"/>
    <n v="55.2"/>
    <e v="#N/A"/>
    <n v="49796"/>
    <x v="0"/>
  </r>
  <r>
    <s v="Mozambique"/>
    <x v="134"/>
    <x v="2"/>
    <x v="1"/>
    <m/>
    <n v="20624597846.549507"/>
    <n v="52.03"/>
    <e v="#N/A"/>
    <n v="33897354"/>
    <x v="113"/>
  </r>
  <r>
    <s v="Mauritania"/>
    <x v="135"/>
    <x v="2"/>
    <x v="2"/>
    <m/>
    <n v="10452577062.75806"/>
    <n v="38.267000000000003"/>
    <n v="0"/>
    <n v="4862989"/>
    <x v="114"/>
  </r>
  <r>
    <s v="Mauritius"/>
    <x v="136"/>
    <x v="2"/>
    <x v="3"/>
    <m/>
    <n v="14397127281.382942"/>
    <n v="43.795999999999999"/>
    <n v="1011000"/>
    <n v="1261041"/>
    <x v="115"/>
  </r>
  <r>
    <s v="Malawi"/>
    <x v="137"/>
    <x v="2"/>
    <x v="1"/>
    <m/>
    <n v="14084341062.367504"/>
    <n v="36.218000000000004"/>
    <n v="0"/>
    <n v="20931751"/>
    <x v="116"/>
  </r>
  <r>
    <s v="Malaysia"/>
    <x v="138"/>
    <x v="5"/>
    <x v="3"/>
    <m/>
    <n v="399648828546.50427"/>
    <n v="42.582000000000001"/>
    <n v="23132300"/>
    <n v="34308525"/>
    <x v="117"/>
  </r>
  <r>
    <s v="Namibia"/>
    <x v="139"/>
    <x v="2"/>
    <x v="3"/>
    <m/>
    <n v="12351024843.746696"/>
    <n v="51.738"/>
    <e v="#N/A"/>
    <n v="2604172"/>
    <x v="118"/>
  </r>
  <r>
    <s v="New Caledonia"/>
    <x v="140"/>
    <x v="5"/>
    <x v="0"/>
    <m/>
    <n v="9623318718.3145943"/>
    <n v="52.12"/>
    <n v="212050"/>
    <n v="267940"/>
    <x v="119"/>
  </r>
  <r>
    <s v="Niger"/>
    <x v="141"/>
    <x v="2"/>
    <x v="1"/>
    <m/>
    <n v="16819170420.565317"/>
    <n v="27.259"/>
    <n v="11806477"/>
    <n v="27202843"/>
    <x v="120"/>
  </r>
  <r>
    <s v="Nigeria"/>
    <x v="142"/>
    <x v="2"/>
    <x v="2"/>
    <m/>
    <n v="362814951696.07275"/>
    <n v="73.17"/>
    <n v="93378309"/>
    <n v="223804632"/>
    <x v="121"/>
  </r>
  <r>
    <s v="Nicaragua"/>
    <x v="143"/>
    <x v="0"/>
    <x v="2"/>
    <m/>
    <n v="17829215283.799656"/>
    <n v="46.902999999999999"/>
    <e v="#N/A"/>
    <n v="7046310"/>
    <x v="122"/>
  </r>
  <r>
    <s v="Netherlands"/>
    <x v="144"/>
    <x v="3"/>
    <x v="0"/>
    <m/>
    <n v="1118124749886.2942"/>
    <n v="62.497"/>
    <n v="14629484"/>
    <n v="17879488"/>
    <x v="123"/>
  </r>
  <r>
    <s v="Norway"/>
    <x v="145"/>
    <x v="3"/>
    <x v="0"/>
    <m/>
    <n v="485513316503.63043"/>
    <n v="46.526000000000003"/>
    <n v="4501139"/>
    <n v="5519594"/>
    <x v="124"/>
  </r>
  <r>
    <s v="Nepal"/>
    <x v="146"/>
    <x v="1"/>
    <x v="2"/>
    <m/>
    <n v="40908073366.84552"/>
    <n v="44.085000000000001"/>
    <e v="#N/A"/>
    <n v="30896590"/>
    <x v="125"/>
  </r>
  <r>
    <s v="Nauru"/>
    <x v="147"/>
    <x v="5"/>
    <x v="0"/>
    <s v="Asia and the Pacific: High income"/>
    <n v="154127798.19354144"/>
    <n v="55.2"/>
    <n v="7191"/>
    <n v="12780"/>
    <x v="0"/>
  </r>
  <r>
    <s v="New Zealand"/>
    <x v="148"/>
    <x v="5"/>
    <x v="0"/>
    <m/>
    <n v="253465703232.14594"/>
    <n v="54.390999999999998"/>
    <n v="4112600.0000000005"/>
    <n v="5223100"/>
    <x v="126"/>
  </r>
  <r>
    <s v="Oman"/>
    <x v="149"/>
    <x v="4"/>
    <x v="0"/>
    <m/>
    <n v="108192457737.3212"/>
    <n v="38.343000000000004"/>
    <n v="3675176"/>
    <n v="4644384"/>
    <x v="127"/>
  </r>
  <r>
    <s v="Pakistan"/>
    <x v="150"/>
    <x v="1"/>
    <x v="2"/>
    <m/>
    <n v="338368455317.87579"/>
    <n v="46.167999999999999"/>
    <n v="124832819"/>
    <n v="240485658"/>
    <x v="128"/>
  </r>
  <r>
    <s v="Panama"/>
    <x v="151"/>
    <x v="0"/>
    <x v="0"/>
    <m/>
    <n v="83382400000"/>
    <n v="36.896999999999998"/>
    <n v="3406665"/>
    <n v="4468087"/>
    <x v="129"/>
  </r>
  <r>
    <s v="Peru"/>
    <x v="152"/>
    <x v="0"/>
    <x v="3"/>
    <m/>
    <n v="267603248655.25269"/>
    <n v="40.991999999999997"/>
    <n v="24856036"/>
    <n v="34352719"/>
    <x v="130"/>
  </r>
  <r>
    <s v="Philippines"/>
    <x v="153"/>
    <x v="5"/>
    <x v="2"/>
    <m/>
    <n v="437146372729.94244"/>
    <n v="41.215000000000003"/>
    <n v="76596549"/>
    <n v="117337368"/>
    <x v="131"/>
  </r>
  <r>
    <s v="Palau"/>
    <x v="154"/>
    <x v="5"/>
    <x v="3"/>
    <s v="Asia and the Pacific: Upper-middle income"/>
    <n v="263020733.717011"/>
    <n v="51.8"/>
    <n v="0"/>
    <n v="18058"/>
    <x v="0"/>
  </r>
  <r>
    <s v="Papua New Guinea"/>
    <x v="155"/>
    <x v="5"/>
    <x v="2"/>
    <m/>
    <n v="30932496249.791653"/>
    <n v="32.692999999999998"/>
    <n v="7908840"/>
    <n v="10329931"/>
    <x v="132"/>
  </r>
  <r>
    <s v="Poland"/>
    <x v="156"/>
    <x v="3"/>
    <x v="0"/>
    <m/>
    <n v="811229100687.56628"/>
    <n v="47.277999999999999"/>
    <n v="29734152"/>
    <n v="36685849"/>
    <x v="133"/>
  </r>
  <r>
    <s v="Puerto Rico"/>
    <x v="157"/>
    <x v="0"/>
    <x v="0"/>
    <m/>
    <n v="117902300000"/>
    <n v="56.634999999999998"/>
    <e v="#N/A"/>
    <n v="3205691"/>
    <x v="134"/>
  </r>
  <r>
    <s v="Korea, Dem. People's Rep."/>
    <x v="158"/>
    <x v="5"/>
    <x v="1"/>
    <s v="Asia and the Pacific: High income"/>
    <n v="109703658904.99373"/>
    <n v="55.2"/>
    <e v="#N/A"/>
    <n v="26160821"/>
    <x v="135"/>
  </r>
  <r>
    <s v="Portugal"/>
    <x v="159"/>
    <x v="3"/>
    <x v="0"/>
    <m/>
    <n v="287080013574.49719"/>
    <n v="57.792000000000002"/>
    <n v="8909781"/>
    <n v="10525347"/>
    <x v="136"/>
  </r>
  <r>
    <s v="Paraguay"/>
    <x v="160"/>
    <x v="0"/>
    <x v="3"/>
    <m/>
    <n v="42956263543.948166"/>
    <n v="43.396999999999998"/>
    <n v="5291004"/>
    <n v="6861524"/>
    <x v="137"/>
  </r>
  <r>
    <s v="West Bank and Gaza"/>
    <x v="161"/>
    <x v="4"/>
    <x v="3"/>
    <s v="Arab States: Upper-middle income"/>
    <n v="17396300000"/>
    <n v="40.700000000000003"/>
    <e v="#N/A"/>
    <n v="5165775"/>
    <x v="0"/>
  </r>
  <r>
    <s v="French Polynesia"/>
    <x v="162"/>
    <x v="5"/>
    <x v="0"/>
    <m/>
    <n v="5814661208.9054441"/>
    <n v="50.914000000000001"/>
    <e v="#N/A"/>
    <n v="308872"/>
    <x v="138"/>
  </r>
  <r>
    <s v="Qatar"/>
    <x v="163"/>
    <x v="4"/>
    <x v="0"/>
    <m/>
    <n v="235770403734.89999"/>
    <n v="27.395"/>
    <n v="2439347"/>
    <n v="2716391"/>
    <x v="139"/>
  </r>
  <r>
    <s v="Romania"/>
    <x v="164"/>
    <x v="3"/>
    <x v="0"/>
    <m/>
    <n v="351002579629.6701"/>
    <n v="41.421999999999997"/>
    <n v="15957306"/>
    <n v="19056116"/>
    <x v="140"/>
  </r>
  <r>
    <s v="Russian Federation"/>
    <x v="165"/>
    <x v="3"/>
    <x v="3"/>
    <m/>
    <n v="2021421476035.417"/>
    <n v="51.222000000000001"/>
    <n v="120283303"/>
    <n v="143826130"/>
    <x v="141"/>
  </r>
  <r>
    <s v="Rwanda"/>
    <x v="166"/>
    <x v="2"/>
    <x v="1"/>
    <m/>
    <n v="14097768647.669519"/>
    <n v="38.146000000000001"/>
    <n v="8296027"/>
    <n v="14094683"/>
    <x v="142"/>
  </r>
  <r>
    <s v="Saudi Arabia"/>
    <x v="167"/>
    <x v="4"/>
    <x v="0"/>
    <m/>
    <n v="1067582933333.3334"/>
    <n v="30.128"/>
    <e v="#N/A"/>
    <n v="36947025"/>
    <x v="143"/>
  </r>
  <r>
    <s v="Sudan"/>
    <x v="168"/>
    <x v="2"/>
    <x v="1"/>
    <m/>
    <n v="109327023588.73239"/>
    <n v="37.470999999999997"/>
    <n v="25873230"/>
    <n v="48109006"/>
    <x v="144"/>
  </r>
  <r>
    <s v="Senegal"/>
    <x v="169"/>
    <x v="2"/>
    <x v="2"/>
    <m/>
    <n v="31013986429.186058"/>
    <n v="43.664999999999999"/>
    <n v="10857311"/>
    <n v="17763163"/>
    <x v="145"/>
  </r>
  <r>
    <s v="Singapore"/>
    <x v="170"/>
    <x v="5"/>
    <x v="0"/>
    <m/>
    <n v="501427500080.05853"/>
    <n v="44.305"/>
    <n v="3484120"/>
    <n v="5917648"/>
    <x v="146"/>
  </r>
  <r>
    <s v="Solomon Islands"/>
    <x v="171"/>
    <x v="5"/>
    <x v="2"/>
    <m/>
    <n v="1631286701.1151562"/>
    <n v="43.356999999999999"/>
    <e v="#N/A"/>
    <n v="740424"/>
    <x v="147"/>
  </r>
  <r>
    <s v="Sierra Leone"/>
    <x v="172"/>
    <x v="2"/>
    <x v="1"/>
    <m/>
    <n v="3809832236.9595933"/>
    <n v="40.393000000000001"/>
    <e v="#N/A"/>
    <n v="8791092"/>
    <x v="148"/>
  </r>
  <r>
    <s v="El Salvador"/>
    <x v="173"/>
    <x v="0"/>
    <x v="3"/>
    <m/>
    <n v="34015620000.000004"/>
    <n v="52.292999999999999"/>
    <n v="4875200"/>
    <n v="6364943"/>
    <x v="149"/>
  </r>
  <r>
    <s v="San Marino"/>
    <x v="174"/>
    <x v="3"/>
    <x v="0"/>
    <s v="Europe and Central Asia: High income"/>
    <n v="85584105993.874588"/>
    <n v="57.4"/>
    <n v="23014"/>
    <n v="33642"/>
    <x v="0"/>
  </r>
  <r>
    <s v="Somalia"/>
    <x v="175"/>
    <x v="2"/>
    <x v="1"/>
    <m/>
    <n v="11679800110.152267"/>
    <n v="35.067999999999998"/>
    <n v="0"/>
    <n v="18143378"/>
    <x v="150"/>
  </r>
  <r>
    <s v="Serbia"/>
    <x v="176"/>
    <x v="3"/>
    <x v="3"/>
    <m/>
    <n v="75187125426.737549"/>
    <n v="52.329000000000001"/>
    <n v="5699357"/>
    <n v="6618026"/>
    <x v="151"/>
  </r>
  <r>
    <s v="South Sudan"/>
    <x v="177"/>
    <x v="2"/>
    <x v="1"/>
    <m/>
    <n v="649206262.8475188"/>
    <n v="40.5"/>
    <e v="#N/A"/>
    <n v="11088796"/>
    <x v="152"/>
  </r>
  <r>
    <s v="São Tomé and Príncipe"/>
    <x v="178"/>
    <x v="2"/>
    <x v="2"/>
    <s v="Sub-Saharan Africa: Lower-middle income"/>
    <n v="603240748.95420671"/>
    <n v="55.4"/>
    <e v="#N/A"/>
    <n v="231856"/>
    <x v="153"/>
  </r>
  <r>
    <s v="Suriname"/>
    <x v="179"/>
    <x v="0"/>
    <x v="3"/>
    <m/>
    <n v="3782437296.0432286"/>
    <n v="49.323"/>
    <e v="#N/A"/>
    <n v="623236"/>
    <x v="154"/>
  </r>
  <r>
    <s v="Slovak Republic"/>
    <x v="180"/>
    <x v="3"/>
    <x v="0"/>
    <s v="Europe and Central Asia: High income"/>
    <n v="132793622283.07097"/>
    <n v="57.4"/>
    <e v="#N/A"/>
    <n v="5426740"/>
    <x v="155"/>
  </r>
  <r>
    <s v="Slovenia"/>
    <x v="181"/>
    <x v="3"/>
    <x v="0"/>
    <m/>
    <n v="68216781410.522774"/>
    <n v="59.841000000000001"/>
    <n v="1742939"/>
    <n v="2120937"/>
    <x v="156"/>
  </r>
  <r>
    <s v="Sweden"/>
    <x v="182"/>
    <x v="3"/>
    <x v="0"/>
    <m/>
    <n v="593267701033.4082"/>
    <n v="53.655000000000001"/>
    <n v="8464014"/>
    <n v="10536632"/>
    <x v="157"/>
  </r>
  <r>
    <s v="Eswatini"/>
    <x v="183"/>
    <x v="2"/>
    <x v="2"/>
    <m/>
    <n v="4597855845.042758"/>
    <n v="42.572000000000003"/>
    <n v="790862"/>
    <n v="1210822"/>
    <x v="158"/>
  </r>
  <r>
    <s v="Sint Maarten (Dutch part)"/>
    <x v="184"/>
    <x v="0"/>
    <x v="0"/>
    <s v="Latin America and the Caribbean: High income"/>
    <n v="1623165683.1284916"/>
    <n v="49.5"/>
    <e v="#N/A"/>
    <n v="41163"/>
    <x v="0"/>
  </r>
  <r>
    <s v="Seychelles"/>
    <x v="185"/>
    <x v="2"/>
    <x v="0"/>
    <s v="Sub-Saharan Africa: Low income"/>
    <n v="2141450171.1393213"/>
    <n v="40.200000000000003"/>
    <n v="0"/>
    <n v="119773"/>
    <x v="0"/>
  </r>
  <r>
    <s v="Syrian Arab Republic"/>
    <x v="186"/>
    <x v="4"/>
    <x v="1"/>
    <m/>
    <n v="19309463508.037678"/>
    <n v="34.847999999999999"/>
    <e v="#N/A"/>
    <n v="23227014"/>
    <x v="159"/>
  </r>
  <r>
    <s v="Turks and Caicos Islands"/>
    <x v="187"/>
    <x v="0"/>
    <x v="0"/>
    <s v="Latin America and the Caribbean: High income"/>
    <n v="1402054390.94734"/>
    <n v="49.5"/>
    <e v="#N/A"/>
    <n v="46062"/>
    <x v="0"/>
  </r>
  <r>
    <s v="Chad"/>
    <x v="188"/>
    <x v="2"/>
    <x v="1"/>
    <m/>
    <n v="13149325358.73826"/>
    <n v="42.012"/>
    <e v="#N/A"/>
    <n v="18278568"/>
    <x v="160"/>
  </r>
  <r>
    <s v="Togo"/>
    <x v="189"/>
    <x v="2"/>
    <x v="1"/>
    <m/>
    <n v="9171261835.0626411"/>
    <n v="36.761000000000003"/>
    <n v="4859735"/>
    <n v="9053799"/>
    <x v="161"/>
  </r>
  <r>
    <s v="Thailand"/>
    <x v="190"/>
    <x v="5"/>
    <x v="3"/>
    <m/>
    <n v="514944993833.57758"/>
    <n v="47.616"/>
    <n v="58623726"/>
    <n v="71801279"/>
    <x v="162"/>
  </r>
  <r>
    <s v="Tajikistan"/>
    <x v="191"/>
    <x v="3"/>
    <x v="2"/>
    <m/>
    <n v="12060602008.847782"/>
    <n v="17.866"/>
    <e v="#N/A"/>
    <n v="10143543"/>
    <x v="163"/>
  </r>
  <r>
    <s v="Turkmenistan"/>
    <x v="192"/>
    <x v="3"/>
    <x v="3"/>
    <m/>
    <n v="59887334844.06514"/>
    <n v="46.814999999999998"/>
    <e v="#N/A"/>
    <n v="6516100"/>
    <x v="164"/>
  </r>
  <r>
    <s v="Timor-Leste"/>
    <x v="193"/>
    <x v="5"/>
    <x v="2"/>
    <m/>
    <n v="2243142908.4616103"/>
    <n v="19.538"/>
    <n v="873931"/>
    <n v="1360596"/>
    <x v="165"/>
  </r>
  <r>
    <s v="Tonga"/>
    <x v="194"/>
    <x v="5"/>
    <x v="3"/>
    <m/>
    <n v="500274898.08522147"/>
    <n v="42.84"/>
    <n v="64858.999999999993"/>
    <n v="107773"/>
    <x v="166"/>
  </r>
  <r>
    <s v="Trinidad and Tobago"/>
    <x v="195"/>
    <x v="0"/>
    <x v="0"/>
    <m/>
    <n v="28139944790.291103"/>
    <n v="44.838000000000001"/>
    <n v="1081704"/>
    <n v="1534937"/>
    <x v="167"/>
  </r>
  <r>
    <s v="Tunisia"/>
    <x v="196"/>
    <x v="4"/>
    <x v="2"/>
    <m/>
    <n v="48529595416.653259"/>
    <n v="48.784999999999997"/>
    <n v="8876668"/>
    <n v="12458223"/>
    <x v="168"/>
  </r>
  <r>
    <s v="Türkiye"/>
    <x v="197"/>
    <x v="3"/>
    <x v="3"/>
    <m/>
    <n v="1108022373259.511"/>
    <n v="32.204999999999998"/>
    <n v="64678323"/>
    <n v="85326000"/>
    <x v="169"/>
  </r>
  <r>
    <s v="Tuvalu"/>
    <x v="198"/>
    <x v="5"/>
    <x v="3"/>
    <s v="Asia and the Pacific: Upper-middle income"/>
    <n v="62280311.585217156"/>
    <n v="51.8"/>
    <n v="7246"/>
    <n v="11396"/>
    <x v="0"/>
  </r>
  <r>
    <s v="Taiwan, China"/>
    <x v="199"/>
    <x v="5"/>
    <x v="0"/>
    <m/>
    <n v="14915002436.069025"/>
    <n v="51.856000000000002"/>
    <n v="0"/>
    <e v="#N/A"/>
    <x v="170"/>
  </r>
  <r>
    <s v="Tanzania"/>
    <x v="200"/>
    <x v="2"/>
    <x v="2"/>
    <s v="Sub-Saharan Africa: Lower-middle income"/>
    <n v="79158286333.523987"/>
    <n v="55.4"/>
    <e v="#N/A"/>
    <n v="67438106"/>
    <x v="171"/>
  </r>
  <r>
    <s v="Uganda"/>
    <x v="201"/>
    <x v="2"/>
    <x v="1"/>
    <m/>
    <n v="49272882213.623001"/>
    <n v="39.256999999999998"/>
    <n v="23449350"/>
    <n v="48582334"/>
    <x v="172"/>
  </r>
  <r>
    <s v="Ukraine"/>
    <x v="202"/>
    <x v="3"/>
    <x v="2"/>
    <m/>
    <n v="178757021386.80896"/>
    <n v="48.555999999999997"/>
    <n v="31854521"/>
    <n v="37000000"/>
    <x v="0"/>
  </r>
  <r>
    <s v="Uruguay"/>
    <x v="203"/>
    <x v="0"/>
    <x v="0"/>
    <m/>
    <n v="77240831587.166962"/>
    <n v="55.393000000000001"/>
    <n v="2857369"/>
    <n v="3423108"/>
    <x v="173"/>
  </r>
  <r>
    <s v="United States"/>
    <x v="204"/>
    <x v="6"/>
    <x v="0"/>
    <s v="United States of America"/>
    <n v="27360935000000"/>
    <n v="58.823999999999998"/>
    <e v="#N/A"/>
    <n v="334914895"/>
    <x v="174"/>
  </r>
  <r>
    <s v="Uzbekistan"/>
    <x v="205"/>
    <x v="3"/>
    <x v="2"/>
    <m/>
    <n v="90889149306.731262"/>
    <n v="46.069000000000003"/>
    <n v="0"/>
    <n v="36412350"/>
    <x v="175"/>
  </r>
  <r>
    <s v="St. Vincent and the Grenadines"/>
    <x v="206"/>
    <x v="0"/>
    <x v="3"/>
    <s v="Latin America and the Caribbean: Upper-middle income"/>
    <n v="1065962962.9629629"/>
    <n v="47.5"/>
    <e v="#N/A"/>
    <n v="103698"/>
    <x v="176"/>
  </r>
  <r>
    <s v="Venezuela, RB"/>
    <x v="207"/>
    <x v="0"/>
    <x v="2"/>
    <s v="Latin America and the Caribbean: Lower-middle income"/>
    <n v="88191977373.211975"/>
    <n v="53.6"/>
    <e v="#N/A"/>
    <n v="28838499"/>
    <x v="177"/>
  </r>
  <r>
    <s v="British Virgin Islands"/>
    <x v="208"/>
    <x v="0"/>
    <x v="0"/>
    <s v="Latin America and the Caribbean: High income"/>
    <n v="348516647445.14844"/>
    <n v="49.5"/>
    <e v="#N/A"/>
    <n v="31538"/>
    <x v="0"/>
  </r>
  <r>
    <s v="Virgin Islands (U.S.)"/>
    <x v="209"/>
    <x v="0"/>
    <x v="0"/>
    <s v="Latin America and the Caribbean: High income"/>
    <n v="67406738100"/>
    <n v="49.5"/>
    <e v="#N/A"/>
    <n v="104917"/>
    <x v="178"/>
  </r>
  <r>
    <s v="Vietnam"/>
    <x v="210"/>
    <x v="5"/>
    <x v="2"/>
    <s v="Asia and the Pacific: Lower-middle income"/>
    <n v="429716969049.59277"/>
    <n v="50.8"/>
    <e v="#N/A"/>
    <n v="98858950"/>
    <x v="179"/>
  </r>
  <r>
    <s v="Vanuatu"/>
    <x v="211"/>
    <x v="5"/>
    <x v="2"/>
    <m/>
    <n v="1126313359.2192256"/>
    <n v="59.654000000000003"/>
    <n v="0"/>
    <n v="334506"/>
    <x v="180"/>
  </r>
  <r>
    <s v="Samoa"/>
    <x v="212"/>
    <x v="5"/>
    <x v="2"/>
    <m/>
    <n v="934100336.27565384"/>
    <n v="41.101999999999997"/>
    <n v="127758"/>
    <n v="225681"/>
    <x v="181"/>
  </r>
  <r>
    <s v="Kosovo"/>
    <x v="213"/>
    <x v="3"/>
    <x v="3"/>
    <s v="Europe and Central Asia: Upper-middle income"/>
    <n v="10438351483.167696"/>
    <n v="44.3"/>
    <n v="1388638"/>
    <n v="1756374"/>
    <x v="0"/>
  </r>
  <r>
    <s v="Yemen, Rep."/>
    <x v="214"/>
    <x v="4"/>
    <x v="1"/>
    <s v="Arab States: Low income"/>
    <n v="681346077608.6073"/>
    <n v="35"/>
    <e v="#N/A"/>
    <n v="34449825"/>
    <x v="182"/>
  </r>
  <r>
    <s v="South Africa"/>
    <x v="215"/>
    <x v="2"/>
    <x v="3"/>
    <m/>
    <n v="377781600985.87311"/>
    <n v="58.639000000000003"/>
    <n v="44077580"/>
    <n v="60414495"/>
    <x v="183"/>
  </r>
  <r>
    <s v="Zambia"/>
    <x v="216"/>
    <x v="2"/>
    <x v="2"/>
    <m/>
    <n v="28162630953.928501"/>
    <n v="33.786999999999999"/>
    <n v="10377385"/>
    <n v="20569737"/>
    <x v="184"/>
  </r>
  <r>
    <s v="Zimbabwe"/>
    <x v="217"/>
    <x v="2"/>
    <x v="2"/>
    <m/>
    <n v="26538273498.846142"/>
    <n v="52.637"/>
    <n v="9208500"/>
    <n v="16665409"/>
    <x v="185"/>
  </r>
  <r>
    <m/>
    <x v="218"/>
    <x v="7"/>
    <x v="4"/>
    <m/>
    <m/>
    <m/>
    <m/>
    <m/>
    <x v="186"/>
  </r>
  <r>
    <m/>
    <x v="218"/>
    <x v="7"/>
    <x v="4"/>
    <m/>
    <m/>
    <m/>
    <m/>
    <m/>
    <x v="18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0">
  <r>
    <x v="0"/>
    <x v="0"/>
    <s v="Latin America and the Caribbean: High income"/>
    <n v="3544707788.0566425"/>
    <n v="49.5"/>
    <n v="45630.003556813601"/>
    <n v="106277"/>
    <n v="0.42934975165664818"/>
    <x v="0"/>
    <n v="8.52"/>
    <n v="13.03"/>
    <n v="20.2"/>
    <n v="54.21"/>
  </r>
  <r>
    <x v="1"/>
    <x v="1"/>
    <m/>
    <n v="14502158192.090395"/>
    <n v="39.456000000000003"/>
    <n v="16372131"/>
    <n v="42239854"/>
    <n v="0.38759913800838419"/>
    <x v="1"/>
    <n v="9.41"/>
    <n v="13.07"/>
    <n v="20.71"/>
    <n v="51.56"/>
  </r>
  <r>
    <x v="2"/>
    <x v="2"/>
    <m/>
    <n v="84722957642.375656"/>
    <n v="43.146000000000001"/>
    <n v="17274534"/>
    <n v="36684202"/>
    <n v="0.36689608501641252"/>
    <x v="2"/>
    <n v="5.2"/>
    <n v="9.9600000000000009"/>
    <n v="17.989999999999998"/>
    <n v="65.44"/>
  </r>
  <r>
    <x v="3"/>
    <x v="3"/>
    <m/>
    <n v="22977677860.797855"/>
    <n v="47.469000000000001"/>
    <n v="2361935"/>
    <n v="2745972"/>
    <n v="0.45825252575072301"/>
    <x v="3"/>
    <n v="12.07"/>
    <n v="16.829999999999998"/>
    <n v="23.36"/>
    <n v="41.38"/>
  </r>
  <r>
    <x v="3"/>
    <x v="0"/>
    <s v="Europe and Central Asia: High income"/>
    <n v="3727673593.0192156"/>
    <n v="57.4"/>
    <n v="47189.361361067698"/>
    <n v="80088"/>
    <n v="0.58921887624947178"/>
    <x v="4"/>
    <n v="12.75"/>
    <n v="16.57"/>
    <n v="22.41"/>
    <n v="39.82"/>
  </r>
  <r>
    <x v="4"/>
    <x v="0"/>
    <m/>
    <n v="504173451327.43365"/>
    <n v="38.183999999999997"/>
    <n v="9717145"/>
    <n v="9516871"/>
    <n v="0.68543243080356175"/>
    <x v="5"/>
    <n v="13.75"/>
    <n v="18.34"/>
    <n v="23.88"/>
    <n v="34.81"/>
  </r>
  <r>
    <x v="0"/>
    <x v="3"/>
    <m/>
    <n v="640591410663.88342"/>
    <n v="49.491999999999997"/>
    <n v="22480175"/>
    <n v="46654581"/>
    <n v="0.43306446676672111"/>
    <x v="6"/>
    <n v="10.72"/>
    <n v="14.93"/>
    <n v="21.74"/>
    <n v="46.69"/>
  </r>
  <r>
    <x v="3"/>
    <x v="3"/>
    <m/>
    <n v="24212134631.064003"/>
    <n v="53.338999999999999"/>
    <n v="2372511"/>
    <n v="2777970"/>
    <n v="0.44668147711770928"/>
    <x v="7"/>
    <n v="13.17"/>
    <n v="17.36"/>
    <n v="22.72"/>
    <n v="38.24"/>
  </r>
  <r>
    <x v="5"/>
    <x v="0"/>
    <s v="Asia and the Pacific: High income"/>
    <n v="871000000"/>
    <n v="55.2"/>
    <n v="22602.278535806727"/>
    <n v="43914"/>
    <n v="0.51469414163607796"/>
    <x v="8"/>
    <e v="#N/A"/>
    <e v="#N/A"/>
    <e v="#N/A"/>
    <e v="#N/A"/>
  </r>
  <r>
    <x v="0"/>
    <x v="0"/>
    <s v="Latin America and the Caribbean: High income"/>
    <n v="2033085185.185185"/>
    <n v="49.5"/>
    <n v="40486.82288171861"/>
    <n v="94298"/>
    <n v="0.42934975165664818"/>
    <x v="0"/>
    <n v="8.52"/>
    <n v="13.03"/>
    <n v="20.2"/>
    <n v="54.21"/>
  </r>
  <r>
    <x v="5"/>
    <x v="0"/>
    <m/>
    <n v="1723827215334.7063"/>
    <n v="53.018999999999998"/>
    <n v="21222759"/>
    <n v="26638544"/>
    <n v="0.53342979995800899"/>
    <x v="9"/>
    <n v="12.16"/>
    <n v="16.37"/>
    <n v="22.44"/>
    <n v="41.82"/>
  </r>
  <r>
    <x v="3"/>
    <x v="0"/>
    <m/>
    <n v="516034144115.95032"/>
    <n v="59.561"/>
    <n v="7601773"/>
    <n v="9132383"/>
    <n v="0.49595851557385762"/>
    <x v="10"/>
    <n v="13.22"/>
    <n v="17.48"/>
    <n v="23.1"/>
    <n v="38.35"/>
  </r>
  <r>
    <x v="3"/>
    <x v="3"/>
    <m/>
    <n v="72356176470.588242"/>
    <n v="46.567"/>
    <n v="6928566"/>
    <n v="10112555"/>
    <n v="0.52434381186058898"/>
    <x v="11"/>
    <n v="15.67"/>
    <n v="18.38"/>
    <n v="21.88"/>
    <n v="31.72"/>
  </r>
  <r>
    <x v="2"/>
    <x v="1"/>
    <m/>
    <n v="2642161668.9275384"/>
    <n v="39.593000000000004"/>
    <n v="5826852.2445385326"/>
    <n v="13238559"/>
    <n v="0.4401424841282599"/>
    <x v="12"/>
    <n v="7.47"/>
    <n v="11.5"/>
    <n v="18.809999999999999"/>
    <n v="58.51"/>
  </r>
  <r>
    <x v="3"/>
    <x v="0"/>
    <m/>
    <n v="632216577075.10925"/>
    <n v="61.088999999999999"/>
    <n v="9591944"/>
    <n v="11822592"/>
    <n v="0.43401880262684311"/>
    <x v="13"/>
    <n v="14.24"/>
    <n v="17.95"/>
    <n v="22.43"/>
    <n v="36.409999999999997"/>
  </r>
  <r>
    <x v="2"/>
    <x v="2"/>
    <m/>
    <n v="19673284686.002258"/>
    <n v="36.139000000000003"/>
    <n v="7308084"/>
    <n v="13712828"/>
    <n v="0.36652773517351783"/>
    <x v="14"/>
    <n v="7.51"/>
    <n v="11.77"/>
    <n v="18.809999999999999"/>
    <n v="58.14"/>
  </r>
  <r>
    <x v="2"/>
    <x v="1"/>
    <m/>
    <n v="20324617838.967648"/>
    <n v="51.396000000000001"/>
    <n v="11630047"/>
    <n v="23251485"/>
    <n v="0.35937194718723781"/>
    <x v="15"/>
    <n v="2.27"/>
    <n v="4.88"/>
    <n v="13.42"/>
    <n v="78.28"/>
  </r>
  <r>
    <x v="1"/>
    <x v="2"/>
    <m/>
    <n v="437415331040.99432"/>
    <n v="40.860999999999997"/>
    <n v="120325589"/>
    <n v="172954319"/>
    <n v="0.41929514692910252"/>
    <x v="16"/>
    <n v="8.92"/>
    <n v="13.34"/>
    <n v="19.97"/>
    <n v="53.67"/>
  </r>
  <r>
    <x v="3"/>
    <x v="3"/>
    <m/>
    <n v="101584384672.78587"/>
    <n v="51.289000000000001"/>
    <n v="5817468"/>
    <n v="6430370"/>
    <n v="0.47824309519253927"/>
    <x v="17"/>
    <n v="11.02"/>
    <n v="15.22"/>
    <n v="21.41"/>
    <n v="46.67"/>
  </r>
  <r>
    <x v="4"/>
    <x v="0"/>
    <m/>
    <n v="43205000000"/>
    <n v="28.11"/>
    <n v="851762.20228048146"/>
    <n v="1485509"/>
    <n v="0.57338070808085406"/>
    <x v="18"/>
    <n v="11.69"/>
    <n v="16.84"/>
    <n v="23.33"/>
    <n v="41.4"/>
  </r>
  <r>
    <x v="0"/>
    <x v="0"/>
    <s v="Latin America and the Caribbean: High income"/>
    <n v="14338500000"/>
    <n v="49.5"/>
    <n v="220641.1476789338"/>
    <n v="412623"/>
    <n v="0.53472818451451765"/>
    <x v="19"/>
    <n v="7.99"/>
    <n v="13.15"/>
    <n v="20.9"/>
    <n v="54.42"/>
  </r>
  <r>
    <x v="3"/>
    <x v="3"/>
    <m/>
    <n v="27054889362.885204"/>
    <n v="52.302999999999997"/>
    <n v="2899744"/>
    <n v="3210847"/>
    <n v="0.37318178360093596"/>
    <x v="20"/>
    <n v="12.04"/>
    <n v="16.91"/>
    <n v="23.39"/>
    <n v="41.46"/>
  </r>
  <r>
    <x v="3"/>
    <x v="3"/>
    <m/>
    <n v="71857382745.606598"/>
    <n v="48.921999999999997"/>
    <n v="7159530"/>
    <n v="9178298"/>
    <n v="0.53652729806695243"/>
    <x v="21"/>
    <n v="13.37"/>
    <n v="17.52"/>
    <n v="22.9"/>
    <n v="37.64"/>
  </r>
  <r>
    <x v="0"/>
    <x v="3"/>
    <m/>
    <n v="3281500000"/>
    <n v="47.396999999999998"/>
    <n v="300465"/>
    <n v="410825"/>
    <n v="0.43043684241694469"/>
    <x v="22"/>
    <n v="7.69"/>
    <n v="12"/>
    <n v="19.41"/>
    <n v="57.69"/>
  </r>
  <r>
    <x v="6"/>
    <x v="0"/>
    <s v="Northern America: High income"/>
    <n v="7827980000"/>
    <n v="58.9"/>
    <n v="32382.064083395227"/>
    <n v="63489"/>
    <n v="0.51004211884570916"/>
    <x v="23"/>
    <n v="10.42"/>
    <n v="15.38"/>
    <n v="22.53"/>
    <n v="46.3"/>
  </r>
  <r>
    <x v="0"/>
    <x v="2"/>
    <s v="Latin America and the Caribbean: Lower-middle income"/>
    <n v="45849832906.413895"/>
    <n v="53.6"/>
    <n v="5944908.9718367225"/>
    <n v="12388571"/>
    <n v="0.47987043637532711"/>
    <x v="24"/>
    <n v="9.4499999999999993"/>
    <n v="14.49"/>
    <n v="22.33"/>
    <n v="49.6"/>
  </r>
  <r>
    <x v="0"/>
    <x v="3"/>
    <m/>
    <n v="2173665655937.2737"/>
    <n v="57.762999999999998"/>
    <n v="170296550"/>
    <n v="216422446"/>
    <n v="0.46556790879873217"/>
    <x v="25"/>
    <n v="8.44"/>
    <n v="13.89"/>
    <n v="20.51"/>
    <n v="54.01"/>
  </r>
  <r>
    <x v="0"/>
    <x v="0"/>
    <m/>
    <n v="6393564189.6134501"/>
    <n v="58.218000000000004"/>
    <n v="134419.60253519626"/>
    <n v="281995"/>
    <n v="0.47667370887851296"/>
    <x v="26"/>
    <n v="6.9"/>
    <n v="11.41"/>
    <n v="19.03"/>
    <n v="60.24"/>
  </r>
  <r>
    <x v="5"/>
    <x v="0"/>
    <m/>
    <n v="15128292953.509842"/>
    <n v="31.777999999999999"/>
    <n v="354002"/>
    <n v="452524"/>
    <n v="0.48470385432581592"/>
    <x v="27"/>
    <n v="13.38"/>
    <n v="17.68"/>
    <n v="22.83"/>
    <n v="37.159999999999997"/>
  </r>
  <r>
    <x v="1"/>
    <x v="2"/>
    <m/>
    <n v="2898227713.2231541"/>
    <n v="45.343000000000004"/>
    <n v="484965"/>
    <n v="787424"/>
    <n v="0.51581880108121236"/>
    <x v="19"/>
    <n v="7.79"/>
    <n v="12.64"/>
    <n v="21.2"/>
    <n v="54.83"/>
  </r>
  <r>
    <x v="2"/>
    <x v="3"/>
    <m/>
    <n v="19395765126.312748"/>
    <n v="41.491999999999997"/>
    <n v="1611892"/>
    <n v="2675352"/>
    <n v="0.33991307442204222"/>
    <x v="28"/>
    <n v="5.66"/>
    <n v="9.9600000000000009"/>
    <n v="19.03"/>
    <n v="62.35"/>
  </r>
  <r>
    <x v="2"/>
    <x v="1"/>
    <m/>
    <n v="2555492085.2483063"/>
    <n v="35.212000000000003"/>
    <n v="2039813.4059750026"/>
    <n v="5742315"/>
    <n v="0.35522492339326606"/>
    <x v="29"/>
    <n v="4.78"/>
    <n v="8.74"/>
    <n v="16.399999999999999"/>
    <n v="68.92"/>
  </r>
  <r>
    <x v="6"/>
    <x v="0"/>
    <m/>
    <n v="2140085567791.4514"/>
    <n v="59.505000000000003"/>
    <n v="31772056"/>
    <n v="40097761"/>
    <n v="0.5195482125796258"/>
    <x v="30"/>
    <n v="12.62"/>
    <n v="17"/>
    <n v="22.98"/>
    <n v="40.07"/>
  </r>
  <r>
    <x v="3"/>
    <x v="0"/>
    <m/>
    <n v="884940402230.40881"/>
    <n v="70.507000000000005"/>
    <n v="7389316"/>
    <n v="8849852"/>
    <n v="0.54363895548647634"/>
    <x v="31"/>
    <n v="12.28"/>
    <n v="16.760000000000002"/>
    <n v="22.48"/>
    <n v="41.02"/>
  </r>
  <r>
    <x v="3"/>
    <x v="0"/>
    <m/>
    <n v="11228317318.765242"/>
    <n v="56.904000000000003"/>
    <n v="103317.17307483988"/>
    <n v="175346"/>
    <n v="0.58921887624947178"/>
    <x v="8"/>
    <e v="#N/A"/>
    <e v="#N/A"/>
    <e v="#N/A"/>
    <e v="#N/A"/>
  </r>
  <r>
    <x v="0"/>
    <x v="0"/>
    <m/>
    <n v="335533331669.21912"/>
    <n v="50.375"/>
    <n v="16088198"/>
    <n v="19629590"/>
    <n v="0.45677116700171339"/>
    <x v="32"/>
    <n v="8.33"/>
    <n v="12.57"/>
    <n v="19.489999999999998"/>
    <n v="55.77"/>
  </r>
  <r>
    <x v="5"/>
    <x v="3"/>
    <m/>
    <n v="17794781986104.457"/>
    <n v="51.402000000000001"/>
    <n v="747616510.09087408"/>
    <n v="1410710000"/>
    <n v="0.52995761715084888"/>
    <x v="33"/>
    <n v="9.2200000000000006"/>
    <n v="14.47"/>
    <n v="23.15"/>
    <n v="48.39"/>
  </r>
  <r>
    <x v="2"/>
    <x v="2"/>
    <s v="Sub-Saharan Africa: Lower-middle income"/>
    <n v="78788828906.863449"/>
    <n v="55.4"/>
    <n v="10958461.983169997"/>
    <n v="28873034"/>
    <n v="0.37953967647355652"/>
    <x v="34"/>
    <n v="6.61"/>
    <n v="11.08"/>
    <n v="18.18"/>
    <n v="60.97"/>
  </r>
  <r>
    <x v="2"/>
    <x v="2"/>
    <m/>
    <n v="47945510090.052856"/>
    <n v="46.167999999999999"/>
    <n v="14700097"/>
    <n v="28647293"/>
    <n v="0.41278952299260857"/>
    <x v="35"/>
    <n v="5.76"/>
    <n v="10.8"/>
    <n v="18.86"/>
    <n v="62.69"/>
  </r>
  <r>
    <x v="2"/>
    <x v="1"/>
    <s v="Sub-Saharan Africa: Low income"/>
    <n v="66383287002.996895"/>
    <n v="40.200000000000003"/>
    <n v="35492790.413433157"/>
    <n v="102262808"/>
    <n v="0.34707427957027304"/>
    <x v="36"/>
    <n v="6.76"/>
    <n v="11.15"/>
    <n v="19.41"/>
    <n v="60"/>
  </r>
  <r>
    <x v="2"/>
    <x v="2"/>
    <s v="Sub-Saharan Africa: Lower-middle income"/>
    <n v="15321055818.326313"/>
    <n v="55.4"/>
    <n v="2017442.4611925383"/>
    <n v="6106869"/>
    <n v="0.33035626950447738"/>
    <x v="37"/>
    <n v="5.6"/>
    <n v="10.41"/>
    <n v="18.149999999999999"/>
    <n v="64.14"/>
  </r>
  <r>
    <x v="0"/>
    <x v="3"/>
    <m/>
    <n v="363540156234.86835"/>
    <n v="54.655000000000001"/>
    <n v="38996571"/>
    <n v="52085168"/>
    <n v="0.45408811932538723"/>
    <x v="38"/>
    <n v="7.25"/>
    <n v="12.02"/>
    <n v="19.96"/>
    <n v="57.98"/>
  </r>
  <r>
    <x v="2"/>
    <x v="2"/>
    <m/>
    <n v="1352380972.1566217"/>
    <n v="42.185000000000002"/>
    <n v="492982"/>
    <n v="852075"/>
    <n v="0.26421590536990874"/>
    <x v="39"/>
    <n v="6.17"/>
    <n v="10.94"/>
    <n v="19.29"/>
    <n v="61.7"/>
  </r>
  <r>
    <x v="2"/>
    <x v="2"/>
    <m/>
    <n v="2587252076.3055992"/>
    <n v="43.26"/>
    <n v="228378.66838854994"/>
    <n v="598682"/>
    <n v="0.38146907438097344"/>
    <x v="40"/>
    <n v="6.61"/>
    <n v="11.23"/>
    <n v="18.91"/>
    <n v="60.53"/>
  </r>
  <r>
    <x v="0"/>
    <x v="3"/>
    <m/>
    <n v="86497941439.017441"/>
    <n v="54.179000000000002"/>
    <n v="4100457.9999999995"/>
    <n v="5212173"/>
    <n v="0.42513408568397065"/>
    <x v="41"/>
    <n v="8.23"/>
    <n v="12.65"/>
    <n v="20.89"/>
    <n v="54.12"/>
  </r>
  <r>
    <x v="0"/>
    <x v="3"/>
    <m/>
    <n v="2558906303.8809776"/>
    <n v="41.923000000000002"/>
    <n v="5246327.1346570887"/>
    <n v="11194449"/>
    <n v="0.46865434240283632"/>
    <x v="42"/>
    <n v="8.33"/>
    <n v="12.24"/>
    <n v="18.260000000000002"/>
    <n v="56.08"/>
  </r>
  <r>
    <x v="0"/>
    <x v="0"/>
    <s v="Latin America and the Caribbean: High income"/>
    <n v="3073840325.4328494"/>
    <n v="49.5"/>
    <n v="63484.512979455314"/>
    <n v="147862"/>
    <n v="0.42934975165664818"/>
    <x v="0"/>
    <n v="8.52"/>
    <n v="13.03"/>
    <n v="20.2"/>
    <n v="54.21"/>
  </r>
  <r>
    <x v="0"/>
    <x v="0"/>
    <s v="Latin America and the Caribbean: High income"/>
    <n v="6600844001.5372057"/>
    <n v="49.5"/>
    <n v="29758.231287322287"/>
    <n v="69310"/>
    <n v="0.42934975165664818"/>
    <x v="0"/>
    <n v="8.52"/>
    <n v="13.03"/>
    <n v="20.2"/>
    <n v="54.21"/>
  </r>
  <r>
    <x v="3"/>
    <x v="0"/>
    <m/>
    <n v="32229622669.195114"/>
    <n v="48.497"/>
    <n v="742506"/>
    <n v="1260138"/>
    <n v="0.51804651742565655"/>
    <x v="7"/>
    <n v="12.84"/>
    <n v="16.75"/>
    <n v="21.81"/>
    <n v="40.1"/>
  </r>
  <r>
    <x v="3"/>
    <x v="0"/>
    <m/>
    <n v="330858339871.6861"/>
    <n v="56.308999999999997"/>
    <n v="8832092"/>
    <n v="10873689"/>
    <n v="0.48488575557354219"/>
    <x v="43"/>
    <n v="14.39"/>
    <n v="17.670000000000002"/>
    <n v="22.02"/>
    <n v="35.9"/>
  </r>
  <r>
    <x v="3"/>
    <x v="0"/>
    <m/>
    <n v="4456081016705.9609"/>
    <n v="61.37"/>
    <n v="71730448"/>
    <n v="84482267"/>
    <n v="0.5110750455395795"/>
    <x v="44"/>
    <n v="12.92"/>
    <n v="17"/>
    <n v="22.3"/>
    <n v="39.93"/>
  </r>
  <r>
    <x v="4"/>
    <x v="2"/>
    <m/>
    <n v="4098530513.5577674"/>
    <n v="41.298999999999999"/>
    <n v="191024.17761446902"/>
    <n v="1136455"/>
    <n v="0.16808776204466436"/>
    <x v="45"/>
    <n v="9.8000000000000007"/>
    <n v="14.7"/>
    <n v="21.72"/>
    <n v="49.08"/>
  </r>
  <r>
    <x v="0"/>
    <x v="3"/>
    <s v="Latin America and the Caribbean: Upper-middle income"/>
    <n v="653992592.5925926"/>
    <n v="47.5"/>
    <n v="19263.474172973954"/>
    <n v="73040"/>
    <n v="0.26373869349635753"/>
    <x v="46"/>
    <n v="6.88"/>
    <n v="11.52"/>
    <n v="18.89"/>
    <n v="60.07"/>
  </r>
  <r>
    <x v="3"/>
    <x v="0"/>
    <m/>
    <n v="404198757537.97418"/>
    <n v="57.97"/>
    <n v="4944501"/>
    <n v="5946952"/>
    <n v="0.50948503287375635"/>
    <x v="47"/>
    <n v="14.29"/>
    <n v="17.86"/>
    <n v="22.47"/>
    <n v="35.979999999999997"/>
  </r>
  <r>
    <x v="0"/>
    <x v="3"/>
    <m/>
    <n v="121444279313.93079"/>
    <n v="47.381999999999998"/>
    <n v="7845759"/>
    <n v="11332972"/>
    <n v="0.44567270241461682"/>
    <x v="48"/>
    <n v="10.5"/>
    <n v="14.8"/>
    <n v="21.6"/>
    <n v="47.1"/>
  </r>
  <r>
    <x v="4"/>
    <x v="2"/>
    <m/>
    <n v="239899491127.74237"/>
    <n v="35.037999999999997"/>
    <n v="11964886.355217472"/>
    <n v="45606480"/>
    <n v="0.26235057726922734"/>
    <x v="49"/>
    <n v="12.04"/>
    <n v="16.440000000000001"/>
    <n v="22.36"/>
    <n v="41.43"/>
  </r>
  <r>
    <x v="0"/>
    <x v="3"/>
    <m/>
    <n v="118844826000"/>
    <n v="54.978000000000002"/>
    <n v="12858395"/>
    <n v="18190484"/>
    <n v="0.4764837509027276"/>
    <x v="50"/>
    <n v="9.25"/>
    <n v="13.37"/>
    <n v="20.2"/>
    <n v="52.36"/>
  </r>
  <r>
    <x v="4"/>
    <x v="2"/>
    <s v="Arab States: Lower-middle income"/>
    <n v="395926075163.0058"/>
    <n v="43.8"/>
    <n v="31823033.603477314"/>
    <n v="112716598"/>
    <n v="0.28232783962728641"/>
    <x v="51"/>
    <n v="11.88"/>
    <n v="15.4"/>
    <n v="20.56"/>
    <n v="44.1"/>
  </r>
  <r>
    <x v="2"/>
    <x v="1"/>
    <m/>
    <n v="3103184101.5135417"/>
    <n v="38.131"/>
    <n v="1724837.678877925"/>
    <n v="3748901"/>
    <n v="0.46009155186491324"/>
    <x v="52"/>
    <n v="7"/>
    <n v="11.13"/>
    <n v="19.04"/>
    <n v="59.44"/>
  </r>
  <r>
    <x v="3"/>
    <x v="0"/>
    <m/>
    <n v="1580694712515.7141"/>
    <n v="59.088999999999999"/>
    <n v="40449012"/>
    <n v="48373336"/>
    <n v="0.43551588439447664"/>
    <x v="53"/>
    <n v="12.31"/>
    <n v="17.239999999999998"/>
    <n v="23.62"/>
    <n v="40.68"/>
  </r>
  <r>
    <x v="3"/>
    <x v="0"/>
    <m/>
    <n v="40744848827.953659"/>
    <n v="56.369"/>
    <n v="1098356"/>
    <n v="1366188"/>
    <n v="0.50413911212597495"/>
    <x v="54"/>
    <n v="12.83"/>
    <n v="16.88"/>
    <n v="23.23"/>
    <n v="38.99"/>
  </r>
  <r>
    <x v="2"/>
    <x v="1"/>
    <m/>
    <n v="163697927593.98236"/>
    <n v="40.49"/>
    <n v="56498604"/>
    <n v="126527060"/>
    <n v="0.48314551563510444"/>
    <x v="55"/>
    <n v="8.19"/>
    <n v="12.47"/>
    <n v="19.11"/>
    <n v="56.2"/>
  </r>
  <r>
    <x v="3"/>
    <x v="0"/>
    <m/>
    <n v="300187202696.08374"/>
    <n v="55.476999999999997"/>
    <n v="4630184"/>
    <n v="5584264"/>
    <n v="0.47883589693933126"/>
    <x v="56"/>
    <n v="13.85"/>
    <n v="17.420000000000002"/>
    <n v="22.26"/>
    <n v="37.24"/>
  </r>
  <r>
    <x v="5"/>
    <x v="3"/>
    <m/>
    <n v="5494797540.7336473"/>
    <n v="42.786000000000001"/>
    <n v="376581.94158530212"/>
    <n v="936375"/>
    <n v="0.40217000836769684"/>
    <x v="57"/>
    <n v="11.87"/>
    <n v="16.62"/>
    <n v="23.09"/>
    <n v="41.32"/>
  </r>
  <r>
    <x v="3"/>
    <x v="0"/>
    <m/>
    <n v="3030904089607.8965"/>
    <n v="59.777999999999999"/>
    <n v="54427495"/>
    <n v="68170228"/>
    <n v="0.4256486681564815"/>
    <x v="58"/>
    <n v="12.79"/>
    <n v="17.27"/>
    <n v="22.71"/>
    <n v="40.29"/>
  </r>
  <r>
    <x v="3"/>
    <x v="0"/>
    <s v="Europe and Central Asia: High income"/>
    <n v="3555929833.0505052"/>
    <n v="57.4"/>
    <n v="31387.689537809361"/>
    <n v="53270"/>
    <n v="0.58921887624947178"/>
    <x v="8"/>
    <e v="#N/A"/>
    <e v="#N/A"/>
    <e v="#N/A"/>
    <e v="#N/A"/>
  </r>
  <r>
    <x v="5"/>
    <x v="2"/>
    <s v="Asia and the Pacific: Lower-middle income"/>
    <n v="460000000"/>
    <n v="50.8"/>
    <n v="49215.284702325487"/>
    <n v="115224"/>
    <n v="0.42712702824346915"/>
    <x v="59"/>
    <n v="10.36"/>
    <n v="14.91"/>
    <n v="21.74"/>
    <n v="47.52"/>
  </r>
  <r>
    <x v="2"/>
    <x v="3"/>
    <m/>
    <n v="20516134388.660782"/>
    <n v="26.803999999999998"/>
    <n v="619827.13728216756"/>
    <n v="2436566"/>
    <n v="0.25438553163844835"/>
    <x v="60"/>
    <n v="8.31"/>
    <n v="13.32"/>
    <n v="21.82"/>
    <n v="51.94"/>
  </r>
  <r>
    <x v="3"/>
    <x v="0"/>
    <s v="Europe and Central Asia: High income"/>
    <n v="3340032380668.0356"/>
    <n v="57.4"/>
    <n v="34124184.563424431"/>
    <n v="68350000"/>
    <n v="0.49925654079626086"/>
    <x v="61"/>
    <n v="12.18"/>
    <n v="16.73"/>
    <n v="22.72"/>
    <n v="41.13"/>
  </r>
  <r>
    <x v="3"/>
    <x v="3"/>
    <m/>
    <n v="30535530479.022663"/>
    <n v="50.976999999999997"/>
    <n v="2988927"/>
    <n v="3760365"/>
    <n v="0.43676097682910336"/>
    <x v="1"/>
    <n v="10.66"/>
    <n v="15.72"/>
    <n v="22.27"/>
    <n v="46.09"/>
  </r>
  <r>
    <x v="2"/>
    <x v="2"/>
    <m/>
    <n v="76370394412.41626"/>
    <n v="43.444000000000003"/>
    <n v="18929141"/>
    <n v="34121985"/>
    <n v="0.42889600778112713"/>
    <x v="62"/>
    <n v="6.56"/>
    <n v="11.58"/>
    <n v="19.39"/>
    <n v="60.45"/>
  </r>
  <r>
    <x v="3"/>
    <x v="0"/>
    <s v="Europe and Central Asia: High income"/>
    <n v="2775798697.4602237"/>
    <n v="57.4"/>
    <n v="19260.386626842734"/>
    <n v="32688"/>
    <n v="0.58921887624947178"/>
    <x v="8"/>
    <e v="#N/A"/>
    <e v="#N/A"/>
    <e v="#N/A"/>
    <e v="#N/A"/>
  </r>
  <r>
    <x v="2"/>
    <x v="2"/>
    <m/>
    <n v="23612295818.096096"/>
    <n v="37.432000000000002"/>
    <n v="4262410.3143925816"/>
    <n v="14190612"/>
    <n v="0.30036832198587221"/>
    <x v="63"/>
    <n v="8.86"/>
    <n v="13.19"/>
    <n v="20.43"/>
    <n v="52.59"/>
  </r>
  <r>
    <x v="2"/>
    <x v="1"/>
    <s v="Sub-Saharan Africa: Low income"/>
    <n v="2339904156.7921438"/>
    <n v="40.200000000000003"/>
    <n v="952036.71806864173"/>
    <n v="2773168"/>
    <n v="0.34330293659404759"/>
    <x v="16"/>
    <n v="7.87"/>
    <n v="11.97"/>
    <n v="19.52"/>
    <n v="56.54"/>
  </r>
  <r>
    <x v="2"/>
    <x v="1"/>
    <m/>
    <n v="1966461400.3583264"/>
    <n v="37.752000000000002"/>
    <n v="1133030"/>
    <n v="2150842"/>
    <n v="0.33423886973858813"/>
    <x v="64"/>
    <n v="7.91"/>
    <n v="12.04"/>
    <n v="19.559999999999999"/>
    <n v="56.05"/>
  </r>
  <r>
    <x v="2"/>
    <x v="3"/>
    <m/>
    <n v="12116922539.411173"/>
    <n v="47.02"/>
    <n v="555027.00487190939"/>
    <n v="1714671"/>
    <n v="0.32369300283955893"/>
    <x v="65"/>
    <n v="6.02"/>
    <n v="12.12"/>
    <n v="21.91"/>
    <n v="58.14"/>
  </r>
  <r>
    <x v="3"/>
    <x v="0"/>
    <m/>
    <n v="238206312632.52774"/>
    <n v="57.122999999999998"/>
    <n v="9050160"/>
    <n v="10361295"/>
    <n v="0.39659414252666586"/>
    <x v="66"/>
    <n v="12.71"/>
    <n v="17.21"/>
    <n v="23.04"/>
    <n v="39.840000000000003"/>
  </r>
  <r>
    <x v="0"/>
    <x v="3"/>
    <s v="Latin America and the Caribbean: Upper-middle income"/>
    <n v="1320334235.588974"/>
    <n v="47.5"/>
    <n v="33279.339561450885"/>
    <n v="126183"/>
    <n v="0.26373869349635753"/>
    <x v="60"/>
    <n v="8.67"/>
    <n v="13.04"/>
    <n v="20.399999999999999"/>
    <n v="53.3"/>
  </r>
  <r>
    <x v="3"/>
    <x v="0"/>
    <s v="Europe and Central Asia: High income"/>
    <n v="11368900000"/>
    <n v="57.4"/>
    <n v="33505.931397926215"/>
    <n v="56865"/>
    <n v="0.58921887624947178"/>
    <x v="67"/>
    <n v="11.99"/>
    <n v="16.18"/>
    <n v="22.99"/>
    <n v="42.35"/>
  </r>
  <r>
    <x v="0"/>
    <x v="3"/>
    <m/>
    <n v="102050473863.63637"/>
    <n v="47.658999999999999"/>
    <n v="11904298"/>
    <n v="17602431"/>
    <n v="0.41620264126633855"/>
    <x v="68"/>
    <n v="8.6"/>
    <n v="13.21"/>
    <n v="20.100000000000001"/>
    <n v="53.58"/>
  </r>
  <r>
    <x v="5"/>
    <x v="0"/>
    <m/>
    <n v="6910000000"/>
    <n v="50.542000000000002"/>
    <n v="76289.619150744576"/>
    <n v="172952"/>
    <n v="0.44110284443512987"/>
    <x v="8"/>
    <e v="#N/A"/>
    <e v="#N/A"/>
    <e v="#N/A"/>
    <e v="#N/A"/>
  </r>
  <r>
    <x v="0"/>
    <x v="0"/>
    <m/>
    <n v="16786302158.273382"/>
    <n v="58.33"/>
    <n v="266192.74927231227"/>
    <n v="813834"/>
    <n v="0.32708482230075453"/>
    <x v="69"/>
    <n v="9.81"/>
    <n v="14.51"/>
    <n v="21.3"/>
    <n v="50.17"/>
  </r>
  <r>
    <x v="5"/>
    <x v="0"/>
    <s v="Asia and the Pacific: High income"/>
    <n v="382054574298.52905"/>
    <n v="55.2"/>
    <n v="3744076.5826901351"/>
    <n v="7536100"/>
    <n v="0.4968188562638679"/>
    <x v="70"/>
    <n v="11.01"/>
    <n v="14.76"/>
    <n v="20.56"/>
    <n v="47.38"/>
  </r>
  <r>
    <x v="0"/>
    <x v="2"/>
    <m/>
    <n v="34400509852.043648"/>
    <n v="57.195"/>
    <n v="6795513"/>
    <n v="10593798"/>
    <n v="0.41778563116920958"/>
    <x v="71"/>
    <n v="8.09"/>
    <n v="13.33"/>
    <n v="21.51"/>
    <n v="53.33"/>
  </r>
  <r>
    <x v="3"/>
    <x v="0"/>
    <m/>
    <n v="82688842717.392593"/>
    <n v="56.372999999999998"/>
    <n v="3508146"/>
    <n v="3853200"/>
    <n v="0.4410913995227721"/>
    <x v="72"/>
    <n v="13.63"/>
    <n v="18.100000000000001"/>
    <n v="23.26"/>
    <n v="36.979999999999997"/>
  </r>
  <r>
    <x v="0"/>
    <x v="2"/>
    <m/>
    <n v="19850829757.747147"/>
    <n v="50.552999999999997"/>
    <n v="4513400.7491477774"/>
    <n v="11724763"/>
    <n v="0.38494601120276606"/>
    <x v="73"/>
    <n v="5.49"/>
    <n v="9.9700000000000006"/>
    <n v="18.260000000000002"/>
    <n v="64.290000000000006"/>
  </r>
  <r>
    <x v="3"/>
    <x v="0"/>
    <m/>
    <n v="212388906458.72394"/>
    <n v="47.131"/>
    <n v="8096039"/>
    <n v="9589872"/>
    <n v="0.52724480890274528"/>
    <x v="74"/>
    <n v="13.94"/>
    <n v="17.760000000000002"/>
    <n v="22.94"/>
    <n v="35.89"/>
  </r>
  <r>
    <x v="5"/>
    <x v="3"/>
    <m/>
    <n v="1371171152331.155"/>
    <n v="58.558999999999997"/>
    <n v="208982234"/>
    <n v="277534122"/>
    <n v="0.49477975495429444"/>
    <x v="75"/>
    <n v="10.6"/>
    <n v="14.96"/>
    <n v="21.38"/>
    <n v="46.34"/>
  </r>
  <r>
    <x v="3"/>
    <x v="0"/>
    <s v="Europe and Central Asia: High income"/>
    <n v="18750946600.142254"/>
    <n v="57.4"/>
    <n v="49912.731007092756"/>
    <n v="84710"/>
    <n v="0.58921887624947178"/>
    <x v="8"/>
    <e v="#N/A"/>
    <e v="#N/A"/>
    <e v="#N/A"/>
    <e v="#N/A"/>
  </r>
  <r>
    <x v="1"/>
    <x v="2"/>
    <m/>
    <n v="3549918918777.5317"/>
    <n v="56.893000000000001"/>
    <n v="892744867"/>
    <n v="1428627663"/>
    <n v="0.39939911351962915"/>
    <x v="76"/>
    <n v="7.84"/>
    <n v="12.18"/>
    <n v="19.86"/>
    <n v="56.41"/>
  </r>
  <r>
    <x v="3"/>
    <x v="0"/>
    <m/>
    <n v="545629450403.73511"/>
    <n v="30.614999999999998"/>
    <n v="4112814.9999999995"/>
    <n v="5262382"/>
    <n v="0.49535104160774851"/>
    <x v="77"/>
    <n v="13"/>
    <n v="16.53"/>
    <n v="22.05"/>
    <n v="39.75"/>
  </r>
  <r>
    <x v="4"/>
    <x v="2"/>
    <s v="Arab States: Lower-middle income"/>
    <n v="401504514718.7182"/>
    <n v="43.8"/>
    <n v="26799296.292171828"/>
    <n v="89172767"/>
    <n v="0.30053229471024295"/>
    <x v="78"/>
    <n v="9.7100000000000009"/>
    <n v="14.46"/>
    <n v="21.76"/>
    <n v="48.95"/>
  </r>
  <r>
    <x v="4"/>
    <x v="3"/>
    <m/>
    <n v="250842782139.46417"/>
    <n v="40.344000000000001"/>
    <n v="26091405"/>
    <n v="45504560"/>
    <n v="0.22414499402891785"/>
    <x v="79"/>
    <n v="10.73"/>
    <n v="15.33"/>
    <n v="21.51"/>
    <n v="46.91"/>
  </r>
  <r>
    <x v="3"/>
    <x v="0"/>
    <m/>
    <n v="31020032583.197216"/>
    <n v="62.029000000000003"/>
    <n v="293122"/>
    <n v="393600"/>
    <n v="0.5788645638908595"/>
    <x v="80"/>
    <n v="14.25"/>
    <n v="17.739999999999998"/>
    <n v="22.15"/>
    <n v="36.130000000000003"/>
  </r>
  <r>
    <x v="4"/>
    <x v="0"/>
    <m/>
    <n v="509901495702.10327"/>
    <n v="50.241"/>
    <n v="6691641"/>
    <n v="9756700"/>
    <n v="0.43301417734763281"/>
    <x v="81"/>
    <n v="10.84"/>
    <n v="16.53"/>
    <n v="23.64"/>
    <n v="43.84"/>
  </r>
  <r>
    <x v="3"/>
    <x v="0"/>
    <m/>
    <n v="2254851212731.8047"/>
    <n v="58.039000000000001"/>
    <n v="51174601"/>
    <n v="58761146"/>
    <n v="0.40290462785091896"/>
    <x v="82"/>
    <n v="11.84"/>
    <n v="17.079999999999998"/>
    <n v="23.88"/>
    <n v="41.63"/>
  </r>
  <r>
    <x v="0"/>
    <x v="3"/>
    <m/>
    <n v="19423355367.237179"/>
    <n v="53.713999999999999"/>
    <n v="2041780"/>
    <n v="2825544"/>
    <n v="0.52186850214881142"/>
    <x v="83"/>
    <n v="8.64"/>
    <n v="13.73"/>
    <n v="20.84"/>
    <n v="52.73"/>
  </r>
  <r>
    <x v="4"/>
    <x v="2"/>
    <m/>
    <n v="50813642348.674644"/>
    <n v="43.899000000000001"/>
    <n v="7864838"/>
    <n v="11337052"/>
    <n v="0.21968676049668839"/>
    <x v="84"/>
    <n v="10.74"/>
    <n v="15.02"/>
    <n v="21.7"/>
    <n v="46.58"/>
  </r>
  <r>
    <x v="5"/>
    <x v="0"/>
    <m/>
    <n v="4212945159781.4028"/>
    <n v="56.329000000000001"/>
    <n v="110380000"/>
    <n v="124516650"/>
    <n v="0.53426473428101562"/>
    <x v="85"/>
    <n v="12.85"/>
    <n v="16.55"/>
    <n v="21.68"/>
    <n v="41.23"/>
  </r>
  <r>
    <x v="3"/>
    <x v="3"/>
    <m/>
    <n v="261421121085.57208"/>
    <n v="41.551000000000002"/>
    <n v="9132954.9514112044"/>
    <n v="19900177"/>
    <n v="0.45893837785519215"/>
    <x v="86"/>
    <n v="12.6"/>
    <n v="16.7"/>
    <n v="22.5"/>
    <n v="39.96"/>
  </r>
  <r>
    <x v="2"/>
    <x v="2"/>
    <m/>
    <n v="107440575838.04752"/>
    <n v="36.021000000000001"/>
    <n v="30180251"/>
    <n v="55100586"/>
    <n v="0.44558274568646883"/>
    <x v="87"/>
    <n v="7"/>
    <n v="11.45"/>
    <n v="18.829999999999998"/>
    <n v="59.62"/>
  </r>
  <r>
    <x v="3"/>
    <x v="2"/>
    <s v="Europe and Central Asia: Upper-middle income"/>
    <n v="13987627908.838139"/>
    <n v="44.3"/>
    <n v="2843506.4978709375"/>
    <n v="7100800"/>
    <n v="0.40044875195343305"/>
    <x v="88"/>
    <n v="12.52"/>
    <n v="16.760000000000002"/>
    <n v="22.63"/>
    <n v="40.200000000000003"/>
  </r>
  <r>
    <x v="5"/>
    <x v="2"/>
    <m/>
    <n v="31772759998.857128"/>
    <n v="42.314"/>
    <n v="11845765"/>
    <n v="16944826"/>
    <n v="0.54598069328181886"/>
    <x v="89"/>
    <n v="11.71"/>
    <n v="15.63"/>
    <n v="21.28"/>
    <n v="43.26"/>
  </r>
  <r>
    <x v="5"/>
    <x v="2"/>
    <s v="Asia and the Pacific: Lower-middle income"/>
    <n v="279034355.10842144"/>
    <n v="50.8"/>
    <n v="57027.865175926781"/>
    <n v="133515"/>
    <n v="0.42712702824346915"/>
    <x v="4"/>
    <n v="12.31"/>
    <n v="16.260000000000002"/>
    <n v="21.78"/>
    <n v="41.2"/>
  </r>
  <r>
    <x v="0"/>
    <x v="0"/>
    <s v="Latin America and the Caribbean: High income"/>
    <n v="1077033111.1111109"/>
    <n v="49.5"/>
    <n v="20503.597390363233"/>
    <n v="47755"/>
    <n v="0.42934975165664818"/>
    <x v="0"/>
    <n v="8.52"/>
    <n v="13.03"/>
    <n v="20.2"/>
    <n v="54.21"/>
  </r>
  <r>
    <x v="5"/>
    <x v="0"/>
    <s v="Asia and the Pacific: High income"/>
    <n v="1712792854202.3687"/>
    <n v="55.2"/>
    <n v="28909997.938344005"/>
    <n v="51712619"/>
    <n v="0.55905112712129323"/>
    <x v="30"/>
    <n v="12.96"/>
    <n v="17.43"/>
    <n v="23.02"/>
    <n v="39.26"/>
  </r>
  <r>
    <x v="4"/>
    <x v="0"/>
    <m/>
    <n v="161772221950.94162"/>
    <n v="37.726999999999997"/>
    <n v="2433878.0221487028"/>
    <n v="4310108"/>
    <n v="0.56469072750583116"/>
    <x v="90"/>
    <n v="10.07"/>
    <n v="15.8"/>
    <n v="23.37"/>
    <n v="45.73"/>
  </r>
  <r>
    <x v="5"/>
    <x v="2"/>
    <s v="Asia and the Pacific: Lower-middle income"/>
    <n v="15843155731.25518"/>
    <n v="50.8"/>
    <n v="3095971.7535326164"/>
    <n v="7633779"/>
    <n v="0.40556214078670821"/>
    <x v="91"/>
    <n v="10.43"/>
    <n v="14.49"/>
    <n v="20.67"/>
    <n v="47.85"/>
  </r>
  <r>
    <x v="4"/>
    <x v="2"/>
    <m/>
    <n v="17937256175.14098"/>
    <n v="43.677"/>
    <n v="1525865.5491690952"/>
    <n v="5353930"/>
    <n v="0.28499915934072639"/>
    <x v="18"/>
    <n v="11.81"/>
    <n v="16.36"/>
    <n v="22.23"/>
    <n v="42.86"/>
  </r>
  <r>
    <x v="2"/>
    <x v="1"/>
    <m/>
    <n v="4332000000"/>
    <n v="39.844999999999999"/>
    <n v="2480347.6717762202"/>
    <n v="5418377"/>
    <n v="0.45776579809345497"/>
    <x v="92"/>
    <n v="7.9"/>
    <n v="12.27"/>
    <n v="19.95"/>
    <n v="55.91"/>
  </r>
  <r>
    <x v="4"/>
    <x v="3"/>
    <m/>
    <n v="50491722445.777298"/>
    <n v="40.487000000000002"/>
    <n v="1975503.3262826977"/>
    <n v="6888388"/>
    <n v="0.28678746410374933"/>
    <x v="93"/>
    <n v="10.86"/>
    <n v="15.4"/>
    <n v="21.63"/>
    <n v="46.37"/>
  </r>
  <r>
    <x v="0"/>
    <x v="3"/>
    <s v="Latin America and the Caribbean: Upper-middle income"/>
    <n v="2519925938.5244665"/>
    <n v="47.5"/>
    <n v="86156.324012965852"/>
    <n v="180251"/>
    <n v="0.47797972833973656"/>
    <x v="94"/>
    <n v="7.95"/>
    <n v="12.97"/>
    <n v="20.56"/>
    <n v="55.39"/>
  </r>
  <r>
    <x v="3"/>
    <x v="0"/>
    <s v="Europe and Central Asia: High income"/>
    <n v="7364654515.1398363"/>
    <n v="57.4"/>
    <n v="23323.639997459089"/>
    <n v="39584"/>
    <n v="0.58921887624947178"/>
    <x v="30"/>
    <n v="12.84"/>
    <n v="17.21"/>
    <n v="22.81"/>
    <n v="39.81"/>
  </r>
  <r>
    <x v="1"/>
    <x v="2"/>
    <m/>
    <n v="84356860421.129959"/>
    <n v="37.238"/>
    <n v="17161973"/>
    <n v="22037000"/>
    <n v="0.36409823723006174"/>
    <x v="95"/>
    <n v="9.1999999999999993"/>
    <n v="13.56"/>
    <n v="20.37"/>
    <n v="52.03"/>
  </r>
  <r>
    <x v="2"/>
    <x v="2"/>
    <m/>
    <n v="2046039024.4585402"/>
    <n v="55.22"/>
    <n v="849166.23188576766"/>
    <n v="2330318"/>
    <n v="0.36439929309466246"/>
    <x v="73"/>
    <n v="6.02"/>
    <n v="11.15"/>
    <n v="19.59"/>
    <n v="61.25"/>
  </r>
  <r>
    <x v="3"/>
    <x v="0"/>
    <m/>
    <n v="77836396962.771957"/>
    <n v="52.546999999999997"/>
    <n v="2402387"/>
    <n v="2871897"/>
    <n v="0.47172503274605271"/>
    <x v="96"/>
    <n v="12.03"/>
    <n v="16.25"/>
    <n v="22.41"/>
    <n v="42.61"/>
  </r>
  <r>
    <x v="3"/>
    <x v="0"/>
    <m/>
    <n v="85755006123.597595"/>
    <n v="54.78"/>
    <n v="530955"/>
    <n v="668606"/>
    <n v="0.49977721737612596"/>
    <x v="97"/>
    <n v="11.73"/>
    <n v="16.510000000000002"/>
    <n v="23.13"/>
    <n v="41.72"/>
  </r>
  <r>
    <x v="3"/>
    <x v="0"/>
    <m/>
    <n v="43627078481.287048"/>
    <n v="57.338999999999999"/>
    <n v="1564247"/>
    <n v="1881750"/>
    <n v="0.47312814897229571"/>
    <x v="98"/>
    <n v="12.15"/>
    <n v="16.39"/>
    <n v="22.36"/>
    <n v="42.09"/>
  </r>
  <r>
    <x v="5"/>
    <x v="0"/>
    <s v="Asia and the Pacific: High income"/>
    <n v="47061843715.856483"/>
    <n v="55.2"/>
    <n v="405065.36686239875"/>
    <n v="704149"/>
    <n v="0.57525519011231818"/>
    <x v="99"/>
    <n v="12.66"/>
    <n v="16.649999999999999"/>
    <n v="22.1"/>
    <n v="41.07"/>
  </r>
  <r>
    <x v="0"/>
    <x v="0"/>
    <s v="Latin America and the Caribbean: High income"/>
    <n v="111261882958.4261"/>
    <n v="49.5"/>
    <n v="13772.251983890304"/>
    <n v="32077"/>
    <n v="0.42934975165664818"/>
    <x v="8"/>
    <e v="#N/A"/>
    <e v="#N/A"/>
    <e v="#N/A"/>
    <e v="#N/A"/>
  </r>
  <r>
    <x v="4"/>
    <x v="2"/>
    <m/>
    <n v="141109373209.41437"/>
    <n v="43.847000000000001"/>
    <n v="27501964"/>
    <n v="37840044"/>
    <n v="0.29589242834322232"/>
    <x v="100"/>
    <n v="10.07"/>
    <n v="14.45"/>
    <n v="21.24"/>
    <n v="48.6"/>
  </r>
  <r>
    <x v="3"/>
    <x v="0"/>
    <s v="Europe and Central Asia: High income"/>
    <n v="8784002931.6866455"/>
    <n v="57.4"/>
    <n v="21386.877551227077"/>
    <n v="36297"/>
    <n v="0.58921887624947178"/>
    <x v="30"/>
    <n v="12.84"/>
    <n v="17.21"/>
    <n v="22.81"/>
    <n v="39.81"/>
  </r>
  <r>
    <x v="3"/>
    <x v="3"/>
    <s v="Europe and Central Asia: Upper-middle income"/>
    <n v="16539436547.294973"/>
    <n v="44.3"/>
    <n v="1950781.5042431862"/>
    <n v="2486891"/>
    <n v="0.78442581691082813"/>
    <x v="101"/>
    <n v="13.02"/>
    <n v="17.14"/>
    <n v="22.8"/>
    <n v="38.71"/>
  </r>
  <r>
    <x v="2"/>
    <x v="1"/>
    <m/>
    <n v="16031702914.919531"/>
    <n v="39.831000000000003"/>
    <n v="16358586"/>
    <n v="30325732"/>
    <n v="0.52484743031085601"/>
    <x v="102"/>
    <n v="6.81"/>
    <n v="10.91"/>
    <n v="18.690000000000001"/>
    <n v="60.75"/>
  </r>
  <r>
    <x v="1"/>
    <x v="3"/>
    <m/>
    <n v="6600000000"/>
    <n v="42.679000000000002"/>
    <n v="247944.70935895698"/>
    <n v="521021"/>
    <n v="0.47588237203290651"/>
    <x v="81"/>
    <n v="9.52"/>
    <n v="13.84"/>
    <n v="20.98"/>
    <n v="50.5"/>
  </r>
  <r>
    <x v="0"/>
    <x v="3"/>
    <m/>
    <n v="1788886821046.8132"/>
    <n v="35.457999999999998"/>
    <n v="99097402"/>
    <n v="128455567"/>
    <n v="0.45761803392635336"/>
    <x v="103"/>
    <n v="9.48"/>
    <n v="13.72"/>
    <n v="20.64"/>
    <n v="51.13"/>
  </r>
  <r>
    <x v="5"/>
    <x v="3"/>
    <s v="Asia and the Pacific: Upper-middle income"/>
    <n v="284000000"/>
    <n v="51.8"/>
    <n v="27965"/>
    <n v="41996"/>
    <n v="0.56334888725105747"/>
    <x v="104"/>
    <n v="11.04"/>
    <n v="15.87"/>
    <n v="22.75"/>
    <n v="44.15"/>
  </r>
  <r>
    <x v="3"/>
    <x v="3"/>
    <m/>
    <n v="14761237042.205698"/>
    <n v="44.454000000000001"/>
    <n v="1521038"/>
    <n v="1811980"/>
    <n v="0.38924584446845206"/>
    <x v="105"/>
    <n v="12.49"/>
    <n v="17.920000000000002"/>
    <n v="24.28"/>
    <n v="39.11"/>
  </r>
  <r>
    <x v="2"/>
    <x v="1"/>
    <m/>
    <n v="20904898296.250145"/>
    <n v="38.020000000000003"/>
    <n v="11389517"/>
    <n v="23293698"/>
    <n v="0.35440914878954605"/>
    <x v="106"/>
    <n v="10.73"/>
    <n v="15.45"/>
    <n v="21.6"/>
    <n v="46.49"/>
  </r>
  <r>
    <x v="4"/>
    <x v="0"/>
    <m/>
    <n v="20956999452.431664"/>
    <n v="52.137"/>
    <n v="452605"/>
    <n v="553214"/>
    <n v="0.55580827432203694"/>
    <x v="107"/>
    <n v="13.04"/>
    <n v="16.95"/>
    <n v="22.42"/>
    <n v="39.46"/>
  </r>
  <r>
    <x v="5"/>
    <x v="2"/>
    <m/>
    <n v="64815031669.095245"/>
    <n v="44.095999999999997"/>
    <n v="22378423.866395596"/>
    <n v="54577997"/>
    <n v="0.41002647763705208"/>
    <x v="108"/>
    <n v="11.92"/>
    <n v="15.86"/>
    <n v="21.14"/>
    <n v="43.12"/>
  </r>
  <r>
    <x v="3"/>
    <x v="3"/>
    <m/>
    <n v="7404541964.5077915"/>
    <n v="46.494999999999997"/>
    <n v="499790"/>
    <n v="616177"/>
    <n v="0.4026454400668813"/>
    <x v="109"/>
    <n v="12.13"/>
    <n v="17.190000000000001"/>
    <n v="23.62"/>
    <n v="40.81"/>
  </r>
  <r>
    <x v="5"/>
    <x v="2"/>
    <m/>
    <n v="19872180369.627499"/>
    <n v="34.448999999999998"/>
    <n v="2159568"/>
    <n v="3447157"/>
    <n v="0.39048383840940026"/>
    <x v="110"/>
    <n v="11.43"/>
    <n v="15.78"/>
    <n v="21.75"/>
    <n v="43.77"/>
  </r>
  <r>
    <x v="5"/>
    <x v="0"/>
    <s v="Asia and the Pacific: High income"/>
    <n v="12215878032.716585"/>
    <n v="55.2"/>
    <n v="25629.709476910139"/>
    <n v="49796"/>
    <n v="0.51469414163607796"/>
    <x v="8"/>
    <e v="#N/A"/>
    <e v="#N/A"/>
    <e v="#N/A"/>
    <e v="#N/A"/>
  </r>
  <r>
    <x v="2"/>
    <x v="1"/>
    <m/>
    <n v="20624597846.549507"/>
    <n v="52.03"/>
    <n v="15044873.216143591"/>
    <n v="33897354"/>
    <n v="0.44383621258885253"/>
    <x v="111"/>
    <n v="6.35"/>
    <n v="10.29"/>
    <n v="17.52"/>
    <n v="63.37"/>
  </r>
  <r>
    <x v="2"/>
    <x v="2"/>
    <m/>
    <n v="10452577062.75806"/>
    <n v="38.267000000000003"/>
    <n v="1081578.7439882993"/>
    <n v="4862989"/>
    <n v="0.22241027976585992"/>
    <x v="112"/>
    <n v="8.42"/>
    <n v="13.07"/>
    <n v="20"/>
    <n v="54.36"/>
  </r>
  <r>
    <x v="2"/>
    <x v="3"/>
    <m/>
    <n v="14397127281.382942"/>
    <n v="43.795999999999999"/>
    <n v="1011000"/>
    <n v="1261041"/>
    <n v="0.45689068634789226"/>
    <x v="113"/>
    <n v="8.52"/>
    <n v="11.83"/>
    <n v="18.010000000000002"/>
    <n v="55.79"/>
  </r>
  <r>
    <x v="2"/>
    <x v="1"/>
    <m/>
    <n v="14084341062.367504"/>
    <n v="36.218000000000004"/>
    <n v="8150605.9188944716"/>
    <n v="20931751"/>
    <n v="0.38938958899780873"/>
    <x v="114"/>
    <n v="7.43"/>
    <n v="11.44"/>
    <n v="18.93"/>
    <n v="58.42"/>
  </r>
  <r>
    <x v="5"/>
    <x v="3"/>
    <m/>
    <n v="399648828546.50427"/>
    <n v="42.582000000000001"/>
    <n v="23132300"/>
    <n v="34308525"/>
    <n v="0.49156657327442121"/>
    <x v="115"/>
    <n v="10.1"/>
    <n v="14.81"/>
    <n v="22"/>
    <n v="47.27"/>
  </r>
  <r>
    <x v="2"/>
    <x v="3"/>
    <m/>
    <n v="12351024843.746696"/>
    <n v="51.738"/>
    <n v="806176.66600545694"/>
    <n v="2604172"/>
    <n v="0.30957120574426611"/>
    <x v="116"/>
    <n v="4.83"/>
    <n v="9.06"/>
    <n v="17.829999999999998"/>
    <n v="66.19"/>
  </r>
  <r>
    <x v="5"/>
    <x v="0"/>
    <m/>
    <n v="9623318718.3145943"/>
    <n v="52.12"/>
    <n v="212050"/>
    <n v="267940"/>
    <n v="0.43204442463412823"/>
    <x v="8"/>
    <e v="#N/A"/>
    <e v="#N/A"/>
    <e v="#N/A"/>
    <e v="#N/A"/>
  </r>
  <r>
    <x v="2"/>
    <x v="1"/>
    <m/>
    <n v="16819170420.565317"/>
    <n v="27.259"/>
    <n v="11806477"/>
    <n v="27202843"/>
    <n v="0.38853559738700932"/>
    <x v="117"/>
    <n v="7.71"/>
    <n v="11.48"/>
    <n v="18.510000000000002"/>
    <n v="58.01"/>
  </r>
  <r>
    <x v="2"/>
    <x v="2"/>
    <m/>
    <n v="362814951696.07275"/>
    <n v="73.17"/>
    <n v="93378309"/>
    <n v="223804632"/>
    <n v="0.33409352099685435"/>
    <x v="118"/>
    <n v="11.55"/>
    <n v="15.63"/>
    <n v="21.93"/>
    <n v="43.48"/>
  </r>
  <r>
    <x v="0"/>
    <x v="2"/>
    <m/>
    <n v="17829215283.799656"/>
    <n v="46.902999999999999"/>
    <n v="3152924.1418877919"/>
    <n v="7046310"/>
    <n v="0.44745748368831234"/>
    <x v="119"/>
    <n v="8.6"/>
    <n v="13.22"/>
    <n v="19.62"/>
    <n v="54.55"/>
  </r>
  <r>
    <x v="3"/>
    <x v="0"/>
    <m/>
    <n v="1118124749886.2942"/>
    <n v="62.497"/>
    <n v="14629484"/>
    <n v="17879488"/>
    <n v="0.53705935636791224"/>
    <x v="120"/>
    <n v="13.63"/>
    <n v="17.36"/>
    <n v="22.2"/>
    <n v="38.26"/>
  </r>
  <r>
    <x v="3"/>
    <x v="0"/>
    <m/>
    <n v="485513316503.63043"/>
    <n v="46.526000000000003"/>
    <n v="4501139"/>
    <n v="5519594"/>
    <n v="0.52778449172980579"/>
    <x v="121"/>
    <n v="14.39"/>
    <n v="17.93"/>
    <n v="22.64"/>
    <n v="36.4"/>
  </r>
  <r>
    <x v="1"/>
    <x v="2"/>
    <m/>
    <n v="40908073366.84552"/>
    <n v="44.085000000000001"/>
    <n v="8047883.4434236689"/>
    <n v="30896590"/>
    <n v="0.2604780476882293"/>
    <x v="122"/>
    <n v="8.75"/>
    <n v="13.19"/>
    <n v="20.55"/>
    <n v="52.8"/>
  </r>
  <r>
    <x v="5"/>
    <x v="0"/>
    <s v="Asia and the Pacific: High income"/>
    <n v="154127798.19354144"/>
    <n v="55.2"/>
    <n v="7191"/>
    <n v="12780"/>
    <n v="0.51469414163607796"/>
    <x v="123"/>
    <n v="12.35"/>
    <n v="15.88"/>
    <n v="21.41"/>
    <n v="42.93"/>
  </r>
  <r>
    <x v="5"/>
    <x v="0"/>
    <m/>
    <n v="253465703232.14594"/>
    <n v="54.390999999999998"/>
    <n v="4112600.0000000005"/>
    <n v="5223100"/>
    <n v="0.57699888760953144"/>
    <x v="124"/>
    <n v="11.8"/>
    <n v="16.149999999999999"/>
    <n v="22.09"/>
    <n v="42.63"/>
  </r>
  <r>
    <x v="4"/>
    <x v="0"/>
    <m/>
    <n v="108192457737.3212"/>
    <n v="38.343000000000004"/>
    <n v="3675176"/>
    <n v="4644384"/>
    <n v="0.49847453116033963"/>
    <x v="125"/>
    <n v="10.43"/>
    <n v="15.32"/>
    <n v="21.8"/>
    <n v="46.55"/>
  </r>
  <r>
    <x v="1"/>
    <x v="2"/>
    <m/>
    <n v="338368455317.87579"/>
    <n v="46.167999999999999"/>
    <n v="124832819"/>
    <n v="240485658"/>
    <n v="0.32379946860734304"/>
    <x v="106"/>
    <n v="9.39"/>
    <n v="13.34"/>
    <n v="20.13"/>
    <n v="51.43"/>
  </r>
  <r>
    <x v="0"/>
    <x v="0"/>
    <m/>
    <n v="83382400000"/>
    <n v="36.896999999999998"/>
    <n v="3406665"/>
    <n v="4468087"/>
    <n v="0.43903083554549638"/>
    <x v="126"/>
    <n v="7.87"/>
    <n v="12.98"/>
    <n v="20.87"/>
    <n v="55.08"/>
  </r>
  <r>
    <x v="0"/>
    <x v="3"/>
    <m/>
    <n v="267603248655.25269"/>
    <n v="40.991999999999997"/>
    <n v="24856036"/>
    <n v="34352719"/>
    <n v="0.52510893817569837"/>
    <x v="127"/>
    <n v="8.6199999999999992"/>
    <n v="14.21"/>
    <n v="22.25"/>
    <n v="51.73"/>
  </r>
  <r>
    <x v="5"/>
    <x v="2"/>
    <m/>
    <n v="437146372729.94244"/>
    <n v="41.215000000000003"/>
    <n v="76596549"/>
    <n v="117337368"/>
    <n v="0.41854288487364927"/>
    <x v="104"/>
    <n v="9.89"/>
    <n v="13.99"/>
    <n v="20.73"/>
    <n v="49.21"/>
  </r>
  <r>
    <x v="5"/>
    <x v="3"/>
    <s v="Asia and the Pacific: Upper-middle income"/>
    <n v="263020733.717011"/>
    <n v="51.8"/>
    <n v="10172.954205979597"/>
    <n v="18058"/>
    <n v="0.56334888725105747"/>
    <x v="128"/>
    <n v="10.17"/>
    <n v="13.53"/>
    <n v="20.34"/>
    <n v="49.57"/>
  </r>
  <r>
    <x v="5"/>
    <x v="2"/>
    <m/>
    <n v="30932496249.791653"/>
    <n v="32.692999999999998"/>
    <n v="7908840"/>
    <n v="10329931"/>
    <n v="0.30962200197010259"/>
    <x v="78"/>
    <n v="9.89"/>
    <n v="14.82"/>
    <n v="21.71"/>
    <n v="48.46"/>
  </r>
  <r>
    <x v="3"/>
    <x v="0"/>
    <m/>
    <n v="811229100687.56628"/>
    <n v="47.277999999999999"/>
    <n v="29734152"/>
    <n v="36685849"/>
    <n v="0.54278374989737721"/>
    <x v="129"/>
    <n v="13.42"/>
    <n v="17.670000000000002"/>
    <n v="22.63"/>
    <n v="39.22"/>
  </r>
  <r>
    <x v="0"/>
    <x v="0"/>
    <m/>
    <n v="117902300000"/>
    <n v="56.634999999999998"/>
    <n v="1095429.0900583495"/>
    <n v="3205691"/>
    <n v="0.34171387387566349"/>
    <x v="130"/>
    <n v="7.21"/>
    <n v="12.72"/>
    <n v="20.95"/>
    <n v="56.15"/>
  </r>
  <r>
    <x v="5"/>
    <x v="1"/>
    <s v="Asia and the Pacific: High income"/>
    <n v="109703658904.99373"/>
    <n v="55.2"/>
    <n v="15414449.551383583"/>
    <n v="26160821"/>
    <n v="0.58921887624947178"/>
    <x v="131"/>
    <n v="0.2"/>
    <n v="0.2"/>
    <n v="0.2"/>
    <n v="0.2"/>
  </r>
  <r>
    <x v="3"/>
    <x v="0"/>
    <m/>
    <n v="287080013574.49719"/>
    <n v="57.792000000000002"/>
    <n v="8909781"/>
    <n v="10525347"/>
    <n v="0.47402875240256592"/>
    <x v="132"/>
    <n v="12.73"/>
    <n v="16.73"/>
    <n v="22.04"/>
    <n v="40.9"/>
  </r>
  <r>
    <x v="0"/>
    <x v="3"/>
    <m/>
    <n v="42956263543.948166"/>
    <n v="43.396999999999998"/>
    <n v="5291004"/>
    <n v="6861524"/>
    <n v="0.48276029886985855"/>
    <x v="133"/>
    <n v="8.7899999999999991"/>
    <n v="13.84"/>
    <n v="21.49"/>
    <n v="51.61"/>
  </r>
  <r>
    <x v="4"/>
    <x v="3"/>
    <s v="Arab States: Upper-middle income"/>
    <n v="17396300000"/>
    <n v="40.700000000000003"/>
    <n v="1319681.0594551393"/>
    <n v="5165775"/>
    <n v="0.25546622906633359"/>
    <x v="55"/>
    <n v="8.92"/>
    <n v="14.78"/>
    <n v="23.31"/>
    <n v="48.96"/>
  </r>
  <r>
    <x v="5"/>
    <x v="0"/>
    <m/>
    <n v="5814661208.9054441"/>
    <n v="50.914000000000001"/>
    <n v="122405.60278700139"/>
    <n v="308872"/>
    <n v="0.39629879946062252"/>
    <x v="8"/>
    <e v="#N/A"/>
    <e v="#N/A"/>
    <e v="#N/A"/>
    <e v="#N/A"/>
  </r>
  <r>
    <x v="4"/>
    <x v="0"/>
    <m/>
    <n v="235770403734.89999"/>
    <n v="27.395"/>
    <n v="2439347"/>
    <n v="2716391"/>
    <n v="0.75417216734530013"/>
    <x v="18"/>
    <n v="11.69"/>
    <n v="16.84"/>
    <n v="23.33"/>
    <n v="41.4"/>
  </r>
  <r>
    <x v="3"/>
    <x v="0"/>
    <m/>
    <n v="351002579629.6701"/>
    <n v="41.421999999999997"/>
    <n v="15957306"/>
    <n v="19056116"/>
    <n v="0.42843855431579836"/>
    <x v="134"/>
    <n v="12.04"/>
    <n v="17.77"/>
    <n v="24.19"/>
    <n v="40.49"/>
  </r>
  <r>
    <x v="3"/>
    <x v="3"/>
    <m/>
    <n v="2021421476035.417"/>
    <n v="51.222000000000001"/>
    <n v="120283303"/>
    <n v="143826130"/>
    <n v="0.48824058121091635"/>
    <x v="135"/>
    <n v="11.8"/>
    <n v="16.27"/>
    <n v="22.63"/>
    <n v="42.33"/>
  </r>
  <r>
    <x v="2"/>
    <x v="1"/>
    <m/>
    <n v="14097768647.669519"/>
    <n v="38.146000000000001"/>
    <n v="8296027"/>
    <n v="14094683"/>
    <n v="0.32616973965749996"/>
    <x v="136"/>
    <n v="6.66"/>
    <n v="10.5"/>
    <n v="18.02"/>
    <n v="61.74"/>
  </r>
  <r>
    <x v="4"/>
    <x v="0"/>
    <m/>
    <n v="1067582933333.3334"/>
    <n v="30.128"/>
    <n v="16323863.700522978"/>
    <n v="36947025"/>
    <n v="0.44181808144290313"/>
    <x v="18"/>
    <n v="11.69"/>
    <n v="16.84"/>
    <n v="23.33"/>
    <n v="41.4"/>
  </r>
  <r>
    <x v="2"/>
    <x v="1"/>
    <m/>
    <n v="109327023588.73239"/>
    <n v="37.470999999999997"/>
    <n v="25873230"/>
    <n v="48109006"/>
    <n v="0.22957977057061066"/>
    <x v="137"/>
    <n v="7.56"/>
    <n v="11.37"/>
    <n v="18.28"/>
    <n v="58.79"/>
  </r>
  <r>
    <x v="2"/>
    <x v="2"/>
    <m/>
    <n v="31013986429.186058"/>
    <n v="43.664999999999999"/>
    <n v="10857311"/>
    <n v="17763163"/>
    <n v="0.29460162415516022"/>
    <x v="138"/>
    <n v="7.41"/>
    <n v="11.71"/>
    <n v="18.690000000000001"/>
    <n v="58.37"/>
  </r>
  <r>
    <x v="5"/>
    <x v="0"/>
    <m/>
    <n v="501427500080.05853"/>
    <n v="44.305"/>
    <n v="3484120"/>
    <n v="5917648"/>
    <n v="0.63166703979512584"/>
    <x v="139"/>
    <n v="10.6"/>
    <n v="16.18"/>
    <n v="23.27"/>
    <n v="45.18"/>
  </r>
  <r>
    <x v="5"/>
    <x v="2"/>
    <m/>
    <n v="1631286701.1151562"/>
    <n v="43.356999999999999"/>
    <n v="384598.3111561524"/>
    <n v="740424"/>
    <n v="0.51942982825536776"/>
    <x v="140"/>
    <n v="10.82"/>
    <n v="15.04"/>
    <n v="21.08"/>
    <n v="46.52"/>
  </r>
  <r>
    <x v="2"/>
    <x v="1"/>
    <m/>
    <n v="3809832236.9595933"/>
    <n v="40.393000000000001"/>
    <n v="2879898.1822007182"/>
    <n v="8791092"/>
    <n v="0.32759277029528505"/>
    <x v="141"/>
    <n v="7.91"/>
    <n v="11.72"/>
    <n v="18.93"/>
    <n v="56.95"/>
  </r>
  <r>
    <x v="0"/>
    <x v="3"/>
    <m/>
    <n v="34015620000.000004"/>
    <n v="52.292999999999999"/>
    <n v="4875200"/>
    <n v="6364943"/>
    <n v="0.44047211725537183"/>
    <x v="103"/>
    <n v="10.220000000000001"/>
    <n v="15.13"/>
    <n v="21.64"/>
    <n v="47.99"/>
  </r>
  <r>
    <x v="3"/>
    <x v="0"/>
    <s v="Europe and Central Asia: High income"/>
    <n v="85584105993.874588"/>
    <n v="57.4"/>
    <n v="23014"/>
    <n v="33642"/>
    <n v="0.58921887624947178"/>
    <x v="30"/>
    <n v="12.84"/>
    <n v="17.21"/>
    <n v="22.81"/>
    <n v="39.81"/>
  </r>
  <r>
    <x v="2"/>
    <x v="1"/>
    <m/>
    <n v="11679800110.152267"/>
    <n v="35.067999999999998"/>
    <n v="2729995.4448717209"/>
    <n v="18143378"/>
    <n v="0.15046787014368113"/>
    <x v="142"/>
    <n v="7"/>
    <n v="11.89"/>
    <n v="20.420000000000002"/>
    <n v="58.17"/>
  </r>
  <r>
    <x v="3"/>
    <x v="3"/>
    <m/>
    <n v="75187125426.737549"/>
    <n v="52.329000000000001"/>
    <n v="5699357"/>
    <n v="6618026"/>
    <n v="0.49797680198317973"/>
    <x v="143"/>
    <n v="14"/>
    <n v="17.97"/>
    <n v="23.08"/>
    <n v="36.659999999999997"/>
  </r>
  <r>
    <x v="2"/>
    <x v="1"/>
    <m/>
    <n v="649206262.8475188"/>
    <n v="40.5"/>
    <n v="3996355.0275766039"/>
    <n v="11088796"/>
    <n v="0.36039575690423054"/>
    <x v="144"/>
    <n v="5.81"/>
    <n v="10.95"/>
    <n v="20.18"/>
    <n v="61.54"/>
  </r>
  <r>
    <x v="2"/>
    <x v="2"/>
    <s v="Sub-Saharan Africa: Lower-middle income"/>
    <n v="603240748.95420671"/>
    <n v="55.4"/>
    <n v="66804.669891811063"/>
    <n v="231856"/>
    <n v="0.28813000263875449"/>
    <x v="145"/>
    <n v="7.06"/>
    <n v="11.43"/>
    <n v="18.25"/>
    <n v="59.95"/>
  </r>
  <r>
    <x v="0"/>
    <x v="3"/>
    <m/>
    <n v="3782437296.0432286"/>
    <n v="49.323"/>
    <n v="232111.14092291761"/>
    <n v="623236"/>
    <n v="0.37242896899877032"/>
    <x v="146"/>
    <n v="6.25"/>
    <n v="12.17"/>
    <n v="20.04"/>
    <n v="60.51"/>
  </r>
  <r>
    <x v="3"/>
    <x v="0"/>
    <s v="Europe and Central Asia: High income"/>
    <n v="132793622283.07097"/>
    <n v="57.4"/>
    <n v="2836422.3519556858"/>
    <n v="5426740"/>
    <n v="0.52267518841066385"/>
    <x v="147"/>
    <n v="15.36"/>
    <n v="19.079999999999998"/>
    <n v="23.08"/>
    <n v="32.94"/>
  </r>
  <r>
    <x v="3"/>
    <x v="0"/>
    <m/>
    <n v="68216781410.522774"/>
    <n v="59.841000000000001"/>
    <n v="1742939"/>
    <n v="2120937"/>
    <n v="0.48189334588392158"/>
    <x v="148"/>
    <n v="14.52"/>
    <n v="18.14"/>
    <n v="22.66"/>
    <n v="34.94"/>
  </r>
  <r>
    <x v="3"/>
    <x v="0"/>
    <m/>
    <n v="593267701033.4082"/>
    <n v="53.655000000000001"/>
    <n v="8464014"/>
    <n v="10536632"/>
    <n v="0.51617883613534199"/>
    <x v="149"/>
    <n v="13.85"/>
    <n v="17.39"/>
    <n v="22.83"/>
    <n v="37.71"/>
  </r>
  <r>
    <x v="2"/>
    <x v="2"/>
    <m/>
    <n v="4597855845.042758"/>
    <n v="42.572000000000003"/>
    <n v="790862"/>
    <n v="1210822"/>
    <n v="0.26229830153037026"/>
    <x v="150"/>
    <n v="4.6100000000000003"/>
    <n v="8.7100000000000009"/>
    <n v="16.61"/>
    <n v="68.73"/>
  </r>
  <r>
    <x v="0"/>
    <x v="0"/>
    <s v="Latin America and the Caribbean: High income"/>
    <n v="1623165683.1284916"/>
    <n v="49.5"/>
    <n v="17673.323827442608"/>
    <n v="41163"/>
    <n v="0.42934975165664818"/>
    <x v="0"/>
    <n v="8.52"/>
    <n v="13.03"/>
    <n v="20.2"/>
    <n v="54.21"/>
  </r>
  <r>
    <x v="2"/>
    <x v="0"/>
    <s v="Sub-Saharan Africa: Low income"/>
    <n v="2141450171.1393213"/>
    <n v="40.200000000000003"/>
    <n v="42627.994928050408"/>
    <n v="119773"/>
    <n v="0.35590654761966728"/>
    <x v="151"/>
    <n v="12.64"/>
    <n v="17.61"/>
    <n v="23.61"/>
    <n v="39.1"/>
  </r>
  <r>
    <x v="4"/>
    <x v="1"/>
    <m/>
    <n v="19309463508.037678"/>
    <n v="34.847999999999999"/>
    <n v="5735075.2165761394"/>
    <n v="23227014"/>
    <n v="0.24691401213156969"/>
    <x v="152"/>
    <n v="11.72"/>
    <n v="15.83"/>
    <n v="21.94"/>
    <n v="43.1"/>
  </r>
  <r>
    <x v="0"/>
    <x v="0"/>
    <s v="Latin America and the Caribbean: High income"/>
    <n v="1402054390.94734"/>
    <n v="49.5"/>
    <n v="19776.708260808529"/>
    <n v="46062"/>
    <n v="0.42934975165664818"/>
    <x v="0"/>
    <n v="8.52"/>
    <n v="13.03"/>
    <n v="20.2"/>
    <n v="54.21"/>
  </r>
  <r>
    <x v="2"/>
    <x v="1"/>
    <m/>
    <n v="13149325358.73826"/>
    <n v="42.012"/>
    <n v="5928919.386521088"/>
    <n v="18278568"/>
    <n v="0.32436454466898546"/>
    <x v="153"/>
    <n v="7.53"/>
    <n v="11.64"/>
    <n v="19.27"/>
    <n v="57.68"/>
  </r>
  <r>
    <x v="2"/>
    <x v="1"/>
    <m/>
    <n v="9171261835.0626411"/>
    <n v="36.761000000000003"/>
    <n v="4859735"/>
    <n v="9053799"/>
    <n v="0.34444543768524616"/>
    <x v="154"/>
    <n v="6.7"/>
    <n v="10.97"/>
    <n v="19.05"/>
    <n v="60.38"/>
  </r>
  <r>
    <x v="5"/>
    <x v="3"/>
    <m/>
    <n v="514944993833.57758"/>
    <n v="47.616"/>
    <n v="58623726"/>
    <n v="71801279"/>
    <n v="0.56417984120123243"/>
    <x v="155"/>
    <n v="10.88"/>
    <n v="15.93"/>
    <n v="23.01"/>
    <n v="43.74"/>
  </r>
  <r>
    <x v="3"/>
    <x v="2"/>
    <m/>
    <n v="12060602008.847782"/>
    <n v="17.866"/>
    <n v="2540608.8204472777"/>
    <n v="10143543"/>
    <n v="0.2504656233475106"/>
    <x v="128"/>
    <n v="11.66"/>
    <n v="16.39"/>
    <n v="22.85"/>
    <n v="42.69"/>
  </r>
  <r>
    <x v="3"/>
    <x v="3"/>
    <m/>
    <n v="59887334844.06514"/>
    <n v="46.814999999999998"/>
    <n v="2101911.0642426955"/>
    <n v="6516100"/>
    <n v="0.32257194706077186"/>
    <x v="156"/>
    <n v="10.39"/>
    <n v="15.04"/>
    <n v="22.19"/>
    <n v="46.99"/>
  </r>
  <r>
    <x v="5"/>
    <x v="2"/>
    <m/>
    <n v="2243142908.4616103"/>
    <n v="19.538"/>
    <n v="873931"/>
    <n v="1360596"/>
    <n v="0.43699750092447903"/>
    <x v="157"/>
    <n v="12.24"/>
    <n v="16.05"/>
    <n v="21.33"/>
    <n v="41.97"/>
  </r>
  <r>
    <x v="5"/>
    <x v="3"/>
    <m/>
    <n v="500274898.08522147"/>
    <n v="42.84"/>
    <n v="64858.999999999993"/>
    <n v="107773"/>
    <n v="0.351625521720414"/>
    <x v="158"/>
    <n v="10.8"/>
    <n v="15.5"/>
    <n v="22.08"/>
    <n v="45.68"/>
  </r>
  <r>
    <x v="0"/>
    <x v="0"/>
    <m/>
    <n v="28139944790.291103"/>
    <n v="44.838000000000001"/>
    <n v="1081704"/>
    <n v="1534937"/>
    <n v="0.42922737687486445"/>
    <x v="159"/>
    <n v="10.34"/>
    <n v="15.53"/>
    <n v="22.73"/>
    <n v="45.9"/>
  </r>
  <r>
    <x v="4"/>
    <x v="2"/>
    <m/>
    <n v="48529595416.653259"/>
    <n v="48.784999999999997"/>
    <n v="8876668"/>
    <n v="12458223"/>
    <n v="0.29603272613880233"/>
    <x v="160"/>
    <n v="10.62"/>
    <n v="15.2"/>
    <n v="22"/>
    <n v="46.02"/>
  </r>
  <r>
    <x v="3"/>
    <x v="3"/>
    <m/>
    <n v="1108022373259.511"/>
    <n v="32.204999999999998"/>
    <n v="64678323"/>
    <n v="85326000"/>
    <n v="0.37506452848451377"/>
    <x v="161"/>
    <n v="9.68"/>
    <n v="14.02"/>
    <n v="20.62"/>
    <n v="50.59"/>
  </r>
  <r>
    <x v="5"/>
    <x v="3"/>
    <s v="Asia and the Pacific: Upper-middle income"/>
    <n v="62280311.585217156"/>
    <n v="51.8"/>
    <n v="7246"/>
    <n v="11396"/>
    <n v="0.56334888725105747"/>
    <x v="162"/>
    <n v="10.41"/>
    <n v="15.28"/>
    <n v="22.12"/>
    <n v="46.45"/>
  </r>
  <r>
    <x v="5"/>
    <x v="0"/>
    <m/>
    <n v="14915002436.069025"/>
    <n v="51.856000000000002"/>
    <n v="12131340.918362357"/>
    <n v="23570000"/>
    <n v="0.51469414163607796"/>
    <x v="163"/>
    <n v="12.73"/>
    <n v="16.690000000000001"/>
    <n v="22.21"/>
    <n v="40.11"/>
  </r>
  <r>
    <x v="2"/>
    <x v="2"/>
    <s v="Sub-Saharan Africa: Lower-middle income"/>
    <n v="79158286333.523987"/>
    <n v="55.4"/>
    <n v="31322496.245074444"/>
    <n v="67438106"/>
    <n v="0.46446286977683571"/>
    <x v="164"/>
    <n v="7.12"/>
    <n v="11.11"/>
    <n v="18.03"/>
    <n v="60.09"/>
  </r>
  <r>
    <x v="2"/>
    <x v="1"/>
    <m/>
    <n v="49272882213.623001"/>
    <n v="39.256999999999998"/>
    <n v="23449350"/>
    <n v="48582334"/>
    <n v="0.38821960023564228"/>
    <x v="94"/>
    <n v="6.8"/>
    <n v="10.82"/>
    <n v="18.399999999999999"/>
    <n v="60.86"/>
  </r>
  <r>
    <x v="3"/>
    <x v="2"/>
    <m/>
    <n v="178757021386.80896"/>
    <n v="48.555999999999997"/>
    <n v="31854521"/>
    <n v="37000000"/>
    <n v="0.34025556053165595"/>
    <x v="165"/>
    <n v="13.3"/>
    <n v="17.329999999999998"/>
    <n v="22.67"/>
    <n v="38.32"/>
  </r>
  <r>
    <x v="0"/>
    <x v="0"/>
    <m/>
    <n v="77240831587.166962"/>
    <n v="55.393000000000001"/>
    <n v="2857369"/>
    <n v="3423108"/>
    <n v="0.47511565113179466"/>
    <x v="166"/>
    <n v="10.09"/>
    <n v="14.93"/>
    <n v="22.41"/>
    <n v="46.88"/>
  </r>
  <r>
    <x v="6"/>
    <x v="0"/>
    <s v="United States of America"/>
    <n v="27360935000000"/>
    <n v="58.823999999999998"/>
    <n v="167636970.29403338"/>
    <n v="334914895"/>
    <n v="0.50053602511179263"/>
    <x v="167"/>
    <n v="10.17"/>
    <n v="15.2"/>
    <n v="22.48"/>
    <n v="47.01"/>
  </r>
  <r>
    <x v="3"/>
    <x v="2"/>
    <m/>
    <n v="90889149306.731262"/>
    <n v="46.069000000000003"/>
    <n v="13467191.625085209"/>
    <n v="36412350"/>
    <n v="0.3698523062940241"/>
    <x v="168"/>
    <n v="11.68"/>
    <n v="15.96"/>
    <n v="22.05"/>
    <n v="43.94"/>
  </r>
  <r>
    <x v="0"/>
    <x v="3"/>
    <s v="Latin America and the Caribbean: Upper-middle income"/>
    <n v="1065962962.9629629"/>
    <n v="47.5"/>
    <n v="43092.111517297111"/>
    <n v="103698"/>
    <n v="0.41555393081155961"/>
    <x v="119"/>
    <n v="8.84"/>
    <n v="13.71"/>
    <n v="20.67"/>
    <n v="52.78"/>
  </r>
  <r>
    <x v="0"/>
    <x v="2"/>
    <s v="Latin America and the Caribbean: Lower-middle income"/>
    <n v="88191977373.211975"/>
    <n v="53.6"/>
    <n v="11072667.860379815"/>
    <n v="28838499"/>
    <n v="0.38395437503109353"/>
    <x v="169"/>
    <n v="11.12"/>
    <n v="15.93"/>
    <n v="22.74"/>
    <n v="43.99"/>
  </r>
  <r>
    <x v="0"/>
    <x v="0"/>
    <s v="Latin America and the Caribbean: High income"/>
    <n v="348516647445.14844"/>
    <n v="49.5"/>
    <n v="13540.83246774737"/>
    <n v="31538"/>
    <n v="0.42934975165664818"/>
    <x v="0"/>
    <n v="8.52"/>
    <n v="13.03"/>
    <n v="20.2"/>
    <n v="54.21"/>
  </r>
  <r>
    <x v="0"/>
    <x v="0"/>
    <s v="Latin America and the Caribbean: High income"/>
    <n v="67406738100"/>
    <n v="49.5"/>
    <n v="38168.556373502317"/>
    <n v="104917"/>
    <n v="0.36379763406790433"/>
    <x v="8"/>
    <e v="#N/A"/>
    <e v="#N/A"/>
    <e v="#N/A"/>
    <e v="#N/A"/>
  </r>
  <r>
    <x v="5"/>
    <x v="2"/>
    <s v="Asia and the Pacific: Lower-middle income"/>
    <n v="429716969049.59277"/>
    <n v="50.8"/>
    <n v="55598329.043348223"/>
    <n v="98858950"/>
    <n v="0.56240056204671629"/>
    <x v="170"/>
    <n v="11.6"/>
    <n v="16.190000000000001"/>
    <n v="22.32"/>
    <n v="43.37"/>
  </r>
  <r>
    <x v="5"/>
    <x v="2"/>
    <m/>
    <n v="1126313359.2192256"/>
    <n v="59.654000000000003"/>
    <n v="137419.37281630654"/>
    <n v="334506"/>
    <n v="0.41081287874150701"/>
    <x v="171"/>
    <n v="11.56"/>
    <n v="16.27"/>
    <n v="22.15"/>
    <n v="43.04"/>
  </r>
  <r>
    <x v="5"/>
    <x v="2"/>
    <m/>
    <n v="934100336.27565384"/>
    <n v="41.101999999999997"/>
    <n v="127758"/>
    <n v="225681"/>
    <n v="0.31298846129632796"/>
    <x v="172"/>
    <n v="10.61"/>
    <n v="14.63"/>
    <n v="20.54"/>
    <n v="47.81"/>
  </r>
  <r>
    <x v="3"/>
    <x v="3"/>
    <s v="Europe and Central Asia: Upper-middle income"/>
    <n v="10438351483.167696"/>
    <n v="44.3"/>
    <n v="1388638"/>
    <n v="1756374"/>
    <n v="0.20768101741600536"/>
    <x v="173"/>
    <n v="10.4"/>
    <n v="15.74"/>
    <n v="23.5"/>
    <n v="46.62"/>
  </r>
  <r>
    <x v="4"/>
    <x v="1"/>
    <s v="Arab States: Low income"/>
    <n v="681346077608.6073"/>
    <n v="35"/>
    <n v="5803004.9036262222"/>
    <n v="34449825"/>
    <n v="0.16844802270044107"/>
    <x v="160"/>
    <n v="10.73"/>
    <n v="15.12"/>
    <n v="21.54"/>
    <n v="46.43"/>
  </r>
  <r>
    <x v="2"/>
    <x v="3"/>
    <m/>
    <n v="377781600985.87311"/>
    <n v="58.639000000000003"/>
    <n v="44077580"/>
    <n v="60414495"/>
    <n v="0.30077227416454955"/>
    <x v="174"/>
    <n v="3.79"/>
    <n v="7.45"/>
    <n v="16.11"/>
    <n v="71.09"/>
  </r>
  <r>
    <x v="2"/>
    <x v="2"/>
    <m/>
    <n v="28162630953.928501"/>
    <n v="33.786999999999999"/>
    <n v="10377385"/>
    <n v="20569737"/>
    <n v="0.33738498601860606"/>
    <x v="175"/>
    <n v="4.08"/>
    <n v="8.56"/>
    <n v="17.05"/>
    <n v="69.38"/>
  </r>
  <r>
    <x v="2"/>
    <x v="2"/>
    <m/>
    <n v="26538273498.846142"/>
    <n v="52.637"/>
    <n v="9208500"/>
    <n v="16665409"/>
    <n v="0.36534796618518128"/>
    <x v="176"/>
    <n v="6.18"/>
    <n v="10.45"/>
    <n v="18.149999999999999"/>
    <n v="62.24"/>
  </r>
  <r>
    <x v="7"/>
    <x v="4"/>
    <m/>
    <m/>
    <m/>
    <m/>
    <m/>
    <m/>
    <x v="177"/>
    <m/>
    <m/>
    <m/>
    <m/>
  </r>
  <r>
    <x v="7"/>
    <x v="4"/>
    <m/>
    <m/>
    <m/>
    <m/>
    <m/>
    <m/>
    <x v="177"/>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
  <r>
    <x v="0"/>
    <n v="2024"/>
    <s v="France"/>
    <s v="FRA"/>
    <x v="0"/>
    <s v="-"/>
    <s v="Direct beneficiaries"/>
    <x v="0"/>
    <x v="0"/>
    <s v="Human Capital"/>
    <n v="100"/>
    <s v="beneficiaries/year"/>
    <n v="1"/>
    <n v="1"/>
    <n v="1"/>
    <n v="1"/>
    <s v="year"/>
    <n v="2.6871029359318904E-3"/>
    <s v="DALY/beneficiary"/>
    <n v="0.26871029359318904"/>
    <s v="DALY"/>
    <n v="59446"/>
    <s v="USD/DALY"/>
    <n v="15973.752112940716"/>
    <n v="0"/>
  </r>
  <r>
    <x v="0"/>
    <n v="2024"/>
    <s v="France"/>
    <s v="FRA"/>
    <x v="0"/>
    <s v="-"/>
    <s v="Direct beneficiaries"/>
    <x v="0"/>
    <x v="1"/>
    <s v="Human Capital"/>
    <n v="100"/>
    <s v="beneficiaries/year"/>
    <n v="0.5"/>
    <n v="0.2"/>
    <n v="1"/>
    <n v="1"/>
    <s v="year"/>
    <n v="2.5000000000000001E-2"/>
    <s v="DALY/beneficiary"/>
    <n v="0.25"/>
    <s v="DALY"/>
    <n v="59446"/>
    <s v="USD/DALY"/>
    <n v="14861.5"/>
    <n v="0"/>
  </r>
  <r>
    <x v="0"/>
    <n v="2024"/>
    <s v="France"/>
    <s v="FRA"/>
    <x v="0"/>
    <s v="-"/>
    <s v="Direct beneficiaries"/>
    <x v="1"/>
    <x v="2"/>
    <s v="Human Capital"/>
    <n v="100"/>
    <s v="employees/year"/>
    <n v="1"/>
    <n v="1"/>
    <n v="1"/>
    <n v="1"/>
    <s v="year"/>
    <n v="28744.686056435181"/>
    <s v="USD/employee"/>
    <n v="2874468.6056435183"/>
    <s v="USD"/>
    <n v="0.10296880419744428"/>
    <s v="USD/USD"/>
    <n v="295980.59502620809"/>
    <n v="0"/>
  </r>
  <r>
    <x v="0"/>
    <n v="2024"/>
    <s v="France"/>
    <s v="FRA"/>
    <x v="0"/>
    <s v="-"/>
    <s v="Direct beneficiaries"/>
    <x v="1"/>
    <x v="3"/>
    <s v="Human Capital"/>
    <n v="100"/>
    <s v="employees/year"/>
    <n v="1"/>
    <n v="1"/>
    <n v="1"/>
    <n v="1"/>
    <s v="year"/>
    <n v="0"/>
    <s v="USD/employee"/>
    <n v="0"/>
    <s v="USD"/>
    <n v="-0.10296880419744428"/>
    <s v="USD/USD"/>
    <n v="0"/>
    <n v="0"/>
  </r>
  <r>
    <x v="0"/>
    <n v="2024"/>
    <s v="France"/>
    <s v="FRA"/>
    <x v="1"/>
    <s v="-"/>
    <s v="Direct beneficiaries"/>
    <x v="2"/>
    <x v="4"/>
    <s v="Human Capital"/>
    <n v="4000"/>
    <s v="employees/year"/>
    <n v="1"/>
    <n v="1"/>
    <n v="1"/>
    <n v="20"/>
    <s v="years"/>
    <n v="172.77296296296296"/>
    <s v="USD/employee"/>
    <n v="13821837.037037037"/>
    <s v="USD"/>
    <n v="0.10296880419744428"/>
    <s v="USD/USD"/>
    <n v="1423218.03151565"/>
    <n v="0"/>
  </r>
  <r>
    <x v="0"/>
    <n v="2024"/>
    <s v="France"/>
    <s v="FRA"/>
    <x v="0"/>
    <s v="-"/>
    <s v="Society"/>
    <x v="3"/>
    <x v="5"/>
    <s v="Social Capital"/>
    <n v="100"/>
    <s v="beneficiaries/year"/>
    <n v="1"/>
    <n v="1"/>
    <n v="1"/>
    <n v="1"/>
    <s v="year"/>
    <n v="11497.874422574074"/>
    <s v="USD/beneficiary"/>
    <n v="1149787.4422574074"/>
    <s v="USD"/>
    <n v="2.762868218748642"/>
    <s v="USD/USD"/>
    <n v="3176711.18252928"/>
    <n v="0"/>
  </r>
  <r>
    <x v="0"/>
    <n v="2024"/>
    <s v="France"/>
    <s v="FRA"/>
    <x v="2"/>
    <s v="-"/>
    <s v="Society"/>
    <x v="4"/>
    <x v="6"/>
    <s v="Social Capital"/>
    <n v="100"/>
    <s v="beneficiaries/year"/>
    <n v="1"/>
    <n v="1"/>
    <n v="1"/>
    <n v="1"/>
    <s v="year"/>
    <n v="14372.34302821759"/>
    <s v="USD/beneficiary"/>
    <n v="1437234.3028217591"/>
    <s v="USD"/>
    <n v="2.762868218748642"/>
    <s v="USD/USD"/>
    <n v="3970888.9781616"/>
    <n v="0"/>
  </r>
  <r>
    <x v="0"/>
    <n v="2024"/>
    <s v="France"/>
    <s v="FRA"/>
    <x v="3"/>
    <s v="-"/>
    <s v="Nature"/>
    <x v="5"/>
    <x v="7"/>
    <s v="Natural Capital"/>
    <n v="100"/>
    <s v="ha/year"/>
    <n v="1"/>
    <n v="1"/>
    <n v="1"/>
    <n v="1"/>
    <s v="year"/>
    <n v="2500"/>
    <s v="USD/ha"/>
    <n v="250000"/>
    <s v="USD"/>
    <n v="0.75808919730457858"/>
    <s v="USD/USD"/>
    <n v="189522.29932614465"/>
    <n v="0"/>
  </r>
  <r>
    <x v="0"/>
    <n v="2024"/>
    <s v="France"/>
    <s v="FRA"/>
    <x v="4"/>
    <s v="market for electricity, low voltage|FR|electricity, low voltage"/>
    <s v="Nature"/>
    <x v="6"/>
    <x v="8"/>
    <s v="Natural Capital"/>
    <n v="100000"/>
    <s v="kWh/year"/>
    <n v="1"/>
    <n v="1"/>
    <n v="1"/>
    <n v="1"/>
    <s v="year"/>
    <n v="4.2134933669200989E-4"/>
    <s v="kg SO2-Eq/kWh"/>
    <n v="42.13493366920099"/>
    <s v="kg SO2-Eq"/>
    <n v="-0.70219752582458939"/>
    <s v="USD/kg SO2-Eq"/>
    <n v="-29.587046173296123"/>
    <n v="0"/>
  </r>
  <r>
    <x v="0"/>
    <n v="2024"/>
    <s v="France"/>
    <s v="FRA"/>
    <x v="4"/>
    <s v="market for electricity, low voltage|FR|electricity, low voltage"/>
    <s v="Nature"/>
    <x v="6"/>
    <x v="9"/>
    <s v="Natural Capital"/>
    <n v="100000"/>
    <s v="kWh/year"/>
    <n v="1"/>
    <n v="1"/>
    <n v="1"/>
    <n v="1"/>
    <s v="year"/>
    <n v="8.959499008818865E-2"/>
    <s v="kg CO2-Eq/kWh"/>
    <n v="8959.4990088188642"/>
    <s v="kg CO2-Eq"/>
    <n v="-0.15428142324599864"/>
    <s v="USD/kg CO2-Eq"/>
    <n v="-1382.2842586516886"/>
    <n v="0"/>
  </r>
  <r>
    <x v="0"/>
    <n v="2024"/>
    <s v="France"/>
    <s v="FRA"/>
    <x v="4"/>
    <s v="market for electricity, low voltage|FR|electricity, low voltage"/>
    <s v="Nature"/>
    <x v="6"/>
    <x v="10"/>
    <s v="Natural Capital"/>
    <n v="100000"/>
    <s v="kWh/year"/>
    <n v="1"/>
    <n v="1"/>
    <n v="1"/>
    <n v="1"/>
    <s v="year"/>
    <n v="3.7021875863773979E-2"/>
    <s v="kg 1,4-DCB-Eq/kWh"/>
    <n v="3702.187586377398"/>
    <s v="kg 1,4-DCB-Eq"/>
    <n v="-0.1368562417805157"/>
    <s v="USD/kg 1,4-DCB-Eq"/>
    <n v="-506.667479438089"/>
    <n v="0"/>
  </r>
  <r>
    <x v="0"/>
    <n v="2024"/>
    <s v="France"/>
    <s v="FRA"/>
    <x v="4"/>
    <s v="market for electricity, low voltage|FR|electricity, low voltage"/>
    <s v="Nature"/>
    <x v="6"/>
    <x v="11"/>
    <s v="Natural Capital"/>
    <n v="100000"/>
    <s v="kWh/year"/>
    <n v="1"/>
    <n v="1"/>
    <n v="1"/>
    <n v="1"/>
    <s v="year"/>
    <n v="4.6585847902376819E-2"/>
    <s v="kg 1,4-DCB-Eq/kWh"/>
    <n v="4658.5847902376818"/>
    <s v="kg 1,4-DCB-Eq"/>
    <n v="-2.9065344014301267E-3"/>
    <s v="USD/kg 1,4-DCB-Eq"/>
    <n v="-13.540336954804973"/>
    <n v="0"/>
  </r>
  <r>
    <x v="0"/>
    <n v="2024"/>
    <s v="France"/>
    <s v="FRA"/>
    <x v="4"/>
    <s v="market for electricity, low voltage|FR|electricity, low voltage"/>
    <s v="Nature"/>
    <x v="6"/>
    <x v="12"/>
    <s v="Natural Capital"/>
    <n v="100000"/>
    <s v="kWh/year"/>
    <n v="1"/>
    <n v="1"/>
    <n v="1"/>
    <n v="1"/>
    <s v="year"/>
    <n v="1.67818138316737"/>
    <s v="kg 1,4-DCB-Eq/kWh"/>
    <n v="167818.13831673699"/>
    <s v="kg 1,4-DCB-Eq"/>
    <n v="-3.2944064849658769E-2"/>
    <s v="USD/kg 1,4-DCB-Eq"/>
    <n v="-5528.611631655589"/>
    <n v="0"/>
  </r>
  <r>
    <x v="0"/>
    <n v="2024"/>
    <s v="France"/>
    <s v="FRA"/>
    <x v="4"/>
    <s v="market for electricity, low voltage|FR|electricity, low voltage"/>
    <s v="Nature"/>
    <x v="6"/>
    <x v="13"/>
    <s v="Natural Capital"/>
    <n v="100000"/>
    <s v="kWh/year"/>
    <n v="1"/>
    <n v="1"/>
    <n v="1"/>
    <n v="1"/>
    <s v="year"/>
    <n v="2.6784634591999191E-2"/>
    <s v="kg oil-Eq/kWh"/>
    <n v="2678.4634591999193"/>
    <s v="kg oil-Eq"/>
    <n v="-0.43290442207040275"/>
    <s v="USD/kg oil-Eq"/>
    <n v="-1159.5186758416328"/>
    <n v="0"/>
  </r>
  <r>
    <x v="0"/>
    <n v="2024"/>
    <s v="France"/>
    <s v="FRA"/>
    <x v="4"/>
    <s v="market for electricity, low voltage|FR|electricity, low voltage"/>
    <s v="Nature"/>
    <x v="6"/>
    <x v="14"/>
    <s v="Natural Capital"/>
    <n v="100000"/>
    <s v="kWh/year"/>
    <n v="1"/>
    <n v="1"/>
    <n v="1"/>
    <n v="1"/>
    <s v="year"/>
    <n v="3.6560370687346089E-5"/>
    <s v="kg P-Eq/kWh"/>
    <n v="3.6560370687346091"/>
    <s v="kg P-Eq"/>
    <n v="-5.7892273619389201"/>
    <s v="USD/kg P-Eq"/>
    <n v="-21.165629834581363"/>
    <n v="0"/>
  </r>
  <r>
    <x v="0"/>
    <n v="2024"/>
    <s v="France"/>
    <s v="FRA"/>
    <x v="4"/>
    <s v="market for electricity, low voltage|FR|electricity, low voltage"/>
    <s v="Nature"/>
    <x v="6"/>
    <x v="15"/>
    <s v="Natural Capital"/>
    <n v="100000"/>
    <s v="kWh/year"/>
    <n v="1"/>
    <n v="1"/>
    <n v="1"/>
    <n v="1"/>
    <s v="year"/>
    <n v="1.239612878874411E-5"/>
    <s v="kg N-Eq/kWh"/>
    <n v="1.239612878874411"/>
    <s v="kg N-Eq"/>
    <n v="-1.1721290763739132"/>
    <s v="USD/kg N-Eq"/>
    <n v="-1.4529862987762707"/>
    <n v="0"/>
  </r>
  <r>
    <x v="0"/>
    <n v="2024"/>
    <s v="France"/>
    <s v="FRA"/>
    <x v="4"/>
    <s v="market for electricity, low voltage|FR|electricity, low voltage"/>
    <s v="Nature"/>
    <x v="6"/>
    <x v="16"/>
    <s v="Natural Capital"/>
    <n v="100000"/>
    <s v="kWh/year"/>
    <n v="1"/>
    <n v="1"/>
    <n v="1"/>
    <n v="1"/>
    <s v="year"/>
    <n v="2.5559174653707391E-2"/>
    <s v="kg 1,4-DCB-Eq/kWh"/>
    <n v="2555.9174653707391"/>
    <s v="kg 1,4-DCB-Eq"/>
    <n v="-0.19736071999999999"/>
    <s v="USD/kg 1,4-DCB-Eq"/>
    <n v="-504.43771122614413"/>
    <n v="0"/>
  </r>
  <r>
    <x v="0"/>
    <n v="2024"/>
    <s v="France"/>
    <s v="FRA"/>
    <x v="4"/>
    <s v="market for electricity, low voltage|FR|electricity, low voltage"/>
    <s v="Nature"/>
    <x v="6"/>
    <x v="17"/>
    <s v="Natural Capital"/>
    <n v="100000"/>
    <s v="kWh/year"/>
    <n v="1"/>
    <n v="1"/>
    <n v="1"/>
    <n v="1"/>
    <s v="year"/>
    <n v="0.39620708151062239"/>
    <s v="kg 1,4-DCB-Eq/kWh"/>
    <n v="39620.708151062237"/>
    <s v="kg 1,4-DCB-Eq"/>
    <n v="-1.3553688E-2"/>
    <s v="USD/kg 1,4-DCB-Eq"/>
    <n v="-537.00671661855438"/>
    <n v="0"/>
  </r>
  <r>
    <x v="0"/>
    <n v="2024"/>
    <s v="France"/>
    <s v="FRA"/>
    <x v="4"/>
    <s v="market for electricity, low voltage|FR|electricity, low voltage"/>
    <s v="Nature"/>
    <x v="6"/>
    <x v="18"/>
    <s v="Natural Capital"/>
    <n v="100000"/>
    <s v="kWh/year"/>
    <n v="1"/>
    <n v="1"/>
    <n v="1"/>
    <n v="1"/>
    <s v="year"/>
    <n v="0.52991157353251106"/>
    <s v="kBq Co-60-Eq/kWh"/>
    <n v="52991.157353251103"/>
    <s v="kBq Co-60-Eq"/>
    <n v="-6.4171957000000001E-4"/>
    <s v="USD/kBq Co-60-Eq"/>
    <n v="-34.005462710530637"/>
    <n v="0"/>
  </r>
  <r>
    <x v="0"/>
    <n v="2024"/>
    <s v="France"/>
    <s v="FRA"/>
    <x v="4"/>
    <s v="market for electricity, low voltage|FR|electricity, low voltage"/>
    <s v="Nature"/>
    <x v="6"/>
    <x v="19"/>
    <s v="Natural Capital"/>
    <n v="100000"/>
    <s v="kWh/year"/>
    <n v="1"/>
    <n v="1"/>
    <n v="1"/>
    <n v="1"/>
    <s v="year"/>
    <n v="4.5526171297792604E-3"/>
    <s v="m2*a crop-Eq/kWh"/>
    <n v="455.26171297792604"/>
    <s v="m2*a crop-Eq"/>
    <n v="-0.25722636285552275"/>
    <s v="USD/m2*a crop-Eq"/>
    <n v="-117.10531457668685"/>
    <n v="0"/>
  </r>
  <r>
    <x v="0"/>
    <n v="2024"/>
    <s v="France"/>
    <s v="FRA"/>
    <x v="4"/>
    <s v="market for electricity, low voltage|FR|electricity, low voltage"/>
    <s v="Nature"/>
    <x v="6"/>
    <x v="20"/>
    <s v="Natural Capital"/>
    <n v="100000"/>
    <s v="kWh/year"/>
    <n v="1"/>
    <n v="1"/>
    <n v="1"/>
    <n v="1"/>
    <s v="year"/>
    <n v="2.7633214176810222E-3"/>
    <s v="kg Cu-Eq/kWh"/>
    <n v="276.33214176810219"/>
    <s v="kg Cu-Eq"/>
    <n v="-0.23111733562635695"/>
    <s v="USD/kg Cu-Eq"/>
    <n v="-63.865148353368525"/>
    <n v="0"/>
  </r>
  <r>
    <x v="0"/>
    <n v="2024"/>
    <s v="France"/>
    <s v="FRA"/>
    <x v="4"/>
    <s v="market for electricity, low voltage|FR|electricity, low voltage"/>
    <s v="Nature"/>
    <x v="6"/>
    <x v="21"/>
    <s v="Natural Capital"/>
    <n v="100000"/>
    <s v="kWh/year"/>
    <n v="1"/>
    <n v="1"/>
    <n v="1"/>
    <n v="1"/>
    <s v="year"/>
    <n v="9.3234407245367148E-8"/>
    <s v="kg CFC-11-Eq/kWh"/>
    <n v="9.3234407245367142E-3"/>
    <s v="kg CFC-11-Eq"/>
    <n v="-31.565826000000001"/>
    <s v="USD/kg CFC-11-Eq"/>
    <n v="-0.29430210763203984"/>
    <n v="0"/>
  </r>
  <r>
    <x v="0"/>
    <n v="2024"/>
    <s v="France"/>
    <s v="FRA"/>
    <x v="4"/>
    <s v="market for electricity, low voltage|FR|electricity, low voltage"/>
    <s v="Nature"/>
    <x v="6"/>
    <x v="22"/>
    <s v="Natural Capital"/>
    <n v="100000"/>
    <s v="kWh/year"/>
    <n v="1"/>
    <n v="1"/>
    <n v="1"/>
    <n v="1"/>
    <s v="year"/>
    <n v="1.578375328869976E-4"/>
    <s v="kg PM2.5-Eq/kWh"/>
    <n v="15.78375328869976"/>
    <s v="kg PM2.5-Eq"/>
    <n v="-20.5325496575567"/>
    <s v="USD/kg PM2.5-Eq"/>
    <n v="-324.08069818285168"/>
    <n v="0"/>
  </r>
  <r>
    <x v="0"/>
    <n v="2024"/>
    <s v="France"/>
    <s v="FRA"/>
    <x v="4"/>
    <s v="market for electricity, low voltage|FR|electricity, low voltage"/>
    <s v="Nature"/>
    <x v="6"/>
    <x v="23"/>
    <s v="Natural Capital"/>
    <n v="100000"/>
    <s v="kWh/year"/>
    <n v="1"/>
    <n v="1"/>
    <n v="1"/>
    <n v="1"/>
    <s v="year"/>
    <n v="2.188879514456305E-4"/>
    <s v="kg NOx-Eq/kWh"/>
    <n v="21.888795144563051"/>
    <s v="kg NOx-Eq"/>
    <n v="-5.4095859999999996E-2"/>
    <s v="USD/kg NOx-Eq"/>
    <n v="-1.1840931977089626"/>
    <n v="0"/>
  </r>
  <r>
    <x v="0"/>
    <n v="2024"/>
    <s v="France"/>
    <s v="FRA"/>
    <x v="4"/>
    <s v="market for electricity, low voltage|FR|electricity, low voltage"/>
    <s v="Nature"/>
    <x v="6"/>
    <x v="24"/>
    <s v="Natural Capital"/>
    <n v="100000"/>
    <s v="kWh/year"/>
    <n v="1"/>
    <n v="1"/>
    <n v="1"/>
    <n v="1"/>
    <s v="year"/>
    <n v="2.289770070975107E-4"/>
    <s v="kg NOx-Eq/kWh"/>
    <n v="22.897700709751071"/>
    <s v="kg NOx-Eq"/>
    <n v="-0.62061056871446962"/>
    <s v="USD/kg NOx-Eq"/>
    <n v="-14.210555059732327"/>
    <n v="0"/>
  </r>
  <r>
    <x v="0"/>
    <n v="2024"/>
    <s v="France"/>
    <s v="FRA"/>
    <x v="4"/>
    <s v="market for electricity, low voltage|FR|electricity, low voltage"/>
    <s v="Nature"/>
    <x v="6"/>
    <x v="25"/>
    <s v="Natural Capital"/>
    <n v="100000"/>
    <s v="kWh/year"/>
    <n v="1"/>
    <n v="1"/>
    <n v="1"/>
    <n v="1"/>
    <s v="year"/>
    <n v="4.3076726419172887E-2"/>
    <s v="m3/kWh"/>
    <n v="4307.6726419172883"/>
    <s v="m3"/>
    <n v="-1.1198324790282619"/>
    <s v="USD/m3"/>
    <n v="-4823.8717334404591"/>
    <n v="0"/>
  </r>
  <r>
    <x v="1"/>
    <n v="2024"/>
    <s v="France"/>
    <s v="FRA"/>
    <x v="5"/>
    <s v="-"/>
    <s v="Direct beneficiaries"/>
    <x v="0"/>
    <x v="26"/>
    <s v="Human Capital"/>
    <n v="100"/>
    <s v="beneficiaries/year"/>
    <n v="0.4"/>
    <n v="0.8"/>
    <n v="0.5"/>
    <n v="1"/>
    <s v="year"/>
    <n v="4.6972159937846695E-5"/>
    <s v="DALY/beneficiary"/>
    <n v="7.5155455900554713E-4"/>
    <s v="DALY"/>
    <n v="59446"/>
    <s v="USD/DALY"/>
    <n v="44.676912314643758"/>
    <n v="0"/>
  </r>
  <r>
    <x v="1"/>
    <n v="2024"/>
    <s v="France"/>
    <s v="FRA"/>
    <x v="6"/>
    <s v="-"/>
    <s v="Direct beneficiaries"/>
    <x v="2"/>
    <x v="27"/>
    <s v="Human Capital"/>
    <n v="100"/>
    <s v="children/year"/>
    <n v="1"/>
    <n v="1"/>
    <n v="1"/>
    <n v="20"/>
    <s v="years"/>
    <n v="1398.9577777777779"/>
    <s v="USD/child"/>
    <n v="2797915.555555556"/>
    <s v="USD"/>
    <n v="0.10296880419744428"/>
    <s v="USD/USD"/>
    <n v="288098.01900098356"/>
    <n v="0"/>
  </r>
  <r>
    <x v="1"/>
    <n v="2024"/>
    <s v="France"/>
    <s v="FRA"/>
    <x v="7"/>
    <s v="-"/>
    <s v="Direct beneficiaries"/>
    <x v="1"/>
    <x v="28"/>
    <s v="Human Capital"/>
    <n v="100"/>
    <s v="beneficiaries/year"/>
    <n v="1"/>
    <n v="1"/>
    <n v="1"/>
    <n v="1"/>
    <s v="year"/>
    <n v="25"/>
    <s v="USD/beneficiary"/>
    <n v="2500"/>
    <s v="USD"/>
    <n v="0.10296880419744428"/>
    <s v="USD/USD"/>
    <n v="257.42201049361068"/>
    <n v="0"/>
  </r>
  <r>
    <x v="1"/>
    <n v="2024"/>
    <s v="France"/>
    <s v="FRA"/>
    <x v="8"/>
    <s v="-"/>
    <s v="Direct beneficiaries"/>
    <x v="1"/>
    <x v="29"/>
    <s v="Human Capital"/>
    <n v="100"/>
    <s v="beneficiaries/year"/>
    <n v="1"/>
    <n v="1"/>
    <n v="1"/>
    <n v="1"/>
    <s v="year"/>
    <n v="30"/>
    <s v="USD/beneficiary"/>
    <n v="3000"/>
    <s v="USD"/>
    <n v="0.10296880419744428"/>
    <s v="USD/USD"/>
    <n v="308.90641259233286"/>
    <n v="0"/>
  </r>
  <r>
    <x v="1"/>
    <n v="2024"/>
    <s v="France"/>
    <s v="FRA"/>
    <x v="9"/>
    <s v="-"/>
    <s v="Direct beneficiaries"/>
    <x v="1"/>
    <x v="30"/>
    <s v="Human Capital"/>
    <n v="100"/>
    <s v="beneficiaries/year"/>
    <n v="1"/>
    <n v="1"/>
    <n v="1"/>
    <n v="1"/>
    <s v="year"/>
    <n v="30"/>
    <s v="USD/beneficiary"/>
    <n v="3000"/>
    <s v="USD"/>
    <n v="0.10296880419744428"/>
    <s v="USD/USD"/>
    <n v="308.90641259233286"/>
    <n v="0"/>
  </r>
  <r>
    <x v="1"/>
    <n v="2024"/>
    <s v="France"/>
    <s v="FRA"/>
    <x v="10"/>
    <s v="-"/>
    <s v="State"/>
    <x v="4"/>
    <x v="31"/>
    <s v="Social Capital"/>
    <n v="100"/>
    <s v="beneficiaries/year"/>
    <n v="1"/>
    <n v="1"/>
    <n v="1"/>
    <n v="1"/>
    <s v="year"/>
    <n v="100"/>
    <s v="USD/beneficiary"/>
    <n v="10000"/>
    <s v="USD"/>
    <n v="2.762868218748642"/>
    <s v="USD/USD"/>
    <n v="27628.682187486418"/>
    <n v="0"/>
  </r>
  <r>
    <x v="1"/>
    <n v="2024"/>
    <s v="France"/>
    <s v="FRA"/>
    <x v="11"/>
    <s v="-"/>
    <s v="Nature"/>
    <x v="5"/>
    <x v="7"/>
    <s v="Natural Capital"/>
    <n v="100"/>
    <s v="ha/year"/>
    <n v="1"/>
    <n v="1"/>
    <n v="1"/>
    <n v="1"/>
    <s v="year"/>
    <n v="2500"/>
    <s v="USD/ha"/>
    <n v="250000"/>
    <s v="USD"/>
    <n v="0.75808919730457858"/>
    <s v="USD/USD"/>
    <n v="189522.29932614465"/>
    <n v="0"/>
  </r>
  <r>
    <x v="1"/>
    <n v="2024"/>
    <s v="France"/>
    <s v="FRA"/>
    <x v="12"/>
    <s v="market for transport, passenger car, small size, petrol, EURO 5|GLO|transport, passenger car, small size, petrol, EURO 5"/>
    <s v="Nature"/>
    <x v="6"/>
    <x v="8"/>
    <s v="Natural Capital"/>
    <n v="100000"/>
    <s v="km/year"/>
    <n v="1"/>
    <n v="1"/>
    <n v="1"/>
    <n v="1"/>
    <s v="year"/>
    <n v="5.4026009067097462E-4"/>
    <s v="kg SO2-Eq/kWh"/>
    <n v="54.026009067097462"/>
    <s v="kg SO2-Eq"/>
    <n v="-0.70219752582458939"/>
    <s v="USD/kg SO2-Eq"/>
    <n v="-37.936929897092668"/>
    <n v="0"/>
  </r>
  <r>
    <x v="1"/>
    <n v="2024"/>
    <s v="France"/>
    <s v="FRA"/>
    <x v="12"/>
    <s v="market for transport, passenger car, small size, petrol, EURO 5|GLO|transport, passenger car, small size, petrol, EURO 5"/>
    <s v="Nature"/>
    <x v="6"/>
    <x v="9"/>
    <s v="Natural Capital"/>
    <n v="100000"/>
    <s v="km/year"/>
    <n v="1"/>
    <n v="1"/>
    <n v="1"/>
    <n v="1"/>
    <s v="year"/>
    <n v="0.31150021191149918"/>
    <s v="kg CO2-Eq/kWh"/>
    <n v="31150.021191149917"/>
    <s v="kg CO2-Eq"/>
    <n v="-0.15428142324599864"/>
    <s v="USD/kg CO2-Eq"/>
    <n v="-4805.8696035136272"/>
    <n v="0"/>
  </r>
  <r>
    <x v="1"/>
    <n v="2024"/>
    <s v="France"/>
    <s v="FRA"/>
    <x v="12"/>
    <s v="market for transport, passenger car, small size, petrol, EURO 5|GLO|transport, passenger car, small size, petrol, EURO 5"/>
    <s v="Nature"/>
    <x v="6"/>
    <x v="10"/>
    <s v="Natural Capital"/>
    <n v="100000"/>
    <s v="km/year"/>
    <n v="1"/>
    <n v="1"/>
    <n v="1"/>
    <n v="1"/>
    <s v="year"/>
    <n v="2.4383920394866719E-2"/>
    <s v="kg 1,4-DCB-Eq/kWh"/>
    <n v="2438.3920394866718"/>
    <s v="kg 1,4-DCB-Eq"/>
    <n v="-0.1368562417805157"/>
    <s v="USD/kg 1,4-DCB-Eq"/>
    <n v="-333.70917051167271"/>
    <n v="0"/>
  </r>
  <r>
    <x v="1"/>
    <n v="2024"/>
    <s v="France"/>
    <s v="FRA"/>
    <x v="12"/>
    <s v="market for transport, passenger car, small size, petrol, EURO 5|GLO|transport, passenger car, small size, petrol, EURO 5"/>
    <s v="Nature"/>
    <x v="6"/>
    <x v="11"/>
    <s v="Natural Capital"/>
    <n v="100000"/>
    <s v="km/year"/>
    <n v="1"/>
    <n v="1"/>
    <n v="1"/>
    <n v="1"/>
    <s v="year"/>
    <n v="3.6475652369712903E-2"/>
    <s v="kg 1,4-DCB-Eq/kWh"/>
    <n v="3647.5652369712902"/>
    <s v="kg 1,4-DCB-Eq"/>
    <n v="-2.9065344014301267E-3"/>
    <s v="USD/kg 1,4-DCB-Eq"/>
    <n v="-10.601773842717687"/>
    <n v="0"/>
  </r>
  <r>
    <x v="1"/>
    <n v="2024"/>
    <s v="France"/>
    <s v="FRA"/>
    <x v="12"/>
    <s v="market for transport, passenger car, small size, petrol, EURO 5|GLO|transport, passenger car, small size, petrol, EURO 5"/>
    <s v="Nature"/>
    <x v="6"/>
    <x v="12"/>
    <s v="Natural Capital"/>
    <n v="100000"/>
    <s v="km/year"/>
    <n v="1"/>
    <n v="1"/>
    <n v="1"/>
    <n v="1"/>
    <s v="year"/>
    <n v="5.7603601593510989"/>
    <s v="kg 1,4-DCB-Eq/kWh"/>
    <n v="576036.01593510993"/>
    <s v="kg 1,4-DCB-Eq"/>
    <n v="-3.2944064849658769E-2"/>
    <s v="USD/kg 1,4-DCB-Eq"/>
    <n v="-18976.967864705333"/>
    <n v="0"/>
  </r>
  <r>
    <x v="1"/>
    <n v="2024"/>
    <s v="France"/>
    <s v="FRA"/>
    <x v="12"/>
    <s v="market for transport, passenger car, small size, petrol, EURO 5|GLO|transport, passenger car, small size, petrol, EURO 5"/>
    <s v="Nature"/>
    <x v="6"/>
    <x v="13"/>
    <s v="Natural Capital"/>
    <n v="100000"/>
    <s v="km/year"/>
    <n v="1"/>
    <n v="1"/>
    <n v="1"/>
    <n v="1"/>
    <s v="year"/>
    <n v="8.6770053037491995E-2"/>
    <s v="kg oil-Eq/kWh"/>
    <n v="8677.0053037491998"/>
    <s v="kg oil-Eq"/>
    <n v="-0.43290442207040275"/>
    <s v="USD/kg oil-Eq"/>
    <n v="-3756.3139663213669"/>
    <n v="0"/>
  </r>
  <r>
    <x v="1"/>
    <n v="2024"/>
    <s v="France"/>
    <s v="FRA"/>
    <x v="12"/>
    <s v="market for transport, passenger car, small size, petrol, EURO 5|GLO|transport, passenger car, small size, petrol, EURO 5"/>
    <s v="Nature"/>
    <x v="6"/>
    <x v="14"/>
    <s v="Natural Capital"/>
    <n v="100000"/>
    <s v="km/year"/>
    <n v="1"/>
    <n v="1"/>
    <n v="1"/>
    <n v="1"/>
    <s v="year"/>
    <n v="3.6826644574294767E-5"/>
    <s v="kg P-Eq/kWh"/>
    <n v="3.6826644574294765"/>
    <s v="kg P-Eq"/>
    <n v="-5.7892273619389201"/>
    <s v="USD/kg P-Eq"/>
    <n v="-21.319781841790672"/>
    <n v="0"/>
  </r>
  <r>
    <x v="1"/>
    <n v="2024"/>
    <s v="France"/>
    <s v="FRA"/>
    <x v="12"/>
    <s v="market for transport, passenger car, small size, petrol, EURO 5|GLO|transport, passenger car, small size, petrol, EURO 5"/>
    <s v="Nature"/>
    <x v="6"/>
    <x v="15"/>
    <s v="Natural Capital"/>
    <n v="100000"/>
    <s v="km/year"/>
    <n v="1"/>
    <n v="1"/>
    <n v="1"/>
    <n v="1"/>
    <s v="year"/>
    <n v="6.3767467874497201E-6"/>
    <s v="kg N-Eq/kWh"/>
    <n v="0.63767467874497197"/>
    <s v="kg N-Eq"/>
    <n v="-1.1721290763739132"/>
    <s v="USD/kg N-Eq"/>
    <n v="-0.74743703222437574"/>
    <n v="0"/>
  </r>
  <r>
    <x v="1"/>
    <n v="2024"/>
    <s v="France"/>
    <s v="FRA"/>
    <x v="12"/>
    <s v="market for transport, passenger car, small size, petrol, EURO 5|GLO|transport, passenger car, small size, petrol, EURO 5"/>
    <s v="Nature"/>
    <x v="6"/>
    <x v="16"/>
    <s v="Natural Capital"/>
    <n v="100000"/>
    <s v="km/year"/>
    <n v="1"/>
    <n v="1"/>
    <n v="1"/>
    <n v="1"/>
    <s v="year"/>
    <n v="8.7611510622010683E-2"/>
    <s v="kg 1,4-DCB-Eq/kWh"/>
    <n v="8761.1510622010683"/>
    <s v="kg 1,4-DCB-Eq"/>
    <n v="-0.19736071999999999"/>
    <s v="USD/kg 1,4-DCB-Eq"/>
    <n v="-1729.1070816647675"/>
    <n v="0"/>
  </r>
  <r>
    <x v="1"/>
    <n v="2024"/>
    <s v="France"/>
    <s v="FRA"/>
    <x v="12"/>
    <s v="market for transport, passenger car, small size, petrol, EURO 5|GLO|transport, passenger car, small size, petrol, EURO 5"/>
    <s v="Nature"/>
    <x v="6"/>
    <x v="17"/>
    <s v="Natural Capital"/>
    <n v="100000"/>
    <s v="km/year"/>
    <n v="1"/>
    <n v="1"/>
    <n v="1"/>
    <n v="1"/>
    <s v="year"/>
    <n v="0.25877550513322523"/>
    <s v="kg 1,4-DCB-Eq/kWh"/>
    <n v="25877.550513322523"/>
    <s v="kg 1,4-DCB-Eq"/>
    <n v="-1.3553688E-2"/>
    <s v="USD/kg 1,4-DCB-Eq"/>
    <n v="-350.7362458618133"/>
    <n v="0"/>
  </r>
  <r>
    <x v="1"/>
    <n v="2024"/>
    <s v="France"/>
    <s v="FRA"/>
    <x v="12"/>
    <s v="market for transport, passenger car, small size, petrol, EURO 5|GLO|transport, passenger car, small size, petrol, EURO 5"/>
    <s v="Nature"/>
    <x v="6"/>
    <x v="18"/>
    <s v="Natural Capital"/>
    <n v="100000"/>
    <s v="km/year"/>
    <n v="1"/>
    <n v="1"/>
    <n v="1"/>
    <n v="1"/>
    <s v="year"/>
    <n v="5.5126351569975817E-3"/>
    <s v="kBq Co-60-Eq/kWh"/>
    <n v="551.26351569975816"/>
    <s v="kBq Co-60-Eq"/>
    <n v="-6.4171957000000001E-4"/>
    <s v="USD/kBq Co-60-Eq"/>
    <n v="-0.35375658625153705"/>
    <n v="0"/>
  </r>
  <r>
    <x v="1"/>
    <n v="2024"/>
    <s v="France"/>
    <s v="FRA"/>
    <x v="12"/>
    <s v="market for transport, passenger car, small size, petrol, EURO 5|GLO|transport, passenger car, small size, petrol, EURO 5"/>
    <s v="Nature"/>
    <x v="6"/>
    <x v="19"/>
    <s v="Natural Capital"/>
    <n v="100000"/>
    <s v="km/year"/>
    <n v="1"/>
    <n v="1"/>
    <n v="1"/>
    <n v="1"/>
    <s v="year"/>
    <n v="6.4505713766067436E-3"/>
    <s v="m2*a crop-Eq/kWh"/>
    <n v="645.05713766067436"/>
    <s v="m2*a crop-Eq"/>
    <n v="-0.25722636285552275"/>
    <s v="USD/m2*a crop-Eq"/>
    <n v="-165.9257013544495"/>
    <n v="0"/>
  </r>
  <r>
    <x v="1"/>
    <n v="2024"/>
    <s v="France"/>
    <s v="FRA"/>
    <x v="12"/>
    <s v="market for transport, passenger car, small size, petrol, EURO 5|GLO|transport, passenger car, small size, petrol, EURO 5"/>
    <s v="Nature"/>
    <x v="6"/>
    <x v="20"/>
    <s v="Natural Capital"/>
    <n v="100000"/>
    <s v="km/year"/>
    <n v="1"/>
    <n v="1"/>
    <n v="1"/>
    <n v="1"/>
    <s v="year"/>
    <n v="7.8235769203144467E-3"/>
    <s v="kg Cu-Eq/kWh"/>
    <n v="782.35769203144469"/>
    <s v="kg Cu-Eq"/>
    <n v="-0.23111733562635695"/>
    <s v="USD/kg Cu-Eq"/>
    <n v="-180.81642528909342"/>
    <n v="0"/>
  </r>
  <r>
    <x v="1"/>
    <n v="2024"/>
    <s v="France"/>
    <s v="FRA"/>
    <x v="12"/>
    <s v="market for transport, passenger car, small size, petrol, EURO 5|GLO|transport, passenger car, small size, petrol, EURO 5"/>
    <s v="Nature"/>
    <x v="6"/>
    <x v="21"/>
    <s v="Natural Capital"/>
    <n v="100000"/>
    <s v="km/year"/>
    <n v="1"/>
    <n v="1"/>
    <n v="1"/>
    <n v="1"/>
    <s v="year"/>
    <n v="1.178945265675121E-7"/>
    <s v="kg CFC-11-Eq/kWh"/>
    <n v="1.178945265675121E-2"/>
    <s v="kg CFC-11-Eq"/>
    <n v="-31.565826000000001"/>
    <s v="USD/kg CFC-11-Eq"/>
    <n v="-0.37214381119824641"/>
    <n v="0"/>
  </r>
  <r>
    <x v="1"/>
    <n v="2024"/>
    <s v="France"/>
    <s v="FRA"/>
    <x v="12"/>
    <s v="market for transport, passenger car, small size, petrol, EURO 5|GLO|transport, passenger car, small size, petrol, EURO 5"/>
    <s v="Nature"/>
    <x v="6"/>
    <x v="22"/>
    <s v="Natural Capital"/>
    <n v="100000"/>
    <s v="km/year"/>
    <n v="1"/>
    <n v="1"/>
    <n v="1"/>
    <n v="1"/>
    <s v="year"/>
    <n v="2.4435396259597059E-4"/>
    <s v="kg PM2.5-Eq/kWh"/>
    <n v="24.435396259597059"/>
    <s v="kg PM2.5-Eq"/>
    <n v="-20.5325496575567"/>
    <s v="USD/kg PM2.5-Eq"/>
    <n v="-501.72098710225185"/>
    <n v="0"/>
  </r>
  <r>
    <x v="1"/>
    <n v="2024"/>
    <s v="France"/>
    <s v="FRA"/>
    <x v="12"/>
    <s v="market for transport, passenger car, small size, petrol, EURO 5|GLO|transport, passenger car, small size, petrol, EURO 5"/>
    <s v="Nature"/>
    <x v="6"/>
    <x v="23"/>
    <s v="Natural Capital"/>
    <n v="100000"/>
    <s v="km/year"/>
    <n v="1"/>
    <n v="1"/>
    <n v="1"/>
    <n v="1"/>
    <s v="year"/>
    <n v="4.5127258553516778E-4"/>
    <s v="kg NOx-Eq/kWh"/>
    <n v="45.127258553516775"/>
    <s v="kg NOx-Eq"/>
    <n v="-5.4095859999999996E-2"/>
    <s v="USD/kg NOx-Eq"/>
    <n v="-2.4411978608948459"/>
    <n v="0"/>
  </r>
  <r>
    <x v="1"/>
    <n v="2024"/>
    <s v="France"/>
    <s v="FRA"/>
    <x v="12"/>
    <s v="market for transport, passenger car, small size, petrol, EURO 5|GLO|transport, passenger car, small size, petrol, EURO 5"/>
    <s v="Nature"/>
    <x v="6"/>
    <x v="24"/>
    <s v="Natural Capital"/>
    <n v="100000"/>
    <s v="km/year"/>
    <n v="1"/>
    <n v="1"/>
    <n v="1"/>
    <n v="1"/>
    <s v="year"/>
    <n v="5.1989464715780588E-4"/>
    <s v="kg NOx-Eq/kWh"/>
    <n v="51.989464715780585"/>
    <s v="kg NOx-Eq"/>
    <n v="-0.62061056871446962"/>
    <s v="USD/kg NOx-Eq"/>
    <n v="-32.265211264421438"/>
    <n v="0"/>
  </r>
  <r>
    <x v="1"/>
    <n v="2024"/>
    <s v="France"/>
    <s v="FRA"/>
    <x v="12"/>
    <s v="market for transport, passenger car, small size, petrol, EURO 5|GLO|transport, passenger car, small size, petrol, EURO 5"/>
    <s v="Nature"/>
    <x v="6"/>
    <x v="25"/>
    <s v="Natural Capital"/>
    <n v="100000"/>
    <s v="km/year"/>
    <n v="1"/>
    <n v="1"/>
    <n v="1"/>
    <n v="1"/>
    <s v="year"/>
    <n v="7.1402358536240204E-3"/>
    <s v="m3/kWh"/>
    <n v="714.02358536240206"/>
    <s v="m3"/>
    <n v="-1.1198324790282619"/>
    <s v="USD/m3"/>
    <n v="-799.58680168102649"/>
    <n v="0"/>
  </r>
  <r>
    <x v="1"/>
    <n v="2024"/>
    <s v="France"/>
    <s v="FRA"/>
    <x v="13"/>
    <s v="-"/>
    <s v="Organization"/>
    <x v="7"/>
    <x v="32"/>
    <s v="Business value"/>
    <n v="200"/>
    <s v="employees/year"/>
    <n v="0.05"/>
    <n v="1"/>
    <n v="1"/>
    <n v="1"/>
    <s v="year"/>
    <n v="1000"/>
    <s v="USD/employee/year"/>
    <n v="10000"/>
    <s v="USD"/>
    <n v="1"/>
    <s v="USD/USD"/>
    <n v="0"/>
    <n v="10000"/>
  </r>
  <r>
    <x v="1"/>
    <n v="2024"/>
    <s v="France"/>
    <s v="FRA"/>
    <x v="13"/>
    <s v="-"/>
    <s v="Organization"/>
    <x v="8"/>
    <x v="32"/>
    <s v="Business value"/>
    <n v="200"/>
    <s v="employees/year"/>
    <n v="0.02"/>
    <n v="1"/>
    <n v="1"/>
    <n v="1"/>
    <s v="year"/>
    <n v="1000"/>
    <s v="USD/employee/year"/>
    <n v="4000"/>
    <s v="USD"/>
    <n v="1"/>
    <s v="USD/USD"/>
    <n v="0"/>
    <n v="4000"/>
  </r>
  <r>
    <x v="1"/>
    <n v="2024"/>
    <s v="France"/>
    <s v="FRA"/>
    <x v="14"/>
    <s v="-"/>
    <s v="Organization"/>
    <x v="9"/>
    <x v="32"/>
    <s v="Business value"/>
    <n v="100000"/>
    <s v="USD/year"/>
    <n v="0.05"/>
    <n v="1"/>
    <n v="1"/>
    <n v="1"/>
    <s v="year"/>
    <n v="1"/>
    <s v="USD/USD"/>
    <n v="5000"/>
    <s v="USD"/>
    <n v="1"/>
    <s v="USD/USD"/>
    <n v="0"/>
    <n v="5000"/>
  </r>
  <r>
    <x v="2"/>
    <m/>
    <m/>
    <m/>
    <x v="15"/>
    <m/>
    <m/>
    <x v="10"/>
    <x v="33"/>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69E78CD-BD51-8F41-A9B9-043379274DE3}" name="PivotTable3" cacheId="84" applyNumberFormats="0" applyBorderFormats="0" applyFontFormats="0" applyPatternFormats="0" applyAlignmentFormats="0" applyWidthHeightFormats="1" dataCaption="Values" updatedVersion="8" minRefreshableVersion="3" itemPrintTitles="1" createdVersion="8" indent="0" outline="1" outlineData="1" multipleFieldFilters="0" rowHeaderCaption="Activity" colHeaderCaption="Project">
  <location ref="E27:F61" firstHeaderRow="1" firstDataRow="1" firstDataCol="1" rowPageCount="1" colPageCount="1"/>
  <pivotFields count="25">
    <pivotField axis="axisPage" multipleItemSelectionAllowed="1" showAll="0">
      <items count="4">
        <item h="1" x="0"/>
        <item x="1"/>
        <item h="1" x="2"/>
        <item t="default"/>
      </items>
    </pivotField>
    <pivotField showAll="0"/>
    <pivotField showAll="0"/>
    <pivotField showAll="0"/>
    <pivotField axis="axisRow" showAll="0" sortType="descending">
      <items count="17">
        <item x="6"/>
        <item x="5"/>
        <item x="7"/>
        <item x="4"/>
        <item x="0"/>
        <item x="3"/>
        <item x="10"/>
        <item h="1" x="13"/>
        <item h="1" x="14"/>
        <item x="8"/>
        <item x="11"/>
        <item x="9"/>
        <item x="1"/>
        <item x="12"/>
        <item x="2"/>
        <item x="15"/>
        <item t="default"/>
      </items>
      <autoSortScope>
        <pivotArea dataOnly="0" outline="0" fieldPosition="0">
          <references count="1">
            <reference field="4294967294" count="1" selected="0">
              <x v="0"/>
            </reference>
          </references>
        </pivotArea>
      </autoSortScope>
    </pivotField>
    <pivotField showAll="0"/>
    <pivotField showAll="0"/>
    <pivotField showAll="0">
      <items count="12">
        <item x="4"/>
        <item x="5"/>
        <item x="2"/>
        <item x="6"/>
        <item x="0"/>
        <item x="9"/>
        <item x="1"/>
        <item x="8"/>
        <item x="7"/>
        <item x="3"/>
        <item x="10"/>
        <item t="default"/>
      </items>
    </pivotField>
    <pivotField axis="axisRow" showAll="0" sortType="descending">
      <items count="35">
        <item x="32"/>
        <item x="19"/>
        <item x="31"/>
        <item x="28"/>
        <item x="6"/>
        <item x="7"/>
        <item x="13"/>
        <item x="10"/>
        <item x="14"/>
        <item x="3"/>
        <item x="9"/>
        <item x="0"/>
        <item x="16"/>
        <item x="17"/>
        <item x="29"/>
        <item x="27"/>
        <item x="30"/>
        <item x="26"/>
        <item x="2"/>
        <item x="18"/>
        <item x="11"/>
        <item x="15"/>
        <item x="21"/>
        <item x="22"/>
        <item x="24"/>
        <item x="23"/>
        <item x="20"/>
        <item x="5"/>
        <item x="8"/>
        <item x="12"/>
        <item x="25"/>
        <item x="4"/>
        <item x="1"/>
        <item x="3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s>
  <rowFields count="2">
    <field x="4"/>
    <field x="8"/>
  </rowFields>
  <rowItems count="34">
    <i>
      <x/>
    </i>
    <i r="1">
      <x v="15"/>
    </i>
    <i>
      <x v="10"/>
    </i>
    <i r="1">
      <x v="5"/>
    </i>
    <i>
      <x v="6"/>
    </i>
    <i r="1">
      <x v="2"/>
    </i>
    <i>
      <x v="9"/>
    </i>
    <i r="1">
      <x v="14"/>
    </i>
    <i>
      <x v="11"/>
    </i>
    <i r="1">
      <x v="16"/>
    </i>
    <i>
      <x v="2"/>
    </i>
    <i r="1">
      <x v="3"/>
    </i>
    <i>
      <x v="1"/>
    </i>
    <i r="1">
      <x v="17"/>
    </i>
    <i>
      <x v="13"/>
    </i>
    <i r="1">
      <x v="19"/>
    </i>
    <i r="1">
      <x v="22"/>
    </i>
    <i r="1">
      <x v="21"/>
    </i>
    <i r="1">
      <x v="25"/>
    </i>
    <i r="1">
      <x v="20"/>
    </i>
    <i r="1">
      <x v="8"/>
    </i>
    <i r="1">
      <x v="24"/>
    </i>
    <i r="1">
      <x v="28"/>
    </i>
    <i r="1">
      <x v="1"/>
    </i>
    <i r="1">
      <x v="26"/>
    </i>
    <i r="1">
      <x v="7"/>
    </i>
    <i r="1">
      <x v="13"/>
    </i>
    <i r="1">
      <x v="23"/>
    </i>
    <i r="1">
      <x v="30"/>
    </i>
    <i r="1">
      <x v="12"/>
    </i>
    <i r="1">
      <x v="6"/>
    </i>
    <i r="1">
      <x v="10"/>
    </i>
    <i r="1">
      <x v="29"/>
    </i>
    <i t="grand">
      <x/>
    </i>
  </rowItems>
  <colItems count="1">
    <i/>
  </colItems>
  <pageFields count="1">
    <pageField fld="0" hier="-1"/>
  </pageFields>
  <dataFields count="1">
    <dataField name="Total Societal valuation (USD)" fld="23" baseField="0" baseItem="0" numFmtId="164"/>
  </dataFields>
  <formats count="1">
    <format dxfId="3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0D8193C-359F-B543-B27E-1709D6BA34D8}" name="PivotTable2" cacheId="84" applyNumberFormats="0" applyBorderFormats="0" applyFontFormats="0" applyPatternFormats="0" applyAlignmentFormats="0" applyWidthHeightFormats="1" dataCaption="Values" updatedVersion="8" minRefreshableVersion="3" itemPrintTitles="1" createdVersion="8" indent="0" outline="1" outlineData="1" multipleFieldFilters="0" rowHeaderCaption="Activity" colHeaderCaption="Project">
  <location ref="B27:C59" firstHeaderRow="1" firstDataRow="1" firstDataCol="1" rowPageCount="1" colPageCount="1"/>
  <pivotFields count="25">
    <pivotField axis="axisPage" multipleItemSelectionAllowed="1" showAll="0">
      <items count="4">
        <item x="0"/>
        <item h="1" x="1"/>
        <item h="1" x="2"/>
        <item t="default"/>
      </items>
    </pivotField>
    <pivotField showAll="0"/>
    <pivotField showAll="0"/>
    <pivotField showAll="0"/>
    <pivotField axis="axisRow" showAll="0" sortType="descending">
      <items count="17">
        <item x="6"/>
        <item x="5"/>
        <item x="7"/>
        <item x="4"/>
        <item x="0"/>
        <item x="3"/>
        <item x="10"/>
        <item x="13"/>
        <item x="14"/>
        <item x="8"/>
        <item x="11"/>
        <item x="9"/>
        <item x="1"/>
        <item x="12"/>
        <item x="2"/>
        <item x="15"/>
        <item t="default"/>
      </items>
      <autoSortScope>
        <pivotArea dataOnly="0" outline="0" fieldPosition="0">
          <references count="1">
            <reference field="4294967294" count="1" selected="0">
              <x v="0"/>
            </reference>
          </references>
        </pivotArea>
      </autoSortScope>
    </pivotField>
    <pivotField showAll="0"/>
    <pivotField showAll="0"/>
    <pivotField showAll="0">
      <items count="12">
        <item x="4"/>
        <item x="5"/>
        <item x="2"/>
        <item x="6"/>
        <item x="0"/>
        <item x="9"/>
        <item x="1"/>
        <item x="8"/>
        <item x="7"/>
        <item x="3"/>
        <item x="10"/>
        <item t="default"/>
      </items>
    </pivotField>
    <pivotField axis="axisRow" showAll="0" sortType="descending">
      <items count="35">
        <item x="32"/>
        <item x="19"/>
        <item x="31"/>
        <item x="28"/>
        <item x="6"/>
        <item x="7"/>
        <item x="13"/>
        <item x="10"/>
        <item x="14"/>
        <item x="3"/>
        <item x="9"/>
        <item x="0"/>
        <item x="16"/>
        <item x="17"/>
        <item x="29"/>
        <item x="27"/>
        <item x="30"/>
        <item x="26"/>
        <item x="2"/>
        <item x="18"/>
        <item x="11"/>
        <item x="15"/>
        <item x="21"/>
        <item x="22"/>
        <item x="24"/>
        <item x="23"/>
        <item x="20"/>
        <item x="5"/>
        <item x="8"/>
        <item x="12"/>
        <item x="25"/>
        <item x="4"/>
        <item x="1"/>
        <item x="3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s>
  <rowFields count="2">
    <field x="4"/>
    <field x="8"/>
  </rowFields>
  <rowItems count="32">
    <i>
      <x v="14"/>
    </i>
    <i r="1">
      <x v="4"/>
    </i>
    <i>
      <x v="4"/>
    </i>
    <i r="1">
      <x v="27"/>
    </i>
    <i r="1">
      <x v="18"/>
    </i>
    <i r="1">
      <x v="11"/>
    </i>
    <i r="1">
      <x v="32"/>
    </i>
    <i r="1">
      <x v="9"/>
    </i>
    <i>
      <x v="12"/>
    </i>
    <i r="1">
      <x v="31"/>
    </i>
    <i>
      <x v="5"/>
    </i>
    <i r="1">
      <x v="5"/>
    </i>
    <i>
      <x v="3"/>
    </i>
    <i r="1">
      <x v="22"/>
    </i>
    <i r="1">
      <x v="25"/>
    </i>
    <i r="1">
      <x v="21"/>
    </i>
    <i r="1">
      <x v="20"/>
    </i>
    <i r="1">
      <x v="24"/>
    </i>
    <i r="1">
      <x v="8"/>
    </i>
    <i r="1">
      <x v="28"/>
    </i>
    <i r="1">
      <x v="19"/>
    </i>
    <i r="1">
      <x v="26"/>
    </i>
    <i r="1">
      <x v="1"/>
    </i>
    <i r="1">
      <x v="23"/>
    </i>
    <i r="1">
      <x v="12"/>
    </i>
    <i r="1">
      <x v="7"/>
    </i>
    <i r="1">
      <x v="13"/>
    </i>
    <i r="1">
      <x v="6"/>
    </i>
    <i r="1">
      <x v="10"/>
    </i>
    <i r="1">
      <x v="30"/>
    </i>
    <i r="1">
      <x v="29"/>
    </i>
    <i t="grand">
      <x/>
    </i>
  </rowItems>
  <colItems count="1">
    <i/>
  </colItems>
  <pageFields count="1">
    <pageField fld="0" hier="-1"/>
  </pageFields>
  <dataFields count="1">
    <dataField name="Total Societal valuation (USD)" fld="23" baseField="0" baseItem="0" numFmtId="164"/>
  </dataFields>
  <formats count="1">
    <format dxfId="3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F584154-69EE-5D4A-A71F-70F25FFE0870}" name="PivotTable1" cacheId="84" applyNumberFormats="0" applyBorderFormats="0" applyFontFormats="0" applyPatternFormats="0" applyAlignmentFormats="0" applyWidthHeightFormats="1" dataCaption="Values" updatedVersion="8" minRefreshableVersion="3" itemPrintTitles="1" createdVersion="8" indent="0" outline="1" outlineData="1" multipleFieldFilters="0" rowHeaderCaption="Activity" colHeaderCaption="Project">
  <location ref="B4:C20" firstHeaderRow="1" firstDataRow="1" firstDataCol="1"/>
  <pivotFields count="25">
    <pivotField axis="axisRow" showAll="0">
      <items count="4">
        <item x="0"/>
        <item x="1"/>
        <item h="1" x="2"/>
        <item t="default"/>
      </items>
    </pivotField>
    <pivotField showAll="0"/>
    <pivotField showAll="0"/>
    <pivotField showAll="0"/>
    <pivotField axis="axisRow" showAll="0" sortType="descending">
      <items count="17">
        <item x="6"/>
        <item x="5"/>
        <item x="7"/>
        <item x="4"/>
        <item x="0"/>
        <item x="3"/>
        <item x="10"/>
        <item h="1" x="13"/>
        <item h="1" x="14"/>
        <item x="8"/>
        <item x="11"/>
        <item x="9"/>
        <item x="1"/>
        <item x="12"/>
        <item x="2"/>
        <item x="1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items count="35">
        <item x="32"/>
        <item x="19"/>
        <item x="31"/>
        <item x="28"/>
        <item x="6"/>
        <item x="7"/>
        <item x="13"/>
        <item x="10"/>
        <item x="14"/>
        <item x="3"/>
        <item x="9"/>
        <item x="0"/>
        <item x="16"/>
        <item x="17"/>
        <item x="29"/>
        <item x="27"/>
        <item x="30"/>
        <item x="26"/>
        <item x="2"/>
        <item x="18"/>
        <item x="11"/>
        <item x="15"/>
        <item x="21"/>
        <item x="22"/>
        <item x="24"/>
        <item x="23"/>
        <item x="20"/>
        <item x="5"/>
        <item x="8"/>
        <item x="12"/>
        <item x="25"/>
        <item x="4"/>
        <item x="1"/>
        <item x="3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s>
  <rowFields count="2">
    <field x="0"/>
    <field x="4"/>
  </rowFields>
  <rowItems count="16">
    <i>
      <x/>
    </i>
    <i r="1">
      <x v="14"/>
    </i>
    <i r="1">
      <x v="4"/>
    </i>
    <i r="1">
      <x v="12"/>
    </i>
    <i r="1">
      <x v="5"/>
    </i>
    <i r="1">
      <x v="3"/>
    </i>
    <i>
      <x v="1"/>
    </i>
    <i r="1">
      <x/>
    </i>
    <i r="1">
      <x v="10"/>
    </i>
    <i r="1">
      <x v="6"/>
    </i>
    <i r="1">
      <x v="9"/>
    </i>
    <i r="1">
      <x v="11"/>
    </i>
    <i r="1">
      <x v="2"/>
    </i>
    <i r="1">
      <x v="1"/>
    </i>
    <i r="1">
      <x v="13"/>
    </i>
    <i t="grand">
      <x/>
    </i>
  </rowItems>
  <colItems count="1">
    <i/>
  </colItems>
  <dataFields count="1">
    <dataField name="Total Societal valuation (USD)" fld="23" baseField="0" baseItem="0" numFmtId="164"/>
  </dataFields>
  <formats count="1">
    <format dxfId="3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82E8BFC-1F78-DA43-BA8C-F1599D212B5E}" name="PivotTable9" cacheId="8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F12" firstHeaderRow="1" firstDataRow="2" firstDataCol="1" rowPageCount="1" colPageCount="1"/>
  <pivotFields count="10">
    <pivotField showAll="0"/>
    <pivotField showAll="0">
      <items count="220">
        <item x="12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t="default"/>
      </items>
    </pivotField>
    <pivotField axis="axisRow" showAll="0">
      <items count="9">
        <item x="5"/>
        <item x="3"/>
        <item x="0"/>
        <item x="4"/>
        <item x="6"/>
        <item x="1"/>
        <item x="2"/>
        <item x="7"/>
        <item t="default"/>
      </items>
    </pivotField>
    <pivotField axis="axisCol" showAll="0">
      <items count="6">
        <item x="0"/>
        <item x="1"/>
        <item x="2"/>
        <item x="3"/>
        <item x="4"/>
        <item t="default"/>
      </items>
    </pivotField>
    <pivotField showAll="0"/>
    <pivotField showAll="0"/>
    <pivotField showAll="0"/>
    <pivotField showAll="0"/>
    <pivotField showAll="0"/>
    <pivotField axis="axisPage" dataField="1" multipleItemSelectionAllowed="1" showAll="0">
      <items count="188">
        <item h="1" x="0"/>
        <item x="150"/>
        <item x="44"/>
        <item x="182"/>
        <item x="83"/>
        <item x="114"/>
        <item x="78"/>
        <item x="144"/>
        <item x="159"/>
        <item x="163"/>
        <item x="57"/>
        <item x="125"/>
        <item x="158"/>
        <item x="47"/>
        <item x="37"/>
        <item x="49"/>
        <item x="92"/>
        <item x="94"/>
        <item x="153"/>
        <item x="145"/>
        <item x="102"/>
        <item x="168"/>
        <item x="61"/>
        <item x="77"/>
        <item x="183"/>
        <item x="118"/>
        <item x="132"/>
        <item x="181"/>
        <item x="164"/>
        <item x="64"/>
        <item x="128"/>
        <item x="160"/>
        <item x="142"/>
        <item x="68"/>
        <item x="148"/>
        <item x="35"/>
        <item x="121"/>
        <item x="63"/>
        <item x="184"/>
        <item x="26"/>
        <item x="134"/>
        <item x="62"/>
        <item x="161"/>
        <item x="34"/>
        <item x="166"/>
        <item x="108"/>
        <item x="27"/>
        <item x="13"/>
        <item x="152"/>
        <item x="178"/>
        <item x="96"/>
        <item x="97"/>
        <item x="185"/>
        <item x="12"/>
        <item x="2"/>
        <item x="175"/>
        <item x="154"/>
        <item x="18"/>
        <item x="169"/>
        <item x="32"/>
        <item x="38"/>
        <item x="177"/>
        <item x="72"/>
        <item x="1"/>
        <item x="172"/>
        <item x="120"/>
        <item x="107"/>
        <item x="116"/>
        <item x="112"/>
        <item x="138"/>
        <item x="65"/>
        <item x="75"/>
        <item x="87"/>
        <item x="55"/>
        <item x="111"/>
        <item x="81"/>
        <item x="91"/>
        <item x="110"/>
        <item x="180"/>
        <item x="33"/>
        <item x="176"/>
        <item x="66"/>
        <item x="70"/>
        <item x="131"/>
        <item x="14"/>
        <item x="39"/>
        <item x="56"/>
        <item x="140"/>
        <item x="60"/>
        <item x="167"/>
        <item x="20"/>
        <item x="119"/>
        <item x="80"/>
        <item x="5"/>
        <item x="11"/>
        <item x="51"/>
        <item x="59"/>
        <item x="165"/>
        <item x="129"/>
        <item x="10"/>
        <item x="149"/>
        <item x="71"/>
        <item x="67"/>
        <item x="143"/>
        <item x="113"/>
        <item x="86"/>
        <item x="46"/>
        <item x="6"/>
        <item x="122"/>
        <item x="36"/>
        <item x="30"/>
        <item x="115"/>
        <item x="106"/>
        <item x="93"/>
        <item x="3"/>
        <item x="85"/>
        <item x="50"/>
        <item x="171"/>
        <item x="22"/>
        <item x="40"/>
        <item x="98"/>
        <item x="100"/>
        <item x="136"/>
        <item x="173"/>
        <item x="105"/>
        <item x="48"/>
        <item x="23"/>
        <item x="95"/>
        <item x="15"/>
        <item x="54"/>
        <item x="21"/>
        <item x="156"/>
        <item x="137"/>
        <item x="53"/>
        <item x="24"/>
        <item x="42"/>
        <item x="141"/>
        <item x="117"/>
        <item x="74"/>
        <item x="76"/>
        <item x="8"/>
        <item x="69"/>
        <item x="151"/>
        <item x="127"/>
        <item x="58"/>
        <item x="99"/>
        <item x="174"/>
        <item x="52"/>
        <item x="45"/>
        <item x="43"/>
        <item x="25"/>
        <item x="157"/>
        <item x="41"/>
        <item x="147"/>
        <item x="28"/>
        <item x="82"/>
        <item x="155"/>
        <item x="9"/>
        <item x="104"/>
        <item x="130"/>
        <item x="73"/>
        <item x="124"/>
        <item x="31"/>
        <item x="7"/>
        <item x="84"/>
        <item x="17"/>
        <item x="19"/>
        <item x="123"/>
        <item x="133"/>
        <item x="29"/>
        <item x="88"/>
        <item x="109"/>
        <item x="89"/>
        <item x="179"/>
        <item x="162"/>
        <item x="90"/>
        <item x="16"/>
        <item x="101"/>
        <item x="126"/>
        <item x="79"/>
        <item x="135"/>
        <item x="146"/>
        <item x="4"/>
        <item x="139"/>
        <item x="103"/>
        <item h="1" x="170"/>
        <item h="1" x="186"/>
        <item t="default"/>
      </items>
    </pivotField>
  </pivotFields>
  <rowFields count="1">
    <field x="2"/>
  </rowFields>
  <rowItems count="8">
    <i>
      <x/>
    </i>
    <i>
      <x v="1"/>
    </i>
    <i>
      <x v="2"/>
    </i>
    <i>
      <x v="3"/>
    </i>
    <i>
      <x v="4"/>
    </i>
    <i>
      <x v="5"/>
    </i>
    <i>
      <x v="6"/>
    </i>
    <i t="grand">
      <x/>
    </i>
  </rowItems>
  <colFields count="1">
    <field x="3"/>
  </colFields>
  <colItems count="5">
    <i>
      <x/>
    </i>
    <i>
      <x v="1"/>
    </i>
    <i>
      <x v="2"/>
    </i>
    <i>
      <x v="3"/>
    </i>
    <i t="grand">
      <x/>
    </i>
  </colItems>
  <pageFields count="1">
    <pageField fld="9" hier="-1"/>
  </pageFields>
  <dataFields count="1">
    <dataField name="Average of Ratio LF over Pop." fld="9" subtotal="average" baseField="0" baseItem="0" numFmtId="9"/>
  </dataFields>
  <formats count="2">
    <format dxfId="31">
      <pivotArea collapsedLevelsAreSubtotals="1" fieldPosition="0">
        <references count="2">
          <reference field="2" count="0"/>
          <reference field="3" count="4" selected="0">
            <x v="0"/>
            <x v="1"/>
            <x v="2"/>
            <x v="3"/>
          </reference>
        </references>
      </pivotArea>
    </format>
    <format dxfId="3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28FDEAFA-18DF-7B4C-879A-8F45DD0EFA42}" name="PivotTable12" cacheId="8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3:G43" firstHeaderRow="1" firstDataRow="2" firstDataCol="1" rowPageCount="1" colPageCount="1"/>
  <pivotFields count="13">
    <pivotField axis="axisRow" showAll="0">
      <items count="9">
        <item x="5"/>
        <item x="3"/>
        <item x="0"/>
        <item x="4"/>
        <item x="6"/>
        <item x="1"/>
        <item x="2"/>
        <item x="7"/>
        <item t="default"/>
      </items>
    </pivotField>
    <pivotField axis="axisCol" showAll="0">
      <items count="6">
        <item x="0"/>
        <item x="1"/>
        <item x="2"/>
        <item x="3"/>
        <item x="4"/>
        <item t="default"/>
      </items>
    </pivotField>
    <pivotField showAll="0"/>
    <pivotField showAll="0"/>
    <pivotField showAll="0"/>
    <pivotField showAll="0"/>
    <pivotField showAll="0"/>
    <pivotField showAll="0"/>
    <pivotField axis="axisPage" multipleItemSelectionAllowed="1" showAll="0">
      <items count="179">
        <item x="131"/>
        <item x="175"/>
        <item x="146"/>
        <item x="15"/>
        <item x="29"/>
        <item x="150"/>
        <item x="2"/>
        <item x="144"/>
        <item x="174"/>
        <item x="37"/>
        <item x="65"/>
        <item x="35"/>
        <item x="39"/>
        <item x="73"/>
        <item x="62"/>
        <item x="116"/>
        <item x="26"/>
        <item x="111"/>
        <item x="142"/>
        <item x="46"/>
        <item x="36"/>
        <item x="40"/>
        <item x="38"/>
        <item x="102"/>
        <item x="154"/>
        <item x="130"/>
        <item x="176"/>
        <item x="28"/>
        <item x="136"/>
        <item x="87"/>
        <item x="94"/>
        <item x="25"/>
        <item x="34"/>
        <item x="127"/>
        <item x="126"/>
        <item x="22"/>
        <item x="145"/>
        <item x="52"/>
        <item x="19"/>
        <item x="164"/>
        <item x="12"/>
        <item x="76"/>
        <item x="71"/>
        <item x="173"/>
        <item x="114"/>
        <item x="14"/>
        <item x="138"/>
        <item x="32"/>
        <item x="153"/>
        <item x="92"/>
        <item x="137"/>
        <item x="119"/>
        <item x="55"/>
        <item x="0"/>
        <item x="83"/>
        <item x="16"/>
        <item x="41"/>
        <item x="24"/>
        <item x="112"/>
        <item x="69"/>
        <item x="117"/>
        <item x="133"/>
        <item x="64"/>
        <item x="141"/>
        <item x="68"/>
        <item x="60"/>
        <item x="45"/>
        <item x="122"/>
        <item x="33"/>
        <item x="139"/>
        <item x="50"/>
        <item x="95"/>
        <item x="63"/>
        <item x="103"/>
        <item x="90"/>
        <item x="42"/>
        <item x="161"/>
        <item x="78"/>
        <item x="167"/>
        <item x="81"/>
        <item x="1"/>
        <item x="23"/>
        <item x="156"/>
        <item x="59"/>
        <item x="134"/>
        <item x="159"/>
        <item x="79"/>
        <item x="82"/>
        <item x="100"/>
        <item x="17"/>
        <item x="166"/>
        <item x="106"/>
        <item x="162"/>
        <item x="93"/>
        <item x="115"/>
        <item x="113"/>
        <item x="125"/>
        <item x="6"/>
        <item x="158"/>
        <item x="84"/>
        <item x="48"/>
        <item x="53"/>
        <item x="160"/>
        <item x="104"/>
        <item x="105"/>
        <item x="20"/>
        <item x="169"/>
        <item x="109"/>
        <item x="70"/>
        <item x="3"/>
        <item x="168"/>
        <item x="128"/>
        <item x="172"/>
        <item x="155"/>
        <item x="67"/>
        <item x="170"/>
        <item x="140"/>
        <item x="91"/>
        <item x="96"/>
        <item x="75"/>
        <item x="18"/>
        <item x="97"/>
        <item x="58"/>
        <item x="135"/>
        <item x="171"/>
        <item x="98"/>
        <item x="151"/>
        <item x="129"/>
        <item x="57"/>
        <item x="66"/>
        <item x="9"/>
        <item x="61"/>
        <item x="110"/>
        <item x="124"/>
        <item x="30"/>
        <item x="118"/>
        <item x="152"/>
        <item x="123"/>
        <item x="31"/>
        <item x="99"/>
        <item x="132"/>
        <item x="85"/>
        <item x="49"/>
        <item x="10"/>
        <item x="44"/>
        <item x="88"/>
        <item x="108"/>
        <item x="72"/>
        <item x="51"/>
        <item x="54"/>
        <item x="107"/>
        <item x="89"/>
        <item x="149"/>
        <item x="86"/>
        <item x="163"/>
        <item x="143"/>
        <item x="101"/>
        <item x="165"/>
        <item x="157"/>
        <item x="4"/>
        <item x="7"/>
        <item x="120"/>
        <item x="21"/>
        <item x="121"/>
        <item x="77"/>
        <item x="27"/>
        <item x="13"/>
        <item x="5"/>
        <item x="56"/>
        <item x="47"/>
        <item x="74"/>
        <item x="147"/>
        <item x="148"/>
        <item x="80"/>
        <item x="43"/>
        <item x="11"/>
        <item h="1" x="8"/>
        <item x="177"/>
        <item t="default"/>
      </items>
    </pivotField>
    <pivotField showAll="0"/>
    <pivotField dataField="1" showAll="0"/>
    <pivotField showAll="0"/>
    <pivotField showAll="0"/>
  </pivotFields>
  <rowFields count="1">
    <field x="0"/>
  </rowFields>
  <rowItems count="9">
    <i>
      <x/>
    </i>
    <i>
      <x v="1"/>
    </i>
    <i>
      <x v="2"/>
    </i>
    <i>
      <x v="3"/>
    </i>
    <i>
      <x v="4"/>
    </i>
    <i>
      <x v="5"/>
    </i>
    <i>
      <x v="6"/>
    </i>
    <i>
      <x v="7"/>
    </i>
    <i t="grand">
      <x/>
    </i>
  </rowItems>
  <colFields count="1">
    <field x="1"/>
  </colFields>
  <colItems count="6">
    <i>
      <x/>
    </i>
    <i>
      <x v="1"/>
    </i>
    <i>
      <x v="2"/>
    </i>
    <i>
      <x v="3"/>
    </i>
    <i>
      <x v="4"/>
    </i>
    <i t="grand">
      <x/>
    </i>
  </colItems>
  <pageFields count="1">
    <pageField fld="8" hier="-1"/>
  </pageFields>
  <dataFields count="1">
    <dataField name="Average of Q3" fld="10" subtotal="average" baseField="0" baseItem="0" numFmtId="168"/>
  </dataFields>
  <formats count="6">
    <format dxfId="5">
      <pivotArea outline="0" collapsedLevelsAreSubtotals="1" fieldPosition="0"/>
    </format>
    <format dxfId="4">
      <pivotArea dataOnly="0" labelOnly="1" outline="0" fieldPosition="0">
        <references count="1">
          <reference field="8" count="0"/>
        </references>
      </pivotArea>
    </format>
    <format dxfId="3">
      <pivotArea field="1" type="button" dataOnly="0" labelOnly="1" outline="0" axis="axisCol" fieldPosition="0"/>
    </format>
    <format dxfId="2">
      <pivotArea type="topRight" dataOnly="0" labelOnly="1" outline="0" fieldPosition="0"/>
    </format>
    <format dxfId="1">
      <pivotArea dataOnly="0" labelOnly="1" fieldPosition="0">
        <references count="1">
          <reference field="1"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FDFA36F-3BE9-F24E-8F68-4DEB8011B417}" name="PivotTable11" cacheId="8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8:G28" firstHeaderRow="1" firstDataRow="2" firstDataCol="1" rowPageCount="1" colPageCount="1"/>
  <pivotFields count="13">
    <pivotField axis="axisRow" showAll="0">
      <items count="9">
        <item x="5"/>
        <item x="3"/>
        <item x="0"/>
        <item x="4"/>
        <item x="6"/>
        <item x="1"/>
        <item x="2"/>
        <item x="7"/>
        <item t="default"/>
      </items>
    </pivotField>
    <pivotField axis="axisCol" showAll="0">
      <items count="6">
        <item x="0"/>
        <item x="1"/>
        <item x="2"/>
        <item x="3"/>
        <item x="4"/>
        <item t="default"/>
      </items>
    </pivotField>
    <pivotField showAll="0"/>
    <pivotField showAll="0"/>
    <pivotField showAll="0"/>
    <pivotField showAll="0"/>
    <pivotField showAll="0"/>
    <pivotField showAll="0"/>
    <pivotField axis="axisPage" multipleItemSelectionAllowed="1" showAll="0">
      <items count="179">
        <item x="131"/>
        <item x="175"/>
        <item x="146"/>
        <item x="15"/>
        <item x="29"/>
        <item x="150"/>
        <item x="2"/>
        <item x="144"/>
        <item x="174"/>
        <item x="37"/>
        <item x="65"/>
        <item x="35"/>
        <item x="39"/>
        <item x="73"/>
        <item x="62"/>
        <item x="116"/>
        <item x="26"/>
        <item x="111"/>
        <item x="142"/>
        <item x="46"/>
        <item x="36"/>
        <item x="40"/>
        <item x="38"/>
        <item x="102"/>
        <item x="154"/>
        <item x="130"/>
        <item x="176"/>
        <item x="28"/>
        <item x="136"/>
        <item x="87"/>
        <item x="94"/>
        <item x="25"/>
        <item x="34"/>
        <item x="127"/>
        <item x="126"/>
        <item x="22"/>
        <item x="145"/>
        <item x="52"/>
        <item x="19"/>
        <item x="164"/>
        <item x="12"/>
        <item x="76"/>
        <item x="71"/>
        <item x="173"/>
        <item x="114"/>
        <item x="14"/>
        <item x="138"/>
        <item x="32"/>
        <item x="153"/>
        <item x="92"/>
        <item x="137"/>
        <item x="119"/>
        <item x="55"/>
        <item x="0"/>
        <item x="83"/>
        <item x="16"/>
        <item x="41"/>
        <item x="24"/>
        <item x="112"/>
        <item x="69"/>
        <item x="117"/>
        <item x="133"/>
        <item x="64"/>
        <item x="141"/>
        <item x="68"/>
        <item x="60"/>
        <item x="45"/>
        <item x="122"/>
        <item x="33"/>
        <item x="139"/>
        <item x="50"/>
        <item x="95"/>
        <item x="63"/>
        <item x="103"/>
        <item x="90"/>
        <item x="42"/>
        <item x="161"/>
        <item x="78"/>
        <item x="167"/>
        <item x="81"/>
        <item x="1"/>
        <item x="23"/>
        <item x="156"/>
        <item x="59"/>
        <item x="134"/>
        <item x="159"/>
        <item x="79"/>
        <item x="82"/>
        <item x="100"/>
        <item x="17"/>
        <item x="166"/>
        <item x="106"/>
        <item x="162"/>
        <item x="93"/>
        <item x="115"/>
        <item x="113"/>
        <item x="125"/>
        <item x="6"/>
        <item x="158"/>
        <item x="84"/>
        <item x="48"/>
        <item x="53"/>
        <item x="160"/>
        <item x="104"/>
        <item x="105"/>
        <item x="20"/>
        <item x="169"/>
        <item x="109"/>
        <item x="70"/>
        <item x="3"/>
        <item x="168"/>
        <item x="128"/>
        <item x="172"/>
        <item x="155"/>
        <item x="67"/>
        <item x="170"/>
        <item x="140"/>
        <item x="91"/>
        <item x="96"/>
        <item x="75"/>
        <item x="18"/>
        <item x="97"/>
        <item x="58"/>
        <item x="135"/>
        <item x="171"/>
        <item x="98"/>
        <item x="151"/>
        <item x="129"/>
        <item x="57"/>
        <item x="66"/>
        <item x="9"/>
        <item x="61"/>
        <item x="110"/>
        <item x="124"/>
        <item x="30"/>
        <item x="118"/>
        <item x="152"/>
        <item x="123"/>
        <item x="31"/>
        <item x="99"/>
        <item x="132"/>
        <item x="85"/>
        <item x="49"/>
        <item x="10"/>
        <item x="44"/>
        <item x="88"/>
        <item x="108"/>
        <item x="72"/>
        <item x="51"/>
        <item x="54"/>
        <item x="107"/>
        <item x="89"/>
        <item x="149"/>
        <item x="86"/>
        <item x="163"/>
        <item x="143"/>
        <item x="101"/>
        <item x="165"/>
        <item x="157"/>
        <item x="4"/>
        <item x="7"/>
        <item x="120"/>
        <item x="21"/>
        <item x="121"/>
        <item x="77"/>
        <item x="27"/>
        <item x="13"/>
        <item x="5"/>
        <item x="56"/>
        <item x="47"/>
        <item x="74"/>
        <item x="147"/>
        <item x="148"/>
        <item x="80"/>
        <item x="43"/>
        <item x="11"/>
        <item h="1" x="8"/>
        <item x="177"/>
        <item t="default"/>
      </items>
    </pivotField>
    <pivotField dataField="1" showAll="0"/>
    <pivotField showAll="0"/>
    <pivotField showAll="0"/>
    <pivotField showAll="0"/>
  </pivotFields>
  <rowFields count="1">
    <field x="0"/>
  </rowFields>
  <rowItems count="9">
    <i>
      <x/>
    </i>
    <i>
      <x v="1"/>
    </i>
    <i>
      <x v="2"/>
    </i>
    <i>
      <x v="3"/>
    </i>
    <i>
      <x v="4"/>
    </i>
    <i>
      <x v="5"/>
    </i>
    <i>
      <x v="6"/>
    </i>
    <i>
      <x v="7"/>
    </i>
    <i t="grand">
      <x/>
    </i>
  </rowItems>
  <colFields count="1">
    <field x="1"/>
  </colFields>
  <colItems count="6">
    <i>
      <x/>
    </i>
    <i>
      <x v="1"/>
    </i>
    <i>
      <x v="2"/>
    </i>
    <i>
      <x v="3"/>
    </i>
    <i>
      <x v="4"/>
    </i>
    <i t="grand">
      <x/>
    </i>
  </colItems>
  <pageFields count="1">
    <pageField fld="8" hier="-1"/>
  </pageFields>
  <dataFields count="1">
    <dataField name="Average of Q2" fld="9" subtotal="average" baseField="0" baseItem="0" numFmtId="168"/>
  </dataFields>
  <formats count="6">
    <format dxfId="11">
      <pivotArea outline="0" collapsedLevelsAreSubtotals="1" fieldPosition="0"/>
    </format>
    <format dxfId="10">
      <pivotArea dataOnly="0" labelOnly="1" outline="0" fieldPosition="0">
        <references count="1">
          <reference field="8" count="0"/>
        </references>
      </pivotArea>
    </format>
    <format dxfId="9">
      <pivotArea field="1" type="button" dataOnly="0" labelOnly="1" outline="0" axis="axisCol" fieldPosition="0"/>
    </format>
    <format dxfId="8">
      <pivotArea type="topRight" dataOnly="0" labelOnly="1" outline="0" fieldPosition="0"/>
    </format>
    <format dxfId="7">
      <pivotArea dataOnly="0" labelOnly="1" fieldPosition="0">
        <references count="1">
          <reference field="1" count="0"/>
        </references>
      </pivotArea>
    </format>
    <format dxfId="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FE69A044-2A9F-8D46-81F2-9DFC6B43CA9B}" name="PivotTable10" cacheId="8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G13" firstHeaderRow="1" firstDataRow="2" firstDataCol="1" rowPageCount="1" colPageCount="1"/>
  <pivotFields count="13">
    <pivotField axis="axisRow" showAll="0">
      <items count="9">
        <item x="5"/>
        <item x="3"/>
        <item x="0"/>
        <item x="4"/>
        <item x="6"/>
        <item x="1"/>
        <item x="2"/>
        <item x="7"/>
        <item t="default"/>
      </items>
    </pivotField>
    <pivotField axis="axisCol" showAll="0">
      <items count="6">
        <item x="0"/>
        <item x="1"/>
        <item x="2"/>
        <item x="3"/>
        <item x="4"/>
        <item t="default"/>
      </items>
    </pivotField>
    <pivotField showAll="0"/>
    <pivotField showAll="0"/>
    <pivotField showAll="0"/>
    <pivotField showAll="0"/>
    <pivotField showAll="0"/>
    <pivotField showAll="0"/>
    <pivotField axis="axisPage" dataField="1" multipleItemSelectionAllowed="1" showAll="0">
      <items count="179">
        <item x="131"/>
        <item x="175"/>
        <item x="146"/>
        <item x="15"/>
        <item x="29"/>
        <item x="150"/>
        <item x="2"/>
        <item x="144"/>
        <item x="174"/>
        <item x="37"/>
        <item x="65"/>
        <item x="35"/>
        <item x="39"/>
        <item x="73"/>
        <item x="62"/>
        <item x="116"/>
        <item x="26"/>
        <item x="111"/>
        <item x="142"/>
        <item x="46"/>
        <item x="36"/>
        <item x="40"/>
        <item x="38"/>
        <item x="102"/>
        <item x="154"/>
        <item x="130"/>
        <item x="176"/>
        <item x="28"/>
        <item x="136"/>
        <item x="87"/>
        <item x="94"/>
        <item x="25"/>
        <item x="34"/>
        <item x="127"/>
        <item x="126"/>
        <item x="22"/>
        <item x="145"/>
        <item x="52"/>
        <item x="19"/>
        <item x="164"/>
        <item x="12"/>
        <item x="76"/>
        <item x="71"/>
        <item x="173"/>
        <item x="114"/>
        <item x="14"/>
        <item x="138"/>
        <item x="32"/>
        <item x="153"/>
        <item x="92"/>
        <item x="137"/>
        <item x="119"/>
        <item x="55"/>
        <item x="0"/>
        <item x="83"/>
        <item x="16"/>
        <item x="41"/>
        <item x="24"/>
        <item x="112"/>
        <item x="69"/>
        <item x="117"/>
        <item x="133"/>
        <item x="64"/>
        <item x="141"/>
        <item x="68"/>
        <item x="60"/>
        <item x="45"/>
        <item x="122"/>
        <item x="33"/>
        <item x="139"/>
        <item x="50"/>
        <item x="95"/>
        <item x="63"/>
        <item x="103"/>
        <item x="90"/>
        <item x="42"/>
        <item x="161"/>
        <item x="78"/>
        <item x="167"/>
        <item x="81"/>
        <item x="1"/>
        <item x="23"/>
        <item x="156"/>
        <item x="59"/>
        <item x="134"/>
        <item x="159"/>
        <item x="79"/>
        <item x="82"/>
        <item x="100"/>
        <item x="17"/>
        <item x="166"/>
        <item x="106"/>
        <item x="162"/>
        <item x="93"/>
        <item x="115"/>
        <item x="113"/>
        <item x="125"/>
        <item x="6"/>
        <item x="158"/>
        <item x="84"/>
        <item x="48"/>
        <item x="53"/>
        <item x="160"/>
        <item x="104"/>
        <item x="105"/>
        <item x="20"/>
        <item x="169"/>
        <item x="109"/>
        <item x="70"/>
        <item x="3"/>
        <item x="168"/>
        <item x="128"/>
        <item x="172"/>
        <item x="155"/>
        <item x="67"/>
        <item x="170"/>
        <item x="140"/>
        <item x="91"/>
        <item x="96"/>
        <item x="75"/>
        <item x="18"/>
        <item x="97"/>
        <item x="58"/>
        <item x="135"/>
        <item x="171"/>
        <item x="98"/>
        <item x="151"/>
        <item x="129"/>
        <item x="57"/>
        <item x="66"/>
        <item x="9"/>
        <item x="61"/>
        <item x="110"/>
        <item x="124"/>
        <item x="30"/>
        <item x="118"/>
        <item x="152"/>
        <item x="123"/>
        <item x="31"/>
        <item x="99"/>
        <item x="132"/>
        <item x="85"/>
        <item x="49"/>
        <item x="10"/>
        <item x="44"/>
        <item x="88"/>
        <item x="108"/>
        <item x="72"/>
        <item x="51"/>
        <item x="54"/>
        <item x="107"/>
        <item x="89"/>
        <item x="149"/>
        <item x="86"/>
        <item x="163"/>
        <item x="143"/>
        <item x="101"/>
        <item x="165"/>
        <item x="157"/>
        <item x="4"/>
        <item x="7"/>
        <item x="120"/>
        <item x="21"/>
        <item x="121"/>
        <item x="77"/>
        <item x="27"/>
        <item x="13"/>
        <item x="5"/>
        <item x="56"/>
        <item x="47"/>
        <item x="74"/>
        <item x="147"/>
        <item x="148"/>
        <item x="80"/>
        <item x="43"/>
        <item x="11"/>
        <item h="1" x="8"/>
        <item x="177"/>
        <item t="default"/>
      </items>
    </pivotField>
    <pivotField showAll="0"/>
    <pivotField showAll="0"/>
    <pivotField showAll="0"/>
    <pivotField showAll="0"/>
  </pivotFields>
  <rowFields count="1">
    <field x="0"/>
  </rowFields>
  <rowItems count="9">
    <i>
      <x/>
    </i>
    <i>
      <x v="1"/>
    </i>
    <i>
      <x v="2"/>
    </i>
    <i>
      <x v="3"/>
    </i>
    <i>
      <x v="4"/>
    </i>
    <i>
      <x v="5"/>
    </i>
    <i>
      <x v="6"/>
    </i>
    <i>
      <x v="7"/>
    </i>
    <i t="grand">
      <x/>
    </i>
  </rowItems>
  <colFields count="1">
    <field x="1"/>
  </colFields>
  <colItems count="6">
    <i>
      <x/>
    </i>
    <i>
      <x v="1"/>
    </i>
    <i>
      <x v="2"/>
    </i>
    <i>
      <x v="3"/>
    </i>
    <i>
      <x v="4"/>
    </i>
    <i t="grand">
      <x/>
    </i>
  </colItems>
  <pageFields count="1">
    <pageField fld="8" hier="-1"/>
  </pageFields>
  <dataFields count="1">
    <dataField name="Average of Q1" fld="8" subtotal="average" baseField="0" baseItem="0" numFmtId="168"/>
  </dataFields>
  <formats count="6">
    <format dxfId="17">
      <pivotArea outline="0" collapsedLevelsAreSubtotals="1" fieldPosition="0"/>
    </format>
    <format dxfId="16">
      <pivotArea dataOnly="0" labelOnly="1" outline="0" fieldPosition="0">
        <references count="1">
          <reference field="8" count="0"/>
        </references>
      </pivotArea>
    </format>
    <format dxfId="15">
      <pivotArea field="1" type="button" dataOnly="0" labelOnly="1" outline="0" axis="axisCol" fieldPosition="0"/>
    </format>
    <format dxfId="14">
      <pivotArea type="topRight" dataOnly="0" labelOnly="1" outline="0" fieldPosition="0"/>
    </format>
    <format dxfId="13">
      <pivotArea dataOnly="0" labelOnly="1" fieldPosition="0">
        <references count="1">
          <reference field="1" count="0"/>
        </references>
      </pivotArea>
    </format>
    <format dxfId="1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6D6B302-C4AD-A345-AA5E-CEC4F853FE0E}" name="PivotTable15" cacheId="8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63:G73" firstHeaderRow="1" firstDataRow="2" firstDataCol="1" rowPageCount="1" colPageCount="1"/>
  <pivotFields count="13">
    <pivotField axis="axisRow" showAll="0">
      <items count="9">
        <item x="5"/>
        <item x="3"/>
        <item x="0"/>
        <item x="4"/>
        <item x="6"/>
        <item x="1"/>
        <item x="2"/>
        <item x="7"/>
        <item t="default"/>
      </items>
    </pivotField>
    <pivotField axis="axisCol" showAll="0">
      <items count="6">
        <item x="0"/>
        <item x="1"/>
        <item x="2"/>
        <item x="3"/>
        <item x="4"/>
        <item t="default"/>
      </items>
    </pivotField>
    <pivotField showAll="0"/>
    <pivotField showAll="0"/>
    <pivotField showAll="0"/>
    <pivotField showAll="0"/>
    <pivotField showAll="0"/>
    <pivotField showAll="0"/>
    <pivotField axis="axisPage" multipleItemSelectionAllowed="1" showAll="0">
      <items count="179">
        <item x="131"/>
        <item x="175"/>
        <item x="146"/>
        <item x="15"/>
        <item x="29"/>
        <item x="150"/>
        <item x="2"/>
        <item x="144"/>
        <item x="174"/>
        <item x="37"/>
        <item x="65"/>
        <item x="35"/>
        <item x="39"/>
        <item x="73"/>
        <item x="62"/>
        <item x="116"/>
        <item x="26"/>
        <item x="111"/>
        <item x="142"/>
        <item x="46"/>
        <item x="36"/>
        <item x="40"/>
        <item x="38"/>
        <item x="102"/>
        <item x="154"/>
        <item x="130"/>
        <item x="176"/>
        <item x="28"/>
        <item x="136"/>
        <item x="87"/>
        <item x="94"/>
        <item x="25"/>
        <item x="34"/>
        <item x="127"/>
        <item x="126"/>
        <item x="22"/>
        <item x="145"/>
        <item x="52"/>
        <item x="19"/>
        <item x="164"/>
        <item x="12"/>
        <item x="76"/>
        <item x="71"/>
        <item x="173"/>
        <item x="114"/>
        <item x="14"/>
        <item x="138"/>
        <item x="32"/>
        <item x="153"/>
        <item x="92"/>
        <item x="137"/>
        <item x="119"/>
        <item x="55"/>
        <item x="0"/>
        <item x="83"/>
        <item x="16"/>
        <item x="41"/>
        <item x="24"/>
        <item x="112"/>
        <item x="69"/>
        <item x="117"/>
        <item x="133"/>
        <item x="64"/>
        <item x="141"/>
        <item x="68"/>
        <item x="60"/>
        <item x="45"/>
        <item x="122"/>
        <item x="33"/>
        <item x="139"/>
        <item x="50"/>
        <item x="95"/>
        <item x="63"/>
        <item x="103"/>
        <item x="90"/>
        <item x="42"/>
        <item x="161"/>
        <item x="78"/>
        <item x="167"/>
        <item x="81"/>
        <item x="1"/>
        <item x="23"/>
        <item x="156"/>
        <item x="59"/>
        <item x="134"/>
        <item x="159"/>
        <item x="79"/>
        <item x="82"/>
        <item x="100"/>
        <item x="17"/>
        <item x="166"/>
        <item x="106"/>
        <item x="162"/>
        <item x="93"/>
        <item x="115"/>
        <item x="113"/>
        <item x="125"/>
        <item x="6"/>
        <item x="158"/>
        <item x="84"/>
        <item x="48"/>
        <item x="53"/>
        <item x="160"/>
        <item x="104"/>
        <item x="105"/>
        <item x="20"/>
        <item x="169"/>
        <item x="109"/>
        <item x="70"/>
        <item x="3"/>
        <item x="168"/>
        <item x="128"/>
        <item x="172"/>
        <item x="155"/>
        <item x="67"/>
        <item x="170"/>
        <item x="140"/>
        <item x="91"/>
        <item x="96"/>
        <item x="75"/>
        <item x="18"/>
        <item x="97"/>
        <item x="58"/>
        <item x="135"/>
        <item x="171"/>
        <item x="98"/>
        <item x="151"/>
        <item x="129"/>
        <item x="57"/>
        <item x="66"/>
        <item x="9"/>
        <item x="61"/>
        <item x="110"/>
        <item x="124"/>
        <item x="30"/>
        <item x="118"/>
        <item x="152"/>
        <item x="123"/>
        <item x="31"/>
        <item x="99"/>
        <item x="132"/>
        <item x="85"/>
        <item x="49"/>
        <item x="10"/>
        <item x="44"/>
        <item x="88"/>
        <item x="108"/>
        <item x="72"/>
        <item x="51"/>
        <item x="54"/>
        <item x="107"/>
        <item x="89"/>
        <item x="149"/>
        <item x="86"/>
        <item x="163"/>
        <item x="143"/>
        <item x="101"/>
        <item x="165"/>
        <item x="157"/>
        <item x="4"/>
        <item x="7"/>
        <item x="120"/>
        <item x="21"/>
        <item x="121"/>
        <item x="77"/>
        <item x="27"/>
        <item x="13"/>
        <item x="5"/>
        <item x="56"/>
        <item x="47"/>
        <item x="74"/>
        <item x="147"/>
        <item x="148"/>
        <item x="80"/>
        <item x="43"/>
        <item x="11"/>
        <item h="1" x="8"/>
        <item x="177"/>
        <item t="default"/>
      </items>
    </pivotField>
    <pivotField showAll="0"/>
    <pivotField showAll="0"/>
    <pivotField showAll="0"/>
    <pivotField dataField="1" showAll="0"/>
  </pivotFields>
  <rowFields count="1">
    <field x="0"/>
  </rowFields>
  <rowItems count="9">
    <i>
      <x/>
    </i>
    <i>
      <x v="1"/>
    </i>
    <i>
      <x v="2"/>
    </i>
    <i>
      <x v="3"/>
    </i>
    <i>
      <x v="4"/>
    </i>
    <i>
      <x v="5"/>
    </i>
    <i>
      <x v="6"/>
    </i>
    <i>
      <x v="7"/>
    </i>
    <i t="grand">
      <x/>
    </i>
  </rowItems>
  <colFields count="1">
    <field x="1"/>
  </colFields>
  <colItems count="6">
    <i>
      <x/>
    </i>
    <i>
      <x v="1"/>
    </i>
    <i>
      <x v="2"/>
    </i>
    <i>
      <x v="3"/>
    </i>
    <i>
      <x v="4"/>
    </i>
    <i t="grand">
      <x/>
    </i>
  </colItems>
  <pageFields count="1">
    <pageField fld="8" hier="-1"/>
  </pageFields>
  <dataFields count="1">
    <dataField name="Average of Q5" fld="12" subtotal="average" baseField="0" baseItem="0" numFmtId="168"/>
  </dataFields>
  <formats count="6">
    <format dxfId="23">
      <pivotArea outline="0" collapsedLevelsAreSubtotals="1" fieldPosition="0"/>
    </format>
    <format dxfId="22">
      <pivotArea dataOnly="0" labelOnly="1" outline="0" fieldPosition="0">
        <references count="1">
          <reference field="8" count="0"/>
        </references>
      </pivotArea>
    </format>
    <format dxfId="21">
      <pivotArea field="1" type="button" dataOnly="0" labelOnly="1" outline="0" axis="axisCol" fieldPosition="0"/>
    </format>
    <format dxfId="20">
      <pivotArea type="topRight" dataOnly="0" labelOnly="1" outline="0" fieldPosition="0"/>
    </format>
    <format dxfId="19">
      <pivotArea dataOnly="0" labelOnly="1" fieldPosition="0">
        <references count="1">
          <reference field="1" count="0"/>
        </references>
      </pivotArea>
    </format>
    <format dxfId="18">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29999107-998F-DE40-B64F-485D902DCB03}" name="PivotTable13" cacheId="8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8:G58" firstHeaderRow="1" firstDataRow="2" firstDataCol="1" rowPageCount="1" colPageCount="1"/>
  <pivotFields count="13">
    <pivotField axis="axisRow" showAll="0">
      <items count="9">
        <item x="5"/>
        <item x="3"/>
        <item x="0"/>
        <item x="4"/>
        <item x="6"/>
        <item x="1"/>
        <item x="2"/>
        <item x="7"/>
        <item t="default"/>
      </items>
    </pivotField>
    <pivotField axis="axisCol" showAll="0">
      <items count="6">
        <item x="0"/>
        <item x="1"/>
        <item x="2"/>
        <item x="3"/>
        <item x="4"/>
        <item t="default"/>
      </items>
    </pivotField>
    <pivotField showAll="0"/>
    <pivotField showAll="0"/>
    <pivotField showAll="0"/>
    <pivotField showAll="0"/>
    <pivotField showAll="0"/>
    <pivotField showAll="0"/>
    <pivotField axis="axisPage" multipleItemSelectionAllowed="1" showAll="0">
      <items count="179">
        <item x="131"/>
        <item x="175"/>
        <item x="146"/>
        <item x="15"/>
        <item x="29"/>
        <item x="150"/>
        <item x="2"/>
        <item x="144"/>
        <item x="174"/>
        <item x="37"/>
        <item x="65"/>
        <item x="35"/>
        <item x="39"/>
        <item x="73"/>
        <item x="62"/>
        <item x="116"/>
        <item x="26"/>
        <item x="111"/>
        <item x="142"/>
        <item x="46"/>
        <item x="36"/>
        <item x="40"/>
        <item x="38"/>
        <item x="102"/>
        <item x="154"/>
        <item x="130"/>
        <item x="176"/>
        <item x="28"/>
        <item x="136"/>
        <item x="87"/>
        <item x="94"/>
        <item x="25"/>
        <item x="34"/>
        <item x="127"/>
        <item x="126"/>
        <item x="22"/>
        <item x="145"/>
        <item x="52"/>
        <item x="19"/>
        <item x="164"/>
        <item x="12"/>
        <item x="76"/>
        <item x="71"/>
        <item x="173"/>
        <item x="114"/>
        <item x="14"/>
        <item x="138"/>
        <item x="32"/>
        <item x="153"/>
        <item x="92"/>
        <item x="137"/>
        <item x="119"/>
        <item x="55"/>
        <item x="0"/>
        <item x="83"/>
        <item x="16"/>
        <item x="41"/>
        <item x="24"/>
        <item x="112"/>
        <item x="69"/>
        <item x="117"/>
        <item x="133"/>
        <item x="64"/>
        <item x="141"/>
        <item x="68"/>
        <item x="60"/>
        <item x="45"/>
        <item x="122"/>
        <item x="33"/>
        <item x="139"/>
        <item x="50"/>
        <item x="95"/>
        <item x="63"/>
        <item x="103"/>
        <item x="90"/>
        <item x="42"/>
        <item x="161"/>
        <item x="78"/>
        <item x="167"/>
        <item x="81"/>
        <item x="1"/>
        <item x="23"/>
        <item x="156"/>
        <item x="59"/>
        <item x="134"/>
        <item x="159"/>
        <item x="79"/>
        <item x="82"/>
        <item x="100"/>
        <item x="17"/>
        <item x="166"/>
        <item x="106"/>
        <item x="162"/>
        <item x="93"/>
        <item x="115"/>
        <item x="113"/>
        <item x="125"/>
        <item x="6"/>
        <item x="158"/>
        <item x="84"/>
        <item x="48"/>
        <item x="53"/>
        <item x="160"/>
        <item x="104"/>
        <item x="105"/>
        <item x="20"/>
        <item x="169"/>
        <item x="109"/>
        <item x="70"/>
        <item x="3"/>
        <item x="168"/>
        <item x="128"/>
        <item x="172"/>
        <item x="155"/>
        <item x="67"/>
        <item x="170"/>
        <item x="140"/>
        <item x="91"/>
        <item x="96"/>
        <item x="75"/>
        <item x="18"/>
        <item x="97"/>
        <item x="58"/>
        <item x="135"/>
        <item x="171"/>
        <item x="98"/>
        <item x="151"/>
        <item x="129"/>
        <item x="57"/>
        <item x="66"/>
        <item x="9"/>
        <item x="61"/>
        <item x="110"/>
        <item x="124"/>
        <item x="30"/>
        <item x="118"/>
        <item x="152"/>
        <item x="123"/>
        <item x="31"/>
        <item x="99"/>
        <item x="132"/>
        <item x="85"/>
        <item x="49"/>
        <item x="10"/>
        <item x="44"/>
        <item x="88"/>
        <item x="108"/>
        <item x="72"/>
        <item x="51"/>
        <item x="54"/>
        <item x="107"/>
        <item x="89"/>
        <item x="149"/>
        <item x="86"/>
        <item x="163"/>
        <item x="143"/>
        <item x="101"/>
        <item x="165"/>
        <item x="157"/>
        <item x="4"/>
        <item x="7"/>
        <item x="120"/>
        <item x="21"/>
        <item x="121"/>
        <item x="77"/>
        <item x="27"/>
        <item x="13"/>
        <item x="5"/>
        <item x="56"/>
        <item x="47"/>
        <item x="74"/>
        <item x="147"/>
        <item x="148"/>
        <item x="80"/>
        <item x="43"/>
        <item x="11"/>
        <item h="1" x="8"/>
        <item x="177"/>
        <item t="default"/>
      </items>
    </pivotField>
    <pivotField showAll="0"/>
    <pivotField showAll="0"/>
    <pivotField dataField="1" showAll="0"/>
    <pivotField showAll="0"/>
  </pivotFields>
  <rowFields count="1">
    <field x="0"/>
  </rowFields>
  <rowItems count="9">
    <i>
      <x/>
    </i>
    <i>
      <x v="1"/>
    </i>
    <i>
      <x v="2"/>
    </i>
    <i>
      <x v="3"/>
    </i>
    <i>
      <x v="4"/>
    </i>
    <i>
      <x v="5"/>
    </i>
    <i>
      <x v="6"/>
    </i>
    <i>
      <x v="7"/>
    </i>
    <i t="grand">
      <x/>
    </i>
  </rowItems>
  <colFields count="1">
    <field x="1"/>
  </colFields>
  <colItems count="6">
    <i>
      <x/>
    </i>
    <i>
      <x v="1"/>
    </i>
    <i>
      <x v="2"/>
    </i>
    <i>
      <x v="3"/>
    </i>
    <i>
      <x v="4"/>
    </i>
    <i t="grand">
      <x/>
    </i>
  </colItems>
  <pageFields count="1">
    <pageField fld="8" hier="-1"/>
  </pageFields>
  <dataFields count="1">
    <dataField name="Average of Q4" fld="11" subtotal="average" baseField="0" baseItem="0" numFmtId="168"/>
  </dataFields>
  <formats count="6">
    <format dxfId="29">
      <pivotArea outline="0" collapsedLevelsAreSubtotals="1" fieldPosition="0"/>
    </format>
    <format dxfId="28">
      <pivotArea dataOnly="0" labelOnly="1" outline="0" fieldPosition="0">
        <references count="1">
          <reference field="8" count="0"/>
        </references>
      </pivotArea>
    </format>
    <format dxfId="27">
      <pivotArea field="1" type="button" dataOnly="0" labelOnly="1" outline="0" axis="axisCol" fieldPosition="0"/>
    </format>
    <format dxfId="26">
      <pivotArea type="topRight" dataOnly="0" labelOnly="1" outline="0" fieldPosition="0"/>
    </format>
    <format dxfId="25">
      <pivotArea dataOnly="0" labelOnly="1" fieldPosition="0">
        <references count="1">
          <reference field="1" count="0"/>
        </references>
      </pivotArea>
    </format>
    <format dxfId="24">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Valuing Impact">
      <a:dk1>
        <a:srgbClr val="000000"/>
      </a:dk1>
      <a:lt1>
        <a:srgbClr val="FFFFFF"/>
      </a:lt1>
      <a:dk2>
        <a:srgbClr val="2C4B69"/>
      </a:dk2>
      <a:lt2>
        <a:srgbClr val="E7E6E6"/>
      </a:lt2>
      <a:accent1>
        <a:srgbClr val="2C4B68"/>
      </a:accent1>
      <a:accent2>
        <a:srgbClr val="6CBCC3"/>
      </a:accent2>
      <a:accent3>
        <a:srgbClr val="4F9F97"/>
      </a:accent3>
      <a:accent4>
        <a:srgbClr val="727C7D"/>
      </a:accent4>
      <a:accent5>
        <a:srgbClr val="F37C4C"/>
      </a:accent5>
      <a:accent6>
        <a:srgbClr val="F5C85C"/>
      </a:accent6>
      <a:hlink>
        <a:srgbClr val="2C4B69"/>
      </a:hlink>
      <a:folHlink>
        <a:srgbClr val="727C7C"/>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 dT="2024-01-17T17:57:02.68" personId="{E04B16D2-2705-0447-BD66-0D56BAF2A12E}" id="{E6603ADF-1834-5E42-A265-756B6E10F041}">
    <text>Labour income share as a percent of GDP -- ILO modelled estimates, July 2020 (%)</text>
  </threadedComment>
  <threadedComment ref="H1" dT="2024-01-17T18:14:17.11" personId="{E04B16D2-2705-0447-BD66-0D56BAF2A12E}" id="{9F2A494D-73F9-5944-B360-A6D1F22E7640}">
    <text>Employment by sex and age - ILO modeled estimates (Nov 2023)</text>
  </threadedComment>
</ThreadedComments>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8" Type="http://schemas.openxmlformats.org/officeDocument/2006/relationships/hyperlink" Target="https://www.who.int/data/gho/indicator-metadata-registry/imr-details/2259" TargetMode="External"/><Relationship Id="rId3" Type="http://schemas.openxmlformats.org/officeDocument/2006/relationships/hyperlink" Target="https://databankfiles.worldbank.org/public/ddpext_download/GNIPC.pdf" TargetMode="External"/><Relationship Id="rId7" Type="http://schemas.openxmlformats.org/officeDocument/2006/relationships/hyperlink" Target="https://www.who.int/data/gho/data/indicators/indicator-details/GHO/concentrations-of-fine-particulate-matter-(pm2-5)" TargetMode="External"/><Relationship Id="rId2" Type="http://schemas.openxmlformats.org/officeDocument/2006/relationships/hyperlink" Target="https://blogs.worldbank.org/opendata/new-world-bank-group-country-classifications-income-level-fy24" TargetMode="External"/><Relationship Id="rId1" Type="http://schemas.openxmlformats.org/officeDocument/2006/relationships/hyperlink" Target="https://vizhub.healthdata.org/gbd-results/" TargetMode="External"/><Relationship Id="rId6" Type="http://schemas.openxmlformats.org/officeDocument/2006/relationships/hyperlink" Target="https://data.worldbank.org/indicator/SP.POP.TOTL" TargetMode="External"/><Relationship Id="rId5" Type="http://schemas.openxmlformats.org/officeDocument/2006/relationships/hyperlink" Target="https://apps.who.int/nha/database" TargetMode="External"/><Relationship Id="rId4" Type="http://schemas.openxmlformats.org/officeDocument/2006/relationships/hyperlink" Target="https://www.imf.org/external/datamapper/PCPIPCH@WEO/OEMDC/ADVEC/WEOWORLD" TargetMode="External"/><Relationship Id="rId9" Type="http://schemas.openxmlformats.org/officeDocument/2006/relationships/hyperlink" Target="https://data.worldbank.org/indicator/AG.LND.PRCP.MM" TargetMode="External"/></Relationships>
</file>

<file path=xl/worksheets/_rels/sheet1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17.xml.rels><?xml version="1.0" encoding="UTF-8" standalone="yes"?>
<Relationships xmlns="http://schemas.openxmlformats.org/package/2006/relationships"><Relationship Id="rId3" Type="http://schemas.openxmlformats.org/officeDocument/2006/relationships/pivotTable" Target="../pivotTables/pivotTable7.xml"/><Relationship Id="rId2" Type="http://schemas.openxmlformats.org/officeDocument/2006/relationships/pivotTable" Target="../pivotTables/pivotTable6.xml"/><Relationship Id="rId1" Type="http://schemas.openxmlformats.org/officeDocument/2006/relationships/pivotTable" Target="../pivotTables/pivotTable5.xml"/><Relationship Id="rId5" Type="http://schemas.openxmlformats.org/officeDocument/2006/relationships/pivotTable" Target="../pivotTables/pivotTable9.xml"/><Relationship Id="rId4" Type="http://schemas.openxmlformats.org/officeDocument/2006/relationships/pivotTable" Target="../pivotTables/pivot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C1343-DC13-B648-BAD2-C4B00C53D62A}">
  <sheetPr>
    <tabColor theme="1"/>
  </sheetPr>
  <dimension ref="A1:L62"/>
  <sheetViews>
    <sheetView showGridLines="0" zoomScale="166" workbookViewId="0">
      <selection activeCell="B1" sqref="B1"/>
    </sheetView>
  </sheetViews>
  <sheetFormatPr baseColWidth="10" defaultRowHeight="16" outlineLevelRow="1" x14ac:dyDescent="0.2"/>
  <cols>
    <col min="1" max="1" width="5.1640625" customWidth="1"/>
    <col min="2" max="2" width="59" bestFit="1" customWidth="1"/>
    <col min="3" max="3" width="26.33203125" bestFit="1" customWidth="1"/>
    <col min="4" max="4" width="17.33203125" bestFit="1" customWidth="1"/>
    <col min="5" max="5" width="59" bestFit="1" customWidth="1"/>
    <col min="6" max="6" width="26.33203125" bestFit="1" customWidth="1"/>
    <col min="7" max="7" width="19.5" bestFit="1" customWidth="1"/>
    <col min="8" max="8" width="35.1640625" bestFit="1" customWidth="1"/>
    <col min="9" max="9" width="37.6640625" bestFit="1" customWidth="1"/>
    <col min="10" max="10" width="19.5" bestFit="1" customWidth="1"/>
    <col min="11" max="11" width="21.6640625" bestFit="1" customWidth="1"/>
    <col min="12" max="13" width="11.5" bestFit="1" customWidth="1"/>
  </cols>
  <sheetData>
    <row r="1" spans="1:12" ht="51" customHeight="1" x14ac:dyDescent="0.2">
      <c r="A1" s="20"/>
      <c r="B1" s="257" t="s">
        <v>1735</v>
      </c>
    </row>
    <row r="2" spans="1:12" s="259" customFormat="1" x14ac:dyDescent="0.2">
      <c r="A2" s="258" t="s">
        <v>1587</v>
      </c>
      <c r="B2" s="258" t="s">
        <v>1736</v>
      </c>
      <c r="I2" s="260"/>
      <c r="J2" s="260"/>
      <c r="K2" s="260"/>
      <c r="L2" s="260"/>
    </row>
    <row r="3" spans="1:12" outlineLevel="1" x14ac:dyDescent="0.2"/>
    <row r="4" spans="1:12" outlineLevel="1" x14ac:dyDescent="0.2">
      <c r="B4" s="130" t="s">
        <v>580</v>
      </c>
      <c r="C4" t="s">
        <v>1734</v>
      </c>
    </row>
    <row r="5" spans="1:12" outlineLevel="1" x14ac:dyDescent="0.2">
      <c r="B5" s="128" t="s">
        <v>1644</v>
      </c>
      <c r="C5" s="256">
        <v>9072093.4488915019</v>
      </c>
    </row>
    <row r="6" spans="1:12" outlineLevel="1" x14ac:dyDescent="0.2">
      <c r="B6" s="255" t="s">
        <v>1532</v>
      </c>
      <c r="C6" s="256">
        <v>3970888.9781616</v>
      </c>
    </row>
    <row r="7" spans="1:12" outlineLevel="1" x14ac:dyDescent="0.2">
      <c r="B7" s="255" t="s">
        <v>644</v>
      </c>
      <c r="C7" s="256">
        <v>3503527.0296684289</v>
      </c>
    </row>
    <row r="8" spans="1:12" outlineLevel="1" x14ac:dyDescent="0.2">
      <c r="B8" s="255" t="s">
        <v>1531</v>
      </c>
      <c r="C8" s="256">
        <v>1423218.03151565</v>
      </c>
    </row>
    <row r="9" spans="1:12" outlineLevel="1" x14ac:dyDescent="0.2">
      <c r="B9" s="255" t="s">
        <v>1533</v>
      </c>
      <c r="C9" s="256">
        <v>189522.29932614465</v>
      </c>
    </row>
    <row r="10" spans="1:12" outlineLevel="1" x14ac:dyDescent="0.2">
      <c r="B10" s="255" t="s">
        <v>1530</v>
      </c>
      <c r="C10" s="256">
        <v>-15062.889780322128</v>
      </c>
    </row>
    <row r="11" spans="1:12" outlineLevel="1" x14ac:dyDescent="0.2">
      <c r="B11" s="128" t="s">
        <v>1645</v>
      </c>
      <c r="C11" s="256">
        <v>474462.12018246565</v>
      </c>
    </row>
    <row r="12" spans="1:12" outlineLevel="1" x14ac:dyDescent="0.2">
      <c r="B12" s="255" t="s">
        <v>1648</v>
      </c>
      <c r="C12" s="256">
        <v>288098.01900098356</v>
      </c>
    </row>
    <row r="13" spans="1:12" outlineLevel="1" x14ac:dyDescent="0.2">
      <c r="B13" s="255" t="s">
        <v>1657</v>
      </c>
      <c r="C13" s="256">
        <v>189522.29932614465</v>
      </c>
    </row>
    <row r="14" spans="1:12" outlineLevel="1" x14ac:dyDescent="0.2">
      <c r="B14" s="255" t="s">
        <v>1655</v>
      </c>
      <c r="C14" s="256">
        <v>27628.682187486418</v>
      </c>
    </row>
    <row r="15" spans="1:12" outlineLevel="1" x14ac:dyDescent="0.2">
      <c r="B15" s="255" t="s">
        <v>1651</v>
      </c>
      <c r="C15" s="256">
        <v>308.90641259233286</v>
      </c>
    </row>
    <row r="16" spans="1:12" outlineLevel="1" x14ac:dyDescent="0.2">
      <c r="B16" s="255" t="s">
        <v>1653</v>
      </c>
      <c r="C16" s="256">
        <v>308.90641259233286</v>
      </c>
    </row>
    <row r="17" spans="1:12" outlineLevel="1" x14ac:dyDescent="0.2">
      <c r="B17" s="255" t="s">
        <v>636</v>
      </c>
      <c r="C17" s="256">
        <v>257.42201049361068</v>
      </c>
    </row>
    <row r="18" spans="1:12" outlineLevel="1" x14ac:dyDescent="0.2">
      <c r="B18" s="255" t="s">
        <v>1646</v>
      </c>
      <c r="C18" s="256">
        <v>44.676912314643758</v>
      </c>
    </row>
    <row r="19" spans="1:12" outlineLevel="1" x14ac:dyDescent="0.2">
      <c r="B19" s="255" t="s">
        <v>1658</v>
      </c>
      <c r="C19" s="256">
        <v>-31706.792080141986</v>
      </c>
    </row>
    <row r="20" spans="1:12" outlineLevel="1" x14ac:dyDescent="0.2">
      <c r="B20" s="128" t="s">
        <v>1416</v>
      </c>
      <c r="C20" s="256">
        <v>9546555.5690739676</v>
      </c>
    </row>
    <row r="21" spans="1:12" outlineLevel="1" x14ac:dyDescent="0.2"/>
    <row r="23" spans="1:12" s="259" customFormat="1" x14ac:dyDescent="0.2">
      <c r="A23" s="258" t="s">
        <v>1587</v>
      </c>
      <c r="B23" s="258" t="s">
        <v>1737</v>
      </c>
      <c r="I23" s="260"/>
      <c r="J23" s="260"/>
      <c r="K23" s="260"/>
      <c r="L23" s="260"/>
    </row>
    <row r="24" spans="1:12" outlineLevel="1" x14ac:dyDescent="0.2"/>
    <row r="25" spans="1:12" outlineLevel="1" x14ac:dyDescent="0.2">
      <c r="B25" s="130" t="s">
        <v>579</v>
      </c>
      <c r="C25" t="s">
        <v>1644</v>
      </c>
      <c r="E25" s="130" t="s">
        <v>579</v>
      </c>
      <c r="F25" t="s">
        <v>1645</v>
      </c>
    </row>
    <row r="26" spans="1:12" outlineLevel="1" x14ac:dyDescent="0.2"/>
    <row r="27" spans="1:12" outlineLevel="1" x14ac:dyDescent="0.2">
      <c r="B27" s="130" t="s">
        <v>580</v>
      </c>
      <c r="C27" t="s">
        <v>1734</v>
      </c>
      <c r="E27" s="130" t="s">
        <v>580</v>
      </c>
      <c r="F27" t="s">
        <v>1734</v>
      </c>
    </row>
    <row r="28" spans="1:12" outlineLevel="1" x14ac:dyDescent="0.2">
      <c r="B28" s="128" t="s">
        <v>1532</v>
      </c>
      <c r="C28" s="256">
        <v>3970888.9781616</v>
      </c>
      <c r="E28" s="128" t="s">
        <v>1648</v>
      </c>
      <c r="F28" s="256">
        <v>288098.01900098356</v>
      </c>
    </row>
    <row r="29" spans="1:12" outlineLevel="1" x14ac:dyDescent="0.2">
      <c r="B29" s="255" t="s">
        <v>1472</v>
      </c>
      <c r="C29" s="256">
        <v>3970888.9781616</v>
      </c>
      <c r="E29" s="255" t="s">
        <v>1649</v>
      </c>
      <c r="F29" s="256">
        <v>288098.01900098356</v>
      </c>
    </row>
    <row r="30" spans="1:12" outlineLevel="1" x14ac:dyDescent="0.2">
      <c r="B30" s="128" t="s">
        <v>644</v>
      </c>
      <c r="C30" s="256">
        <v>3503527.0296684289</v>
      </c>
      <c r="E30" s="128" t="s">
        <v>1657</v>
      </c>
      <c r="F30" s="256">
        <v>189522.29932614465</v>
      </c>
    </row>
    <row r="31" spans="1:12" outlineLevel="1" x14ac:dyDescent="0.2">
      <c r="B31" s="255" t="s">
        <v>1471</v>
      </c>
      <c r="C31" s="256">
        <v>3176711.18252928</v>
      </c>
      <c r="E31" s="255" t="s">
        <v>1470</v>
      </c>
      <c r="F31" s="256">
        <v>189522.29932614465</v>
      </c>
    </row>
    <row r="32" spans="1:12" outlineLevel="1" x14ac:dyDescent="0.2">
      <c r="B32" s="255" t="s">
        <v>652</v>
      </c>
      <c r="C32" s="256">
        <v>295980.59502620809</v>
      </c>
      <c r="E32" s="128" t="s">
        <v>1655</v>
      </c>
      <c r="F32" s="256">
        <v>27628.682187486418</v>
      </c>
    </row>
    <row r="33" spans="2:6" outlineLevel="1" x14ac:dyDescent="0.2">
      <c r="B33" s="255" t="s">
        <v>1477</v>
      </c>
      <c r="C33" s="256">
        <v>15973.752112940716</v>
      </c>
      <c r="E33" s="255" t="s">
        <v>1656</v>
      </c>
      <c r="F33" s="256">
        <v>27628.682187486418</v>
      </c>
    </row>
    <row r="34" spans="2:6" outlineLevel="1" x14ac:dyDescent="0.2">
      <c r="B34" s="255" t="s">
        <v>1478</v>
      </c>
      <c r="C34" s="256">
        <v>14861.5</v>
      </c>
      <c r="E34" s="128" t="s">
        <v>1651</v>
      </c>
      <c r="F34" s="256">
        <v>308.90641259233286</v>
      </c>
    </row>
    <row r="35" spans="2:6" outlineLevel="1" x14ac:dyDescent="0.2">
      <c r="B35" s="255" t="s">
        <v>656</v>
      </c>
      <c r="C35" s="256">
        <v>0</v>
      </c>
      <c r="E35" s="255" t="s">
        <v>1652</v>
      </c>
      <c r="F35" s="256">
        <v>308.90641259233286</v>
      </c>
    </row>
    <row r="36" spans="2:6" outlineLevel="1" x14ac:dyDescent="0.2">
      <c r="B36" s="128" t="s">
        <v>1531</v>
      </c>
      <c r="C36" s="256">
        <v>1423218.03151565</v>
      </c>
      <c r="E36" s="128" t="s">
        <v>1653</v>
      </c>
      <c r="F36" s="256">
        <v>308.90641259233286</v>
      </c>
    </row>
    <row r="37" spans="2:6" outlineLevel="1" x14ac:dyDescent="0.2">
      <c r="B37" s="255" t="s">
        <v>1468</v>
      </c>
      <c r="C37" s="256">
        <v>1423218.03151565</v>
      </c>
      <c r="E37" s="255" t="s">
        <v>1654</v>
      </c>
      <c r="F37" s="256">
        <v>308.90641259233286</v>
      </c>
    </row>
    <row r="38" spans="2:6" outlineLevel="1" x14ac:dyDescent="0.2">
      <c r="B38" s="128" t="s">
        <v>1533</v>
      </c>
      <c r="C38" s="256">
        <v>189522.29932614465</v>
      </c>
      <c r="E38" s="128" t="s">
        <v>636</v>
      </c>
      <c r="F38" s="256">
        <v>257.42201049361068</v>
      </c>
    </row>
    <row r="39" spans="2:6" outlineLevel="1" x14ac:dyDescent="0.2">
      <c r="B39" s="255" t="s">
        <v>1470</v>
      </c>
      <c r="C39" s="256">
        <v>189522.29932614465</v>
      </c>
      <c r="E39" s="255" t="s">
        <v>1650</v>
      </c>
      <c r="F39" s="256">
        <v>257.42201049361068</v>
      </c>
    </row>
    <row r="40" spans="2:6" outlineLevel="1" x14ac:dyDescent="0.2">
      <c r="B40" s="128" t="s">
        <v>1530</v>
      </c>
      <c r="C40" s="256">
        <v>-15062.889780322126</v>
      </c>
      <c r="E40" s="128" t="s">
        <v>1646</v>
      </c>
      <c r="F40" s="256">
        <v>44.676912314643758</v>
      </c>
    </row>
    <row r="41" spans="2:6" outlineLevel="1" x14ac:dyDescent="0.2">
      <c r="B41" s="255" t="s">
        <v>1461</v>
      </c>
      <c r="C41" s="256">
        <v>-0.29430210763203984</v>
      </c>
      <c r="E41" s="255" t="s">
        <v>1647</v>
      </c>
      <c r="F41" s="256">
        <v>44.676912314643758</v>
      </c>
    </row>
    <row r="42" spans="2:6" outlineLevel="1" x14ac:dyDescent="0.2">
      <c r="B42" s="255" t="s">
        <v>1464</v>
      </c>
      <c r="C42" s="256">
        <v>-1.1840931977089626</v>
      </c>
      <c r="E42" s="128" t="s">
        <v>1658</v>
      </c>
      <c r="F42" s="256">
        <v>-31706.792080141997</v>
      </c>
    </row>
    <row r="43" spans="2:6" outlineLevel="1" x14ac:dyDescent="0.2">
      <c r="B43" s="255" t="s">
        <v>1454</v>
      </c>
      <c r="C43" s="256">
        <v>-1.4529862987762707</v>
      </c>
      <c r="E43" s="255" t="s">
        <v>1457</v>
      </c>
      <c r="F43" s="256">
        <v>-0.35375658625153705</v>
      </c>
    </row>
    <row r="44" spans="2:6" outlineLevel="1" x14ac:dyDescent="0.2">
      <c r="B44" s="255" t="s">
        <v>1449</v>
      </c>
      <c r="C44" s="256">
        <v>-13.540336954804973</v>
      </c>
      <c r="E44" s="255" t="s">
        <v>1461</v>
      </c>
      <c r="F44" s="256">
        <v>-0.37214381119824641</v>
      </c>
    </row>
    <row r="45" spans="2:6" outlineLevel="1" x14ac:dyDescent="0.2">
      <c r="B45" s="255" t="s">
        <v>1466</v>
      </c>
      <c r="C45" s="256">
        <v>-14.210555059732327</v>
      </c>
      <c r="E45" s="255" t="s">
        <v>1454</v>
      </c>
      <c r="F45" s="256">
        <v>-0.74743703222437574</v>
      </c>
    </row>
    <row r="46" spans="2:6" outlineLevel="1" x14ac:dyDescent="0.2">
      <c r="B46" s="255" t="s">
        <v>1453</v>
      </c>
      <c r="C46" s="256">
        <v>-21.165629834581363</v>
      </c>
      <c r="E46" s="255" t="s">
        <v>1464</v>
      </c>
      <c r="F46" s="256">
        <v>-2.4411978608948459</v>
      </c>
    </row>
    <row r="47" spans="2:6" outlineLevel="1" x14ac:dyDescent="0.2">
      <c r="B47" s="255" t="s">
        <v>1443</v>
      </c>
      <c r="C47" s="256">
        <v>-29.587046173296123</v>
      </c>
      <c r="E47" s="255" t="s">
        <v>1449</v>
      </c>
      <c r="F47" s="256">
        <v>-10.601773842717687</v>
      </c>
    </row>
    <row r="48" spans="2:6" outlineLevel="1" x14ac:dyDescent="0.2">
      <c r="B48" s="255" t="s">
        <v>1457</v>
      </c>
      <c r="C48" s="256">
        <v>-34.005462710530637</v>
      </c>
      <c r="E48" s="255" t="s">
        <v>1453</v>
      </c>
      <c r="F48" s="256">
        <v>-21.319781841790672</v>
      </c>
    </row>
    <row r="49" spans="2:6" outlineLevel="1" x14ac:dyDescent="0.2">
      <c r="B49" s="255" t="s">
        <v>1460</v>
      </c>
      <c r="C49" s="256">
        <v>-63.865148353368525</v>
      </c>
      <c r="E49" s="255" t="s">
        <v>1466</v>
      </c>
      <c r="F49" s="256">
        <v>-32.265211264421438</v>
      </c>
    </row>
    <row r="50" spans="2:6" outlineLevel="1" x14ac:dyDescent="0.2">
      <c r="B50" s="255" t="s">
        <v>1458</v>
      </c>
      <c r="C50" s="256">
        <v>-117.10531457668685</v>
      </c>
      <c r="E50" s="255" t="s">
        <v>1443</v>
      </c>
      <c r="F50" s="256">
        <v>-37.936929897092668</v>
      </c>
    </row>
    <row r="51" spans="2:6" outlineLevel="1" x14ac:dyDescent="0.2">
      <c r="B51" s="255" t="s">
        <v>1462</v>
      </c>
      <c r="C51" s="256">
        <v>-324.08069818285168</v>
      </c>
      <c r="E51" s="255" t="s">
        <v>1458</v>
      </c>
      <c r="F51" s="256">
        <v>-165.9257013544495</v>
      </c>
    </row>
    <row r="52" spans="2:6" outlineLevel="1" x14ac:dyDescent="0.2">
      <c r="B52" s="255" t="s">
        <v>1455</v>
      </c>
      <c r="C52" s="256">
        <v>-504.43771122614413</v>
      </c>
      <c r="E52" s="255" t="s">
        <v>1460</v>
      </c>
      <c r="F52" s="256">
        <v>-180.81642528909342</v>
      </c>
    </row>
    <row r="53" spans="2:6" outlineLevel="1" x14ac:dyDescent="0.2">
      <c r="B53" s="255" t="s">
        <v>1447</v>
      </c>
      <c r="C53" s="256">
        <v>-506.667479438089</v>
      </c>
      <c r="E53" s="255" t="s">
        <v>1447</v>
      </c>
      <c r="F53" s="256">
        <v>-333.70917051167271</v>
      </c>
    </row>
    <row r="54" spans="2:6" outlineLevel="1" x14ac:dyDescent="0.2">
      <c r="B54" s="255" t="s">
        <v>1456</v>
      </c>
      <c r="C54" s="256">
        <v>-537.00671661855438</v>
      </c>
      <c r="E54" s="255" t="s">
        <v>1456</v>
      </c>
      <c r="F54" s="256">
        <v>-350.7362458618133</v>
      </c>
    </row>
    <row r="55" spans="2:6" outlineLevel="1" x14ac:dyDescent="0.2">
      <c r="B55" s="255" t="s">
        <v>1451</v>
      </c>
      <c r="C55" s="256">
        <v>-1159.5186758416328</v>
      </c>
      <c r="E55" s="255" t="s">
        <v>1462</v>
      </c>
      <c r="F55" s="256">
        <v>-501.72098710225185</v>
      </c>
    </row>
    <row r="56" spans="2:6" outlineLevel="1" x14ac:dyDescent="0.2">
      <c r="B56" s="255" t="s">
        <v>1445</v>
      </c>
      <c r="C56" s="256">
        <v>-1382.2842586516886</v>
      </c>
      <c r="E56" s="255" t="s">
        <v>1503</v>
      </c>
      <c r="F56" s="256">
        <v>-799.58680168102649</v>
      </c>
    </row>
    <row r="57" spans="2:6" outlineLevel="1" x14ac:dyDescent="0.2">
      <c r="B57" s="255" t="s">
        <v>1503</v>
      </c>
      <c r="C57" s="256">
        <v>-4823.8717334404591</v>
      </c>
      <c r="E57" s="255" t="s">
        <v>1455</v>
      </c>
      <c r="F57" s="256">
        <v>-1729.1070816647675</v>
      </c>
    </row>
    <row r="58" spans="2:6" outlineLevel="1" x14ac:dyDescent="0.2">
      <c r="B58" s="255" t="s">
        <v>1450</v>
      </c>
      <c r="C58" s="256">
        <v>-5528.611631655589</v>
      </c>
      <c r="E58" s="255" t="s">
        <v>1451</v>
      </c>
      <c r="F58" s="256">
        <v>-3756.3139663213669</v>
      </c>
    </row>
    <row r="59" spans="2:6" outlineLevel="1" x14ac:dyDescent="0.2">
      <c r="B59" s="128" t="s">
        <v>1416</v>
      </c>
      <c r="C59" s="256">
        <v>9072093.4488915019</v>
      </c>
      <c r="E59" s="255" t="s">
        <v>1445</v>
      </c>
      <c r="F59" s="256">
        <v>-4805.8696035136272</v>
      </c>
    </row>
    <row r="60" spans="2:6" outlineLevel="1" x14ac:dyDescent="0.2">
      <c r="E60" s="255" t="s">
        <v>1450</v>
      </c>
      <c r="F60" s="256">
        <v>-18976.967864705333</v>
      </c>
    </row>
    <row r="61" spans="2:6" outlineLevel="1" x14ac:dyDescent="0.2">
      <c r="E61" s="128" t="s">
        <v>1416</v>
      </c>
      <c r="F61" s="256">
        <v>474462.1201824657</v>
      </c>
    </row>
    <row r="62" spans="2:6" outlineLevel="1"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F67CC-83B5-EC4D-A13C-D4E909F17E70}">
  <sheetPr>
    <tabColor rgb="FFFFC000"/>
  </sheetPr>
  <dimension ref="A1:Y55"/>
  <sheetViews>
    <sheetView showGridLines="0" tabSelected="1" zoomScale="125" workbookViewId="0">
      <selection activeCell="P18" sqref="P18"/>
    </sheetView>
  </sheetViews>
  <sheetFormatPr baseColWidth="10" defaultColWidth="10.6640625" defaultRowHeight="16" x14ac:dyDescent="0.2"/>
  <cols>
    <col min="1" max="1" width="18.5" bestFit="1" customWidth="1"/>
    <col min="2" max="2" width="9.83203125" bestFit="1" customWidth="1"/>
    <col min="5" max="5" width="23.33203125" customWidth="1"/>
    <col min="6" max="6" width="22.1640625" customWidth="1"/>
    <col min="7" max="7" width="20.83203125" customWidth="1"/>
    <col min="8" max="8" width="19.5" bestFit="1" customWidth="1"/>
    <col min="9" max="9" width="26.1640625" customWidth="1"/>
    <col min="10" max="10" width="13.1640625" bestFit="1" customWidth="1"/>
    <col min="12" max="12" width="15.83203125" customWidth="1"/>
    <col min="13" max="13" width="12" customWidth="1"/>
    <col min="14" max="17" width="13.1640625" customWidth="1"/>
    <col min="19" max="19" width="14.33203125" customWidth="1"/>
    <col min="20" max="21" width="19.1640625" customWidth="1"/>
    <col min="22" max="22" width="12" bestFit="1" customWidth="1"/>
    <col min="23" max="23" width="19.1640625" customWidth="1"/>
    <col min="24" max="25" width="13" customWidth="1"/>
  </cols>
  <sheetData>
    <row r="1" spans="1:25" ht="52" thickBot="1" x14ac:dyDescent="0.25">
      <c r="A1" s="194" t="s">
        <v>579</v>
      </c>
      <c r="B1" s="194" t="s">
        <v>487</v>
      </c>
      <c r="C1" s="194" t="s">
        <v>497</v>
      </c>
      <c r="D1" s="194" t="s">
        <v>513</v>
      </c>
      <c r="E1" s="194" t="s">
        <v>580</v>
      </c>
      <c r="F1" s="194" t="s">
        <v>581</v>
      </c>
      <c r="G1" s="194" t="s">
        <v>582</v>
      </c>
      <c r="H1" s="194" t="s">
        <v>1707</v>
      </c>
      <c r="I1" s="194" t="s">
        <v>583</v>
      </c>
      <c r="J1" s="195" t="s">
        <v>584</v>
      </c>
      <c r="K1" s="196" t="s">
        <v>585</v>
      </c>
      <c r="L1" s="197" t="s">
        <v>586</v>
      </c>
      <c r="M1" s="200" t="s">
        <v>587</v>
      </c>
      <c r="N1" s="200" t="s">
        <v>650</v>
      </c>
      <c r="O1" s="200" t="s">
        <v>596</v>
      </c>
      <c r="P1" s="201" t="s">
        <v>1740</v>
      </c>
      <c r="Q1" s="202" t="s">
        <v>1621</v>
      </c>
      <c r="R1" s="203" t="s">
        <v>588</v>
      </c>
      <c r="S1" s="204" t="s">
        <v>589</v>
      </c>
      <c r="T1" s="205" t="s">
        <v>1626</v>
      </c>
      <c r="U1" s="206" t="s">
        <v>1627</v>
      </c>
      <c r="V1" s="207" t="s">
        <v>590</v>
      </c>
      <c r="W1" s="208" t="s">
        <v>591</v>
      </c>
      <c r="X1" s="232" t="s">
        <v>592</v>
      </c>
      <c r="Y1" s="232" t="s">
        <v>1722</v>
      </c>
    </row>
    <row r="2" spans="1:25" x14ac:dyDescent="0.2">
      <c r="A2" s="115" t="s">
        <v>1644</v>
      </c>
      <c r="B2" s="116">
        <v>2024</v>
      </c>
      <c r="C2" s="115" t="s">
        <v>142</v>
      </c>
      <c r="D2" s="115" t="s">
        <v>143</v>
      </c>
      <c r="E2" s="115" t="s">
        <v>644</v>
      </c>
      <c r="F2" s="233" t="s">
        <v>1587</v>
      </c>
      <c r="G2" s="115" t="s">
        <v>593</v>
      </c>
      <c r="H2" s="115" t="s">
        <v>1703</v>
      </c>
      <c r="I2" s="115" t="s">
        <v>1477</v>
      </c>
      <c r="J2" s="117" t="s">
        <v>594</v>
      </c>
      <c r="K2" s="198">
        <f>'Parameters (Generic)'!$B$8</f>
        <v>100</v>
      </c>
      <c r="L2" s="199" t="s">
        <v>1623</v>
      </c>
      <c r="M2" s="210">
        <f>'Parameters (Generic)'!$B$12</f>
        <v>1</v>
      </c>
      <c r="N2" s="211">
        <f>'Parameters (Generic)'!$B$13</f>
        <v>1</v>
      </c>
      <c r="O2" s="212">
        <f>'Parameters (Generic)'!$B$14</f>
        <v>1</v>
      </c>
      <c r="P2" s="214">
        <v>1</v>
      </c>
      <c r="Q2" s="215" t="s">
        <v>504</v>
      </c>
      <c r="R2" s="216">
        <f>'Parameters (Generic)'!$B$9</f>
        <v>2.6871029359318904E-3</v>
      </c>
      <c r="S2" s="217" t="s">
        <v>1628</v>
      </c>
      <c r="T2" s="222">
        <f>K2*M2*N2*O2*P2*R2</f>
        <v>0.26871029359318904</v>
      </c>
      <c r="U2" s="223" t="str">
        <f t="shared" ref="U2:U9" si="0">_xlfn.TEXTBEFORE(S2,"/")</f>
        <v>DALY</v>
      </c>
      <c r="V2" s="227">
        <f>'Parameters (Generic)'!$B$3</f>
        <v>59446</v>
      </c>
      <c r="W2" s="228" t="str">
        <f>_xlfn.CONCAT("USD/",U2)</f>
        <v>USD/DALY</v>
      </c>
      <c r="X2" s="209">
        <f>IF($J2&lt;&gt;"Business value",T2*V2,0)</f>
        <v>15973.752112940716</v>
      </c>
      <c r="Y2" s="209">
        <f>IF($J2="Business value",T2*V2,0)</f>
        <v>0</v>
      </c>
    </row>
    <row r="3" spans="1:25" x14ac:dyDescent="0.2">
      <c r="A3" s="115" t="s">
        <v>1644</v>
      </c>
      <c r="B3" s="116">
        <v>2024</v>
      </c>
      <c r="C3" s="115" t="s">
        <v>142</v>
      </c>
      <c r="D3" s="115" t="s">
        <v>143</v>
      </c>
      <c r="E3" s="115" t="s">
        <v>644</v>
      </c>
      <c r="F3" s="233" t="s">
        <v>1587</v>
      </c>
      <c r="G3" s="115" t="s">
        <v>593</v>
      </c>
      <c r="H3" s="115" t="s">
        <v>1703</v>
      </c>
      <c r="I3" s="115" t="s">
        <v>1478</v>
      </c>
      <c r="J3" s="117" t="s">
        <v>594</v>
      </c>
      <c r="K3" s="198">
        <f>'Parameters (Generic)'!$B$17</f>
        <v>100</v>
      </c>
      <c r="L3" s="199" t="s">
        <v>1623</v>
      </c>
      <c r="M3" s="210">
        <f>'Parameters (Generic)'!$B$22</f>
        <v>0.5</v>
      </c>
      <c r="N3" s="211">
        <f>'Parameters (Generic)'!$B$23</f>
        <v>0.2</v>
      </c>
      <c r="O3" s="212">
        <f>'Parameters (Generic)'!$B$24</f>
        <v>1</v>
      </c>
      <c r="P3" s="214">
        <v>1</v>
      </c>
      <c r="Q3" s="215" t="s">
        <v>504</v>
      </c>
      <c r="R3" s="218">
        <f>'Parameters (Generic)'!$B$18*'Parameters (Generic)'!$B$19</f>
        <v>2.5000000000000001E-2</v>
      </c>
      <c r="S3" s="217" t="s">
        <v>1628</v>
      </c>
      <c r="T3" s="224">
        <f t="shared" ref="T3:T27" si="1">K3*M3*N3*O3*P3*R3</f>
        <v>0.25</v>
      </c>
      <c r="U3" s="223" t="str">
        <f t="shared" si="0"/>
        <v>DALY</v>
      </c>
      <c r="V3" s="229">
        <f>'Parameters (Generic)'!$B$3</f>
        <v>59446</v>
      </c>
      <c r="W3" s="228" t="str">
        <f t="shared" ref="W3:W27" si="2">_xlfn.CONCAT("USD/",U3)</f>
        <v>USD/DALY</v>
      </c>
      <c r="X3" s="209">
        <f t="shared" ref="X3:X55" si="3">IF($J3&lt;&gt;"Business value",T3*V3,0)</f>
        <v>14861.5</v>
      </c>
      <c r="Y3" s="209">
        <f t="shared" ref="Y3:Y55" si="4">IF($J3="Business value",T3*V3,0)</f>
        <v>0</v>
      </c>
    </row>
    <row r="4" spans="1:25" x14ac:dyDescent="0.2">
      <c r="A4" s="115" t="s">
        <v>1644</v>
      </c>
      <c r="B4" s="116">
        <v>2024</v>
      </c>
      <c r="C4" s="115" t="s">
        <v>142</v>
      </c>
      <c r="D4" s="115" t="s">
        <v>143</v>
      </c>
      <c r="E4" s="115" t="s">
        <v>644</v>
      </c>
      <c r="F4" s="233" t="s">
        <v>1587</v>
      </c>
      <c r="G4" s="115" t="s">
        <v>593</v>
      </c>
      <c r="H4" s="115" t="s">
        <v>1704</v>
      </c>
      <c r="I4" s="115" t="s">
        <v>652</v>
      </c>
      <c r="J4" s="117" t="s">
        <v>594</v>
      </c>
      <c r="K4" s="198">
        <f>'Parameters (Generic)'!$B$27</f>
        <v>100</v>
      </c>
      <c r="L4" s="199" t="s">
        <v>1624</v>
      </c>
      <c r="M4" s="210">
        <f>'Parameters (Generic)'!$B$33</f>
        <v>1</v>
      </c>
      <c r="N4" s="211">
        <f>'Parameters (Generic)'!$B$34</f>
        <v>1</v>
      </c>
      <c r="O4" s="212">
        <f>'Parameters (Generic)'!$B$35</f>
        <v>1</v>
      </c>
      <c r="P4" s="214">
        <v>1</v>
      </c>
      <c r="Q4" s="215" t="s">
        <v>504</v>
      </c>
      <c r="R4" s="219">
        <f>MIN('Parameters (Generic)'!$B$28,4*'Parameters (Generic)'!$B$29)</f>
        <v>28744.686056435181</v>
      </c>
      <c r="S4" s="217" t="s">
        <v>1629</v>
      </c>
      <c r="T4" s="224">
        <f t="shared" si="1"/>
        <v>2874468.6056435183</v>
      </c>
      <c r="U4" s="223" t="str">
        <f t="shared" si="0"/>
        <v>USD</v>
      </c>
      <c r="V4" s="229">
        <f>INDEX('HUI 2023 | VI'!$H:$H,MATCH($D3,'HUI 2023 | VI'!$B:$B,0))</f>
        <v>0.10296880419744428</v>
      </c>
      <c r="W4" s="228" t="str">
        <f t="shared" si="2"/>
        <v>USD/USD</v>
      </c>
      <c r="X4" s="209">
        <f t="shared" si="3"/>
        <v>295980.59502620809</v>
      </c>
      <c r="Y4" s="209">
        <f t="shared" si="4"/>
        <v>0</v>
      </c>
    </row>
    <row r="5" spans="1:25" x14ac:dyDescent="0.2">
      <c r="A5" s="115" t="s">
        <v>1644</v>
      </c>
      <c r="B5" s="116">
        <v>2024</v>
      </c>
      <c r="C5" s="115" t="s">
        <v>142</v>
      </c>
      <c r="D5" s="115" t="s">
        <v>143</v>
      </c>
      <c r="E5" s="115" t="s">
        <v>644</v>
      </c>
      <c r="F5" s="233" t="s">
        <v>1587</v>
      </c>
      <c r="G5" s="115" t="s">
        <v>593</v>
      </c>
      <c r="H5" s="115" t="s">
        <v>1704</v>
      </c>
      <c r="I5" s="115" t="s">
        <v>656</v>
      </c>
      <c r="J5" s="117" t="s">
        <v>594</v>
      </c>
      <c r="K5" s="198">
        <f>'Parameters (Generic)'!$B$27</f>
        <v>100</v>
      </c>
      <c r="L5" s="199" t="s">
        <v>1624</v>
      </c>
      <c r="M5" s="210">
        <f>'Parameters (Generic)'!$B$33</f>
        <v>1</v>
      </c>
      <c r="N5" s="211">
        <f>'Parameters (Generic)'!$B$34</f>
        <v>1</v>
      </c>
      <c r="O5" s="212">
        <f>'Parameters (Generic)'!$B$35</f>
        <v>1</v>
      </c>
      <c r="P5" s="214">
        <v>1</v>
      </c>
      <c r="Q5" s="215" t="s">
        <v>504</v>
      </c>
      <c r="R5" s="219">
        <f>IF(('Parameters (Generic)'!B29-'Parameters (Generic)'!B28)&lt;0,0,('Parameters (Generic)'!B29-'Parameters (Generic)'!B28))</f>
        <v>0</v>
      </c>
      <c r="S5" s="217" t="s">
        <v>1629</v>
      </c>
      <c r="T5" s="224">
        <f t="shared" si="1"/>
        <v>0</v>
      </c>
      <c r="U5" s="223" t="str">
        <f t="shared" si="0"/>
        <v>USD</v>
      </c>
      <c r="V5" s="229">
        <f>-INDEX('HUI 2023 | VI'!$H:$H,MATCH($D4,'HUI 2023 | VI'!$B:$B,0))</f>
        <v>-0.10296880419744428</v>
      </c>
      <c r="W5" s="228" t="str">
        <f t="shared" si="2"/>
        <v>USD/USD</v>
      </c>
      <c r="X5" s="209">
        <f t="shared" si="3"/>
        <v>0</v>
      </c>
      <c r="Y5" s="209">
        <f t="shared" si="4"/>
        <v>0</v>
      </c>
    </row>
    <row r="6" spans="1:25" x14ac:dyDescent="0.2">
      <c r="A6" s="115" t="s">
        <v>1644</v>
      </c>
      <c r="B6" s="116">
        <v>2024</v>
      </c>
      <c r="C6" s="115" t="s">
        <v>142</v>
      </c>
      <c r="D6" s="115" t="s">
        <v>143</v>
      </c>
      <c r="E6" s="115" t="s">
        <v>1531</v>
      </c>
      <c r="F6" s="233" t="s">
        <v>1587</v>
      </c>
      <c r="G6" s="115" t="s">
        <v>593</v>
      </c>
      <c r="H6" s="115" t="s">
        <v>1705</v>
      </c>
      <c r="I6" s="115" t="s">
        <v>1468</v>
      </c>
      <c r="J6" s="117" t="s">
        <v>594</v>
      </c>
      <c r="K6" s="198">
        <f>'Parameters (Generic)'!$B$38*'Parameters (Generic)'!$B$39</f>
        <v>4000</v>
      </c>
      <c r="L6" s="199" t="s">
        <v>1624</v>
      </c>
      <c r="M6" s="210">
        <f>'Parameters (Generic)'!$B$44</f>
        <v>1</v>
      </c>
      <c r="N6" s="211">
        <f>'Parameters (Generic)'!$B$45</f>
        <v>1</v>
      </c>
      <c r="O6" s="212">
        <f>'Parameters (Generic)'!$B$46</f>
        <v>1</v>
      </c>
      <c r="P6" s="214">
        <v>1</v>
      </c>
      <c r="Q6" s="215" t="s">
        <v>504</v>
      </c>
      <c r="R6" s="219">
        <f>'Parameters (Generic)'!$B$40*'Parameters (Generic)'!$B$39</f>
        <v>1576.762962962963</v>
      </c>
      <c r="S6" s="217" t="s">
        <v>1629</v>
      </c>
      <c r="T6" s="224">
        <f t="shared" si="1"/>
        <v>6307051.8518518517</v>
      </c>
      <c r="U6" s="223" t="str">
        <f t="shared" si="0"/>
        <v>USD</v>
      </c>
      <c r="V6" s="229">
        <f>INDEX('HUI 2023 | VI'!$H:$H,MATCH($D5,'HUI 2023 | VI'!$B:$B,0))</f>
        <v>0.10296880419744428</v>
      </c>
      <c r="W6" s="228" t="str">
        <f t="shared" si="2"/>
        <v>USD/USD</v>
      </c>
      <c r="X6" s="209">
        <f t="shared" si="3"/>
        <v>649429.58719646162</v>
      </c>
      <c r="Y6" s="209">
        <f t="shared" si="4"/>
        <v>0</v>
      </c>
    </row>
    <row r="7" spans="1:25" x14ac:dyDescent="0.2">
      <c r="A7" s="115" t="s">
        <v>1644</v>
      </c>
      <c r="B7" s="116">
        <v>2024</v>
      </c>
      <c r="C7" s="115" t="s">
        <v>142</v>
      </c>
      <c r="D7" s="115" t="s">
        <v>143</v>
      </c>
      <c r="E7" s="115" t="s">
        <v>644</v>
      </c>
      <c r="F7" s="233" t="s">
        <v>1587</v>
      </c>
      <c r="G7" s="115" t="s">
        <v>1620</v>
      </c>
      <c r="H7" s="115" t="s">
        <v>1471</v>
      </c>
      <c r="I7" s="115" t="s">
        <v>1471</v>
      </c>
      <c r="J7" s="117" t="s">
        <v>1523</v>
      </c>
      <c r="K7" s="198">
        <f>'Parameters (Generic)'!$B$27</f>
        <v>100</v>
      </c>
      <c r="L7" s="199" t="s">
        <v>1623</v>
      </c>
      <c r="M7" s="210">
        <f>'Parameters (Generic)'!$B$33</f>
        <v>1</v>
      </c>
      <c r="N7" s="211">
        <f>'Parameters (Generic)'!$B$34</f>
        <v>1</v>
      </c>
      <c r="O7" s="212">
        <f>'Parameters (Generic)'!$B$35</f>
        <v>1</v>
      </c>
      <c r="P7" s="214">
        <v>1</v>
      </c>
      <c r="Q7" s="215" t="s">
        <v>504</v>
      </c>
      <c r="R7" s="219">
        <f>'Parameters (Generic)'!$B$28*'Parameters (Generic)'!$B$30</f>
        <v>11497.874422574074</v>
      </c>
      <c r="S7" s="217" t="s">
        <v>1630</v>
      </c>
      <c r="T7" s="224">
        <f t="shared" si="1"/>
        <v>1149787.4422574074</v>
      </c>
      <c r="U7" s="223" t="str">
        <f t="shared" si="0"/>
        <v>USD</v>
      </c>
      <c r="V7" s="229">
        <f>INDEX('HUT 2023 | VI'!$G:$G,MATCH($D7,'HUT 2023 | VI'!$B:$B,0))</f>
        <v>2.762868218748642</v>
      </c>
      <c r="W7" s="228" t="str">
        <f t="shared" si="2"/>
        <v>USD/USD</v>
      </c>
      <c r="X7" s="209">
        <f t="shared" si="3"/>
        <v>3176711.18252928</v>
      </c>
      <c r="Y7" s="209">
        <f t="shared" si="4"/>
        <v>0</v>
      </c>
    </row>
    <row r="8" spans="1:25" x14ac:dyDescent="0.2">
      <c r="A8" s="115" t="s">
        <v>1644</v>
      </c>
      <c r="B8" s="116">
        <v>2024</v>
      </c>
      <c r="C8" s="115" t="s">
        <v>142</v>
      </c>
      <c r="D8" s="115" t="s">
        <v>143</v>
      </c>
      <c r="E8" s="115" t="s">
        <v>1532</v>
      </c>
      <c r="F8" s="233" t="s">
        <v>1587</v>
      </c>
      <c r="G8" s="115" t="s">
        <v>1620</v>
      </c>
      <c r="H8" s="115" t="s">
        <v>1706</v>
      </c>
      <c r="I8" s="115" t="s">
        <v>1472</v>
      </c>
      <c r="J8" s="117" t="s">
        <v>1523</v>
      </c>
      <c r="K8" s="198">
        <f>'Parameters (Generic)'!$B$49</f>
        <v>100</v>
      </c>
      <c r="L8" s="199" t="s">
        <v>1623</v>
      </c>
      <c r="M8" s="210">
        <f>'Parameters (Generic)'!$B$53</f>
        <v>1</v>
      </c>
      <c r="N8" s="211">
        <f>'Parameters (Generic)'!$B$54</f>
        <v>1</v>
      </c>
      <c r="O8" s="212">
        <f>'Parameters (Generic)'!$B$55</f>
        <v>1</v>
      </c>
      <c r="P8" s="214">
        <v>1</v>
      </c>
      <c r="Q8" s="215" t="s">
        <v>504</v>
      </c>
      <c r="R8" s="219">
        <f>'Parameters (Generic)'!$B$50</f>
        <v>14372.34302821759</v>
      </c>
      <c r="S8" s="217" t="s">
        <v>1630</v>
      </c>
      <c r="T8" s="224">
        <f t="shared" si="1"/>
        <v>1437234.3028217591</v>
      </c>
      <c r="U8" s="223" t="str">
        <f t="shared" si="0"/>
        <v>USD</v>
      </c>
      <c r="V8" s="229">
        <f>INDEX('HUT 2023 | VI'!$G:$G,MATCH($D8,'HUT 2023 | VI'!$B:$B,0))</f>
        <v>2.762868218748642</v>
      </c>
      <c r="W8" s="228" t="str">
        <f t="shared" si="2"/>
        <v>USD/USD</v>
      </c>
      <c r="X8" s="209">
        <f t="shared" si="3"/>
        <v>3970888.9781616</v>
      </c>
      <c r="Y8" s="209">
        <f t="shared" si="4"/>
        <v>0</v>
      </c>
    </row>
    <row r="9" spans="1:25" x14ac:dyDescent="0.2">
      <c r="A9" s="115" t="s">
        <v>1644</v>
      </c>
      <c r="B9" s="116">
        <v>2024</v>
      </c>
      <c r="C9" s="115" t="s">
        <v>142</v>
      </c>
      <c r="D9" s="115" t="s">
        <v>143</v>
      </c>
      <c r="E9" s="115" t="s">
        <v>1533</v>
      </c>
      <c r="F9" s="233" t="s">
        <v>1587</v>
      </c>
      <c r="G9" s="115" t="s">
        <v>657</v>
      </c>
      <c r="H9" s="115" t="s">
        <v>1470</v>
      </c>
      <c r="I9" s="115" t="s">
        <v>1470</v>
      </c>
      <c r="J9" s="117" t="s">
        <v>658</v>
      </c>
      <c r="K9" s="198">
        <f>'Parameters (Generic)'!$B$58</f>
        <v>100</v>
      </c>
      <c r="L9" s="199" t="s">
        <v>1625</v>
      </c>
      <c r="M9" s="210">
        <f>'Parameters (Generic)'!$B$62</f>
        <v>1</v>
      </c>
      <c r="N9" s="211">
        <f>'Parameters (Generic)'!$B$63</f>
        <v>1</v>
      </c>
      <c r="O9" s="212">
        <f>'Parameters (Generic)'!$B$64</f>
        <v>1</v>
      </c>
      <c r="P9" s="214">
        <v>1</v>
      </c>
      <c r="Q9" s="215" t="s">
        <v>504</v>
      </c>
      <c r="R9" s="219">
        <f>'Parameters (Generic)'!$B$59</f>
        <v>2500</v>
      </c>
      <c r="S9" s="217" t="s">
        <v>632</v>
      </c>
      <c r="T9" s="224">
        <f t="shared" si="1"/>
        <v>250000</v>
      </c>
      <c r="U9" s="223" t="str">
        <f t="shared" si="0"/>
        <v>USD</v>
      </c>
      <c r="V9" s="230">
        <f>'Parameters (Generic)'!$B$5</f>
        <v>0.75808919730457858</v>
      </c>
      <c r="W9" s="228" t="str">
        <f t="shared" si="2"/>
        <v>USD/USD</v>
      </c>
      <c r="X9" s="209">
        <f t="shared" si="3"/>
        <v>189522.29932614465</v>
      </c>
      <c r="Y9" s="209">
        <f t="shared" si="4"/>
        <v>0</v>
      </c>
    </row>
    <row r="10" spans="1:25" x14ac:dyDescent="0.2">
      <c r="A10" s="115" t="s">
        <v>1644</v>
      </c>
      <c r="B10" s="116">
        <v>2024</v>
      </c>
      <c r="C10" s="115" t="s">
        <v>142</v>
      </c>
      <c r="D10" s="115" t="s">
        <v>143</v>
      </c>
      <c r="E10" s="115" t="s">
        <v>1530</v>
      </c>
      <c r="F10" s="115" t="s">
        <v>1528</v>
      </c>
      <c r="G10" s="115" t="s">
        <v>657</v>
      </c>
      <c r="H10" s="115" t="s">
        <v>1469</v>
      </c>
      <c r="I10" s="115" t="s">
        <v>1443</v>
      </c>
      <c r="J10" s="117" t="s">
        <v>658</v>
      </c>
      <c r="K10" s="198">
        <f>'Parameters (Generic)'!$B$67</f>
        <v>100000</v>
      </c>
      <c r="L10" s="199" t="s">
        <v>1622</v>
      </c>
      <c r="M10" s="210">
        <f>'Parameters (Generic)'!$B$70</f>
        <v>1</v>
      </c>
      <c r="N10" s="211">
        <f>'Parameters (Generic)'!$B$71</f>
        <v>1</v>
      </c>
      <c r="O10" s="213">
        <f>'Parameters (Generic)'!$B$72</f>
        <v>1</v>
      </c>
      <c r="P10" s="214">
        <v>1</v>
      </c>
      <c r="Q10" s="215" t="s">
        <v>504</v>
      </c>
      <c r="R10" s="220">
        <f>INDEX('LCA | DB'!$G$3:$Y$1000,MATCH(Model!F10,'LCA | DB'!$Z$3:$Z$1000,),MATCH(Model!I10,'LCA | DB'!$G$1:$Y$1,))</f>
        <v>4.2134933669200989E-4</v>
      </c>
      <c r="S10" s="217" t="s">
        <v>1631</v>
      </c>
      <c r="T10" s="224">
        <f t="shared" si="1"/>
        <v>42.13493366920099</v>
      </c>
      <c r="U10" s="223" t="str">
        <f>_xlfn.TEXTBEFORE(S10,"/")</f>
        <v>kg SO2-Eq</v>
      </c>
      <c r="V10" s="230">
        <f>-INDEX('Regionalized NatCap | VI'!$G$4:$AJ$207,MATCH($D10,'Regionalized NatCap | VI'!$B$4:$B$207,0),MATCH($I10,'Regionalized NatCap | VI'!$G$2:$AJ$2,0))</f>
        <v>-0.70219752582458939</v>
      </c>
      <c r="W10" s="228" t="str">
        <f t="shared" si="2"/>
        <v>USD/kg SO2-Eq</v>
      </c>
      <c r="X10" s="209">
        <f t="shared" si="3"/>
        <v>-29.587046173296123</v>
      </c>
      <c r="Y10" s="209">
        <f t="shared" si="4"/>
        <v>0</v>
      </c>
    </row>
    <row r="11" spans="1:25" x14ac:dyDescent="0.2">
      <c r="A11" s="115" t="s">
        <v>1644</v>
      </c>
      <c r="B11" s="116">
        <v>2024</v>
      </c>
      <c r="C11" s="115" t="s">
        <v>142</v>
      </c>
      <c r="D11" s="115" t="s">
        <v>143</v>
      </c>
      <c r="E11" s="115" t="s">
        <v>1530</v>
      </c>
      <c r="F11" s="115" t="s">
        <v>1528</v>
      </c>
      <c r="G11" s="115" t="s">
        <v>657</v>
      </c>
      <c r="H11" s="115" t="s">
        <v>1469</v>
      </c>
      <c r="I11" s="115" t="s">
        <v>1445</v>
      </c>
      <c r="J11" s="117" t="s">
        <v>658</v>
      </c>
      <c r="K11" s="198">
        <f>'Parameters (Generic)'!$B$67</f>
        <v>100000</v>
      </c>
      <c r="L11" s="199" t="s">
        <v>1622</v>
      </c>
      <c r="M11" s="210">
        <f>'Parameters (Generic)'!$B$70</f>
        <v>1</v>
      </c>
      <c r="N11" s="211">
        <f>'Parameters (Generic)'!$B$71</f>
        <v>1</v>
      </c>
      <c r="O11" s="213">
        <f>'Parameters (Generic)'!$B$72</f>
        <v>1</v>
      </c>
      <c r="P11" s="214">
        <v>1</v>
      </c>
      <c r="Q11" s="215" t="s">
        <v>504</v>
      </c>
      <c r="R11" s="220">
        <f>INDEX('LCA | DB'!$G$3:$Y$1000,MATCH(Model!F11,'LCA | DB'!$Z$3:$Z$1000,),MATCH(Model!I11,'LCA | DB'!$G$1:$Y$1,))</f>
        <v>8.959499008818865E-2</v>
      </c>
      <c r="S11" s="217" t="s">
        <v>1632</v>
      </c>
      <c r="T11" s="224">
        <f t="shared" si="1"/>
        <v>8959.4990088188642</v>
      </c>
      <c r="U11" s="223" t="str">
        <f t="shared" ref="U11:U35" si="5">_xlfn.TEXTBEFORE(S11,"/")</f>
        <v>kg CO2-Eq</v>
      </c>
      <c r="V11" s="230">
        <f>-INDEX('Regionalized NatCap | VI'!$G$4:$AJ$207,MATCH($D11,'Regionalized NatCap | VI'!$B$4:$B$207,0),MATCH($I11,'Regionalized NatCap | VI'!$G$2:$AJ$2,0))</f>
        <v>-0.15428142324599864</v>
      </c>
      <c r="W11" s="228" t="str">
        <f t="shared" si="2"/>
        <v>USD/kg CO2-Eq</v>
      </c>
      <c r="X11" s="209">
        <f t="shared" si="3"/>
        <v>-1382.2842586516886</v>
      </c>
      <c r="Y11" s="209">
        <f t="shared" si="4"/>
        <v>0</v>
      </c>
    </row>
    <row r="12" spans="1:25" x14ac:dyDescent="0.2">
      <c r="A12" s="115" t="s">
        <v>1644</v>
      </c>
      <c r="B12" s="116">
        <v>2024</v>
      </c>
      <c r="C12" s="115" t="s">
        <v>142</v>
      </c>
      <c r="D12" s="115" t="s">
        <v>143</v>
      </c>
      <c r="E12" s="115" t="s">
        <v>1530</v>
      </c>
      <c r="F12" s="115" t="s">
        <v>1528</v>
      </c>
      <c r="G12" s="115" t="s">
        <v>657</v>
      </c>
      <c r="H12" s="115" t="s">
        <v>1469</v>
      </c>
      <c r="I12" s="115" t="s">
        <v>1447</v>
      </c>
      <c r="J12" s="117" t="s">
        <v>658</v>
      </c>
      <c r="K12" s="198">
        <f>'Parameters (Generic)'!$B$67</f>
        <v>100000</v>
      </c>
      <c r="L12" s="199" t="s">
        <v>1622</v>
      </c>
      <c r="M12" s="210">
        <f>'Parameters (Generic)'!$B$70</f>
        <v>1</v>
      </c>
      <c r="N12" s="211">
        <f>'Parameters (Generic)'!$B$71</f>
        <v>1</v>
      </c>
      <c r="O12" s="213">
        <f>'Parameters (Generic)'!$B$72</f>
        <v>1</v>
      </c>
      <c r="P12" s="214">
        <v>1</v>
      </c>
      <c r="Q12" s="215" t="s">
        <v>504</v>
      </c>
      <c r="R12" s="220">
        <f>INDEX('LCA | DB'!$G$3:$Y$1000,MATCH(Model!F12,'LCA | DB'!$Z$3:$Z$1000,),MATCH(Model!I12,'LCA | DB'!$G$1:$Y$1,))</f>
        <v>3.7021875863773979E-2</v>
      </c>
      <c r="S12" s="217" t="s">
        <v>1633</v>
      </c>
      <c r="T12" s="224">
        <f t="shared" si="1"/>
        <v>3702.187586377398</v>
      </c>
      <c r="U12" s="223" t="str">
        <f t="shared" si="5"/>
        <v>kg 1,4-DCB-Eq</v>
      </c>
      <c r="V12" s="230">
        <f>-INDEX('Regionalized NatCap | VI'!$G$4:$AJ$207,MATCH($D12,'Regionalized NatCap | VI'!$B$4:$B$207,0),MATCH($I12,'Regionalized NatCap | VI'!$G$2:$AJ$2,0))</f>
        <v>-0.1368562417805157</v>
      </c>
      <c r="W12" s="228" t="str">
        <f t="shared" si="2"/>
        <v>USD/kg 1,4-DCB-Eq</v>
      </c>
      <c r="X12" s="209">
        <f t="shared" si="3"/>
        <v>-506.667479438089</v>
      </c>
      <c r="Y12" s="209">
        <f t="shared" si="4"/>
        <v>0</v>
      </c>
    </row>
    <row r="13" spans="1:25" x14ac:dyDescent="0.2">
      <c r="A13" s="115" t="s">
        <v>1644</v>
      </c>
      <c r="B13" s="116">
        <v>2024</v>
      </c>
      <c r="C13" s="115" t="s">
        <v>142</v>
      </c>
      <c r="D13" s="115" t="s">
        <v>143</v>
      </c>
      <c r="E13" s="115" t="s">
        <v>1530</v>
      </c>
      <c r="F13" s="115" t="s">
        <v>1528</v>
      </c>
      <c r="G13" s="115" t="s">
        <v>657</v>
      </c>
      <c r="H13" s="115" t="s">
        <v>1469</v>
      </c>
      <c r="I13" s="115" t="s">
        <v>1449</v>
      </c>
      <c r="J13" s="117" t="s">
        <v>658</v>
      </c>
      <c r="K13" s="198">
        <f>'Parameters (Generic)'!$B$67</f>
        <v>100000</v>
      </c>
      <c r="L13" s="199" t="s">
        <v>1622</v>
      </c>
      <c r="M13" s="210">
        <f>'Parameters (Generic)'!$B$70</f>
        <v>1</v>
      </c>
      <c r="N13" s="211">
        <f>'Parameters (Generic)'!$B$71</f>
        <v>1</v>
      </c>
      <c r="O13" s="213">
        <f>'Parameters (Generic)'!$B$72</f>
        <v>1</v>
      </c>
      <c r="P13" s="214">
        <v>1</v>
      </c>
      <c r="Q13" s="215" t="s">
        <v>504</v>
      </c>
      <c r="R13" s="220">
        <f>INDEX('LCA | DB'!$G$3:$Y$1000,MATCH(Model!F13,'LCA | DB'!$Z$3:$Z$1000,),MATCH(Model!I13,'LCA | DB'!$G$1:$Y$1,))</f>
        <v>4.6585847902376819E-2</v>
      </c>
      <c r="S13" s="217" t="s">
        <v>1633</v>
      </c>
      <c r="T13" s="224">
        <f t="shared" si="1"/>
        <v>4658.5847902376818</v>
      </c>
      <c r="U13" s="223" t="str">
        <f t="shared" si="5"/>
        <v>kg 1,4-DCB-Eq</v>
      </c>
      <c r="V13" s="230">
        <f>-INDEX('Regionalized NatCap | VI'!$G$4:$AJ$207,MATCH($D13,'Regionalized NatCap | VI'!$B$4:$B$207,0),MATCH($I13,'Regionalized NatCap | VI'!$G$2:$AJ$2,0))</f>
        <v>-2.9065344014301267E-3</v>
      </c>
      <c r="W13" s="228" t="str">
        <f t="shared" si="2"/>
        <v>USD/kg 1,4-DCB-Eq</v>
      </c>
      <c r="X13" s="209">
        <f t="shared" si="3"/>
        <v>-13.540336954804973</v>
      </c>
      <c r="Y13" s="209">
        <f t="shared" si="4"/>
        <v>0</v>
      </c>
    </row>
    <row r="14" spans="1:25" x14ac:dyDescent="0.2">
      <c r="A14" s="115" t="s">
        <v>1644</v>
      </c>
      <c r="B14" s="116">
        <v>2024</v>
      </c>
      <c r="C14" s="115" t="s">
        <v>142</v>
      </c>
      <c r="D14" s="115" t="s">
        <v>143</v>
      </c>
      <c r="E14" s="115" t="s">
        <v>1530</v>
      </c>
      <c r="F14" s="115" t="s">
        <v>1528</v>
      </c>
      <c r="G14" s="115" t="s">
        <v>657</v>
      </c>
      <c r="H14" s="115" t="s">
        <v>1469</v>
      </c>
      <c r="I14" s="115" t="s">
        <v>1450</v>
      </c>
      <c r="J14" s="117" t="s">
        <v>658</v>
      </c>
      <c r="K14" s="198">
        <f>'Parameters (Generic)'!$B$67</f>
        <v>100000</v>
      </c>
      <c r="L14" s="199" t="s">
        <v>1622</v>
      </c>
      <c r="M14" s="210">
        <f>'Parameters (Generic)'!$B$70</f>
        <v>1</v>
      </c>
      <c r="N14" s="211">
        <f>'Parameters (Generic)'!$B$71</f>
        <v>1</v>
      </c>
      <c r="O14" s="213">
        <f>'Parameters (Generic)'!$B$72</f>
        <v>1</v>
      </c>
      <c r="P14" s="214">
        <v>1</v>
      </c>
      <c r="Q14" s="215" t="s">
        <v>504</v>
      </c>
      <c r="R14" s="220">
        <f>INDEX('LCA | DB'!$G$3:$Y$1000,MATCH(Model!F14,'LCA | DB'!$Z$3:$Z$1000,),MATCH(Model!I14,'LCA | DB'!$G$1:$Y$1,))</f>
        <v>1.67818138316737</v>
      </c>
      <c r="S14" s="217" t="s">
        <v>1633</v>
      </c>
      <c r="T14" s="224">
        <f t="shared" si="1"/>
        <v>167818.13831673699</v>
      </c>
      <c r="U14" s="223" t="str">
        <f t="shared" si="5"/>
        <v>kg 1,4-DCB-Eq</v>
      </c>
      <c r="V14" s="230">
        <f>-INDEX('Regionalized NatCap | VI'!$G$4:$AJ$207,MATCH($D14,'Regionalized NatCap | VI'!$B$4:$B$207,0),MATCH($I14,'Regionalized NatCap | VI'!$G$2:$AJ$2,0))</f>
        <v>-3.2944064849658769E-2</v>
      </c>
      <c r="W14" s="228" t="str">
        <f t="shared" si="2"/>
        <v>USD/kg 1,4-DCB-Eq</v>
      </c>
      <c r="X14" s="209">
        <f t="shared" si="3"/>
        <v>-5528.611631655589</v>
      </c>
      <c r="Y14" s="209">
        <f t="shared" si="4"/>
        <v>0</v>
      </c>
    </row>
    <row r="15" spans="1:25" x14ac:dyDescent="0.2">
      <c r="A15" s="115" t="s">
        <v>1644</v>
      </c>
      <c r="B15" s="116">
        <v>2024</v>
      </c>
      <c r="C15" s="115" t="s">
        <v>142</v>
      </c>
      <c r="D15" s="115" t="s">
        <v>143</v>
      </c>
      <c r="E15" s="115" t="s">
        <v>1530</v>
      </c>
      <c r="F15" s="115" t="s">
        <v>1528</v>
      </c>
      <c r="G15" s="115" t="s">
        <v>657</v>
      </c>
      <c r="H15" s="115" t="s">
        <v>1469</v>
      </c>
      <c r="I15" s="115" t="s">
        <v>1451</v>
      </c>
      <c r="J15" s="117" t="s">
        <v>658</v>
      </c>
      <c r="K15" s="198">
        <f>'Parameters (Generic)'!$B$67</f>
        <v>100000</v>
      </c>
      <c r="L15" s="199" t="s">
        <v>1622</v>
      </c>
      <c r="M15" s="210">
        <f>'Parameters (Generic)'!$B$70</f>
        <v>1</v>
      </c>
      <c r="N15" s="211">
        <f>'Parameters (Generic)'!$B$71</f>
        <v>1</v>
      </c>
      <c r="O15" s="213">
        <f>'Parameters (Generic)'!$B$72</f>
        <v>1</v>
      </c>
      <c r="P15" s="214">
        <v>1</v>
      </c>
      <c r="Q15" s="215" t="s">
        <v>504</v>
      </c>
      <c r="R15" s="220">
        <f>INDEX('LCA | DB'!$G$3:$Y$1000,MATCH(Model!F15,'LCA | DB'!$Z$3:$Z$1000,),MATCH(Model!I15,'LCA | DB'!$G$1:$Y$1,))</f>
        <v>2.6784634591999191E-2</v>
      </c>
      <c r="S15" s="217" t="s">
        <v>1634</v>
      </c>
      <c r="T15" s="224">
        <f t="shared" si="1"/>
        <v>2678.4634591999193</v>
      </c>
      <c r="U15" s="223" t="str">
        <f t="shared" si="5"/>
        <v>kg oil-Eq</v>
      </c>
      <c r="V15" s="230">
        <f>-INDEX('Regionalized NatCap | VI'!$G$4:$AJ$207,MATCH($D15,'Regionalized NatCap | VI'!$B$4:$B$207,0),MATCH($I15,'Regionalized NatCap | VI'!$G$2:$AJ$2,0))</f>
        <v>-0.43290442207040275</v>
      </c>
      <c r="W15" s="228" t="str">
        <f t="shared" si="2"/>
        <v>USD/kg oil-Eq</v>
      </c>
      <c r="X15" s="209">
        <f t="shared" si="3"/>
        <v>-1159.5186758416328</v>
      </c>
      <c r="Y15" s="209">
        <f t="shared" si="4"/>
        <v>0</v>
      </c>
    </row>
    <row r="16" spans="1:25" x14ac:dyDescent="0.2">
      <c r="A16" s="115" t="s">
        <v>1644</v>
      </c>
      <c r="B16" s="116">
        <v>2024</v>
      </c>
      <c r="C16" s="115" t="s">
        <v>142</v>
      </c>
      <c r="D16" s="115" t="s">
        <v>143</v>
      </c>
      <c r="E16" s="115" t="s">
        <v>1530</v>
      </c>
      <c r="F16" s="115" t="s">
        <v>1528</v>
      </c>
      <c r="G16" s="115" t="s">
        <v>657</v>
      </c>
      <c r="H16" s="115" t="s">
        <v>1469</v>
      </c>
      <c r="I16" s="115" t="s">
        <v>1453</v>
      </c>
      <c r="J16" s="117" t="s">
        <v>658</v>
      </c>
      <c r="K16" s="198">
        <f>'Parameters (Generic)'!$B$67</f>
        <v>100000</v>
      </c>
      <c r="L16" s="199" t="s">
        <v>1622</v>
      </c>
      <c r="M16" s="210">
        <f>'Parameters (Generic)'!$B$70</f>
        <v>1</v>
      </c>
      <c r="N16" s="211">
        <f>'Parameters (Generic)'!$B$71</f>
        <v>1</v>
      </c>
      <c r="O16" s="213">
        <f>'Parameters (Generic)'!$B$72</f>
        <v>1</v>
      </c>
      <c r="P16" s="214">
        <v>1</v>
      </c>
      <c r="Q16" s="215" t="s">
        <v>504</v>
      </c>
      <c r="R16" s="220">
        <f>INDEX('LCA | DB'!$G$3:$Y$1000,MATCH(Model!F16,'LCA | DB'!$Z$3:$Z$1000,),MATCH(Model!I16,'LCA | DB'!$G$1:$Y$1,))</f>
        <v>3.6560370687346089E-5</v>
      </c>
      <c r="S16" s="217" t="s">
        <v>1635</v>
      </c>
      <c r="T16" s="224">
        <f t="shared" si="1"/>
        <v>3.6560370687346091</v>
      </c>
      <c r="U16" s="223" t="str">
        <f t="shared" si="5"/>
        <v>kg P-Eq</v>
      </c>
      <c r="V16" s="230">
        <f>-INDEX('Regionalized NatCap | VI'!$G$4:$AJ$207,MATCH($D16,'Regionalized NatCap | VI'!$B$4:$B$207,0),MATCH($I16,'Regionalized NatCap | VI'!$G$2:$AJ$2,0))</f>
        <v>-5.7892273619389201</v>
      </c>
      <c r="W16" s="228" t="str">
        <f t="shared" si="2"/>
        <v>USD/kg P-Eq</v>
      </c>
      <c r="X16" s="209">
        <f t="shared" si="3"/>
        <v>-21.165629834581363</v>
      </c>
      <c r="Y16" s="209">
        <f t="shared" si="4"/>
        <v>0</v>
      </c>
    </row>
    <row r="17" spans="1:25" x14ac:dyDescent="0.2">
      <c r="A17" s="115" t="s">
        <v>1644</v>
      </c>
      <c r="B17" s="116">
        <v>2024</v>
      </c>
      <c r="C17" s="115" t="s">
        <v>142</v>
      </c>
      <c r="D17" s="115" t="s">
        <v>143</v>
      </c>
      <c r="E17" s="115" t="s">
        <v>1530</v>
      </c>
      <c r="F17" s="115" t="s">
        <v>1528</v>
      </c>
      <c r="G17" s="115" t="s">
        <v>657</v>
      </c>
      <c r="H17" s="115" t="s">
        <v>1469</v>
      </c>
      <c r="I17" s="115" t="s">
        <v>1454</v>
      </c>
      <c r="J17" s="117" t="s">
        <v>658</v>
      </c>
      <c r="K17" s="198">
        <f>'Parameters (Generic)'!$B$67</f>
        <v>100000</v>
      </c>
      <c r="L17" s="199" t="s">
        <v>1622</v>
      </c>
      <c r="M17" s="210">
        <f>'Parameters (Generic)'!$B$70</f>
        <v>1</v>
      </c>
      <c r="N17" s="211">
        <f>'Parameters (Generic)'!$B$71</f>
        <v>1</v>
      </c>
      <c r="O17" s="213">
        <f>'Parameters (Generic)'!$B$72</f>
        <v>1</v>
      </c>
      <c r="P17" s="214">
        <v>1</v>
      </c>
      <c r="Q17" s="215" t="s">
        <v>504</v>
      </c>
      <c r="R17" s="220">
        <f>INDEX('LCA | DB'!$G$3:$Y$1000,MATCH(Model!F17,'LCA | DB'!$Z$3:$Z$1000,),MATCH(Model!I17,'LCA | DB'!$G$1:$Y$1,))</f>
        <v>1.239612878874411E-5</v>
      </c>
      <c r="S17" s="217" t="s">
        <v>1636</v>
      </c>
      <c r="T17" s="224">
        <f t="shared" si="1"/>
        <v>1.239612878874411</v>
      </c>
      <c r="U17" s="223" t="str">
        <f t="shared" si="5"/>
        <v>kg N-Eq</v>
      </c>
      <c r="V17" s="230">
        <f>-INDEX('Regionalized NatCap | VI'!$G$4:$AJ$207,MATCH($D17,'Regionalized NatCap | VI'!$B$4:$B$207,0),MATCH($I17,'Regionalized NatCap | VI'!$G$2:$AJ$2,0))</f>
        <v>-1.1721290763739132</v>
      </c>
      <c r="W17" s="228" t="str">
        <f t="shared" si="2"/>
        <v>USD/kg N-Eq</v>
      </c>
      <c r="X17" s="209">
        <f t="shared" si="3"/>
        <v>-1.4529862987762707</v>
      </c>
      <c r="Y17" s="209">
        <f t="shared" si="4"/>
        <v>0</v>
      </c>
    </row>
    <row r="18" spans="1:25" x14ac:dyDescent="0.2">
      <c r="A18" s="115" t="s">
        <v>1644</v>
      </c>
      <c r="B18" s="116">
        <v>2024</v>
      </c>
      <c r="C18" s="115" t="s">
        <v>142</v>
      </c>
      <c r="D18" s="115" t="s">
        <v>143</v>
      </c>
      <c r="E18" s="115" t="s">
        <v>1530</v>
      </c>
      <c r="F18" s="115" t="s">
        <v>1528</v>
      </c>
      <c r="G18" s="115" t="s">
        <v>657</v>
      </c>
      <c r="H18" s="115" t="s">
        <v>1469</v>
      </c>
      <c r="I18" s="115" t="s">
        <v>1455</v>
      </c>
      <c r="J18" s="117" t="s">
        <v>658</v>
      </c>
      <c r="K18" s="198">
        <f>'Parameters (Generic)'!$B$67</f>
        <v>100000</v>
      </c>
      <c r="L18" s="199" t="s">
        <v>1622</v>
      </c>
      <c r="M18" s="210">
        <f>'Parameters (Generic)'!$B$70</f>
        <v>1</v>
      </c>
      <c r="N18" s="211">
        <f>'Parameters (Generic)'!$B$71</f>
        <v>1</v>
      </c>
      <c r="O18" s="213">
        <f>'Parameters (Generic)'!$B$72</f>
        <v>1</v>
      </c>
      <c r="P18" s="214">
        <v>1</v>
      </c>
      <c r="Q18" s="215" t="s">
        <v>504</v>
      </c>
      <c r="R18" s="220">
        <f>INDEX('LCA | DB'!$G$3:$Y$1000,MATCH(Model!F18,'LCA | DB'!$Z$3:$Z$1000,),MATCH(Model!I18,'LCA | DB'!$G$1:$Y$1,))</f>
        <v>2.5559174653707391E-2</v>
      </c>
      <c r="S18" s="217" t="s">
        <v>1633</v>
      </c>
      <c r="T18" s="224">
        <f t="shared" si="1"/>
        <v>2555.9174653707391</v>
      </c>
      <c r="U18" s="223" t="str">
        <f t="shared" si="5"/>
        <v>kg 1,4-DCB-Eq</v>
      </c>
      <c r="V18" s="230">
        <f>-INDEX('Regionalized NatCap | VI'!$G$4:$AJ$207,MATCH($D18,'Regionalized NatCap | VI'!$B$4:$B$207,0),MATCH($I18,'Regionalized NatCap | VI'!$G$2:$AJ$2,0))</f>
        <v>-0.19736071999999999</v>
      </c>
      <c r="W18" s="228" t="str">
        <f t="shared" si="2"/>
        <v>USD/kg 1,4-DCB-Eq</v>
      </c>
      <c r="X18" s="209">
        <f t="shared" si="3"/>
        <v>-504.43771122614413</v>
      </c>
      <c r="Y18" s="209">
        <f t="shared" si="4"/>
        <v>0</v>
      </c>
    </row>
    <row r="19" spans="1:25" x14ac:dyDescent="0.2">
      <c r="A19" s="115" t="s">
        <v>1644</v>
      </c>
      <c r="B19" s="116">
        <v>2024</v>
      </c>
      <c r="C19" s="115" t="s">
        <v>142</v>
      </c>
      <c r="D19" s="115" t="s">
        <v>143</v>
      </c>
      <c r="E19" s="115" t="s">
        <v>1530</v>
      </c>
      <c r="F19" s="115" t="s">
        <v>1528</v>
      </c>
      <c r="G19" s="115" t="s">
        <v>657</v>
      </c>
      <c r="H19" s="115" t="s">
        <v>1469</v>
      </c>
      <c r="I19" s="115" t="s">
        <v>1456</v>
      </c>
      <c r="J19" s="117" t="s">
        <v>658</v>
      </c>
      <c r="K19" s="198">
        <f>'Parameters (Generic)'!$B$67</f>
        <v>100000</v>
      </c>
      <c r="L19" s="199" t="s">
        <v>1622</v>
      </c>
      <c r="M19" s="210">
        <f>'Parameters (Generic)'!$B$70</f>
        <v>1</v>
      </c>
      <c r="N19" s="211">
        <f>'Parameters (Generic)'!$B$71</f>
        <v>1</v>
      </c>
      <c r="O19" s="213">
        <f>'Parameters (Generic)'!$B$72</f>
        <v>1</v>
      </c>
      <c r="P19" s="214">
        <v>1</v>
      </c>
      <c r="Q19" s="215" t="s">
        <v>504</v>
      </c>
      <c r="R19" s="220">
        <f>INDEX('LCA | DB'!$G$3:$Y$1000,MATCH(Model!F19,'LCA | DB'!$Z$3:$Z$1000,),MATCH(Model!I19,'LCA | DB'!$G$1:$Y$1,))</f>
        <v>0.39620708151062239</v>
      </c>
      <c r="S19" s="217" t="s">
        <v>1633</v>
      </c>
      <c r="T19" s="224">
        <f t="shared" si="1"/>
        <v>39620.708151062237</v>
      </c>
      <c r="U19" s="223" t="str">
        <f t="shared" si="5"/>
        <v>kg 1,4-DCB-Eq</v>
      </c>
      <c r="V19" s="230">
        <f>-INDEX('Regionalized NatCap | VI'!$G$4:$AJ$207,MATCH($D19,'Regionalized NatCap | VI'!$B$4:$B$207,0),MATCH($I19,'Regionalized NatCap | VI'!$G$2:$AJ$2,0))</f>
        <v>-1.3553688E-2</v>
      </c>
      <c r="W19" s="228" t="str">
        <f t="shared" si="2"/>
        <v>USD/kg 1,4-DCB-Eq</v>
      </c>
      <c r="X19" s="209">
        <f t="shared" si="3"/>
        <v>-537.00671661855438</v>
      </c>
      <c r="Y19" s="209">
        <f t="shared" si="4"/>
        <v>0</v>
      </c>
    </row>
    <row r="20" spans="1:25" x14ac:dyDescent="0.2">
      <c r="A20" s="115" t="s">
        <v>1644</v>
      </c>
      <c r="B20" s="116">
        <v>2024</v>
      </c>
      <c r="C20" s="115" t="s">
        <v>142</v>
      </c>
      <c r="D20" s="115" t="s">
        <v>143</v>
      </c>
      <c r="E20" s="115" t="s">
        <v>1530</v>
      </c>
      <c r="F20" s="115" t="s">
        <v>1528</v>
      </c>
      <c r="G20" s="115" t="s">
        <v>657</v>
      </c>
      <c r="H20" s="115" t="s">
        <v>1469</v>
      </c>
      <c r="I20" s="115" t="s">
        <v>1457</v>
      </c>
      <c r="J20" s="117" t="s">
        <v>658</v>
      </c>
      <c r="K20" s="198">
        <f>'Parameters (Generic)'!$B$67</f>
        <v>100000</v>
      </c>
      <c r="L20" s="199" t="s">
        <v>1622</v>
      </c>
      <c r="M20" s="210">
        <f>'Parameters (Generic)'!$B$70</f>
        <v>1</v>
      </c>
      <c r="N20" s="211">
        <f>'Parameters (Generic)'!$B$71</f>
        <v>1</v>
      </c>
      <c r="O20" s="213">
        <f>'Parameters (Generic)'!$B$72</f>
        <v>1</v>
      </c>
      <c r="P20" s="214">
        <v>1</v>
      </c>
      <c r="Q20" s="215" t="s">
        <v>504</v>
      </c>
      <c r="R20" s="220">
        <f>INDEX('LCA | DB'!$G$3:$Y$1000,MATCH(Model!F20,'LCA | DB'!$Z$3:$Z$1000,),MATCH(Model!I20,'LCA | DB'!$G$1:$Y$1,))</f>
        <v>0.52991157353251106</v>
      </c>
      <c r="S20" s="217" t="s">
        <v>1637</v>
      </c>
      <c r="T20" s="224">
        <f t="shared" si="1"/>
        <v>52991.157353251103</v>
      </c>
      <c r="U20" s="223" t="str">
        <f t="shared" si="5"/>
        <v>kBq Co-60-Eq</v>
      </c>
      <c r="V20" s="230">
        <f>-INDEX('Regionalized NatCap | VI'!$G$4:$AJ$207,MATCH($D20,'Regionalized NatCap | VI'!$B$4:$B$207,0),MATCH($I20,'Regionalized NatCap | VI'!$G$2:$AJ$2,0))</f>
        <v>-6.4171957000000001E-4</v>
      </c>
      <c r="W20" s="228" t="str">
        <f t="shared" si="2"/>
        <v>USD/kBq Co-60-Eq</v>
      </c>
      <c r="X20" s="209">
        <f t="shared" si="3"/>
        <v>-34.005462710530637</v>
      </c>
      <c r="Y20" s="209">
        <f t="shared" si="4"/>
        <v>0</v>
      </c>
    </row>
    <row r="21" spans="1:25" x14ac:dyDescent="0.2">
      <c r="A21" s="115" t="s">
        <v>1644</v>
      </c>
      <c r="B21" s="116">
        <v>2024</v>
      </c>
      <c r="C21" s="115" t="s">
        <v>142</v>
      </c>
      <c r="D21" s="115" t="s">
        <v>143</v>
      </c>
      <c r="E21" s="115" t="s">
        <v>1530</v>
      </c>
      <c r="F21" s="115" t="s">
        <v>1528</v>
      </c>
      <c r="G21" s="115" t="s">
        <v>657</v>
      </c>
      <c r="H21" s="115" t="s">
        <v>1469</v>
      </c>
      <c r="I21" s="115" t="s">
        <v>1458</v>
      </c>
      <c r="J21" s="117" t="s">
        <v>658</v>
      </c>
      <c r="K21" s="198">
        <f>'Parameters (Generic)'!$B$67</f>
        <v>100000</v>
      </c>
      <c r="L21" s="199" t="s">
        <v>1622</v>
      </c>
      <c r="M21" s="210">
        <f>'Parameters (Generic)'!$B$70</f>
        <v>1</v>
      </c>
      <c r="N21" s="211">
        <f>'Parameters (Generic)'!$B$71</f>
        <v>1</v>
      </c>
      <c r="O21" s="213">
        <f>'Parameters (Generic)'!$B$72</f>
        <v>1</v>
      </c>
      <c r="P21" s="214">
        <v>1</v>
      </c>
      <c r="Q21" s="215" t="s">
        <v>504</v>
      </c>
      <c r="R21" s="220">
        <f>INDEX('LCA | DB'!$G$3:$Y$1000,MATCH(Model!F21,'LCA | DB'!$Z$3:$Z$1000,),MATCH(Model!I21,'LCA | DB'!$G$1:$Y$1,))</f>
        <v>4.5526171297792604E-3</v>
      </c>
      <c r="S21" s="217" t="s">
        <v>1638</v>
      </c>
      <c r="T21" s="224">
        <f t="shared" si="1"/>
        <v>455.26171297792604</v>
      </c>
      <c r="U21" s="223" t="str">
        <f t="shared" si="5"/>
        <v>m2*a crop-Eq</v>
      </c>
      <c r="V21" s="230">
        <f>-INDEX('Regionalized NatCap | VI'!$G$4:$AJ$207,MATCH($D21,'Regionalized NatCap | VI'!$B$4:$B$207,0),MATCH($I21,'Regionalized NatCap | VI'!$G$2:$AJ$2,0))</f>
        <v>-0.25722636285552275</v>
      </c>
      <c r="W21" s="228" t="str">
        <f t="shared" si="2"/>
        <v>USD/m2*a crop-Eq</v>
      </c>
      <c r="X21" s="209">
        <f t="shared" si="3"/>
        <v>-117.10531457668685</v>
      </c>
      <c r="Y21" s="209">
        <f t="shared" si="4"/>
        <v>0</v>
      </c>
    </row>
    <row r="22" spans="1:25" x14ac:dyDescent="0.2">
      <c r="A22" s="115" t="s">
        <v>1644</v>
      </c>
      <c r="B22" s="116">
        <v>2024</v>
      </c>
      <c r="C22" s="115" t="s">
        <v>142</v>
      </c>
      <c r="D22" s="115" t="s">
        <v>143</v>
      </c>
      <c r="E22" s="115" t="s">
        <v>1530</v>
      </c>
      <c r="F22" s="115" t="s">
        <v>1528</v>
      </c>
      <c r="G22" s="115" t="s">
        <v>657</v>
      </c>
      <c r="H22" s="115" t="s">
        <v>1469</v>
      </c>
      <c r="I22" s="115" t="s">
        <v>1460</v>
      </c>
      <c r="J22" s="117" t="s">
        <v>658</v>
      </c>
      <c r="K22" s="198">
        <f>'Parameters (Generic)'!$B$67</f>
        <v>100000</v>
      </c>
      <c r="L22" s="199" t="s">
        <v>1622</v>
      </c>
      <c r="M22" s="210">
        <f>'Parameters (Generic)'!$B$70</f>
        <v>1</v>
      </c>
      <c r="N22" s="211">
        <f>'Parameters (Generic)'!$B$71</f>
        <v>1</v>
      </c>
      <c r="O22" s="213">
        <f>'Parameters (Generic)'!$B$72</f>
        <v>1</v>
      </c>
      <c r="P22" s="214">
        <v>1</v>
      </c>
      <c r="Q22" s="215" t="s">
        <v>504</v>
      </c>
      <c r="R22" s="220">
        <f>INDEX('LCA | DB'!$G$3:$Y$1000,MATCH(Model!F22,'LCA | DB'!$Z$3:$Z$1000,),MATCH(Model!I22,'LCA | DB'!$G$1:$Y$1,))</f>
        <v>2.7633214176810222E-3</v>
      </c>
      <c r="S22" s="217" t="s">
        <v>1639</v>
      </c>
      <c r="T22" s="224">
        <f t="shared" si="1"/>
        <v>276.33214176810219</v>
      </c>
      <c r="U22" s="223" t="str">
        <f t="shared" si="5"/>
        <v>kg Cu-Eq</v>
      </c>
      <c r="V22" s="230">
        <f>-INDEX('Regionalized NatCap | VI'!$G$4:$AJ$207,MATCH($D22,'Regionalized NatCap | VI'!$B$4:$B$207,0),MATCH($I22,'Regionalized NatCap | VI'!$G$2:$AJ$2,0))</f>
        <v>-0.23111733562635695</v>
      </c>
      <c r="W22" s="228" t="str">
        <f t="shared" si="2"/>
        <v>USD/kg Cu-Eq</v>
      </c>
      <c r="X22" s="209">
        <f t="shared" si="3"/>
        <v>-63.865148353368525</v>
      </c>
      <c r="Y22" s="209">
        <f t="shared" si="4"/>
        <v>0</v>
      </c>
    </row>
    <row r="23" spans="1:25" x14ac:dyDescent="0.2">
      <c r="A23" s="115" t="s">
        <v>1644</v>
      </c>
      <c r="B23" s="116">
        <v>2024</v>
      </c>
      <c r="C23" s="115" t="s">
        <v>142</v>
      </c>
      <c r="D23" s="115" t="s">
        <v>143</v>
      </c>
      <c r="E23" s="115" t="s">
        <v>1530</v>
      </c>
      <c r="F23" s="115" t="s">
        <v>1528</v>
      </c>
      <c r="G23" s="115" t="s">
        <v>657</v>
      </c>
      <c r="H23" s="115" t="s">
        <v>1469</v>
      </c>
      <c r="I23" s="115" t="s">
        <v>1461</v>
      </c>
      <c r="J23" s="117" t="s">
        <v>658</v>
      </c>
      <c r="K23" s="198">
        <f>'Parameters (Generic)'!$B$67</f>
        <v>100000</v>
      </c>
      <c r="L23" s="199" t="s">
        <v>1622</v>
      </c>
      <c r="M23" s="210">
        <f>'Parameters (Generic)'!$B$70</f>
        <v>1</v>
      </c>
      <c r="N23" s="211">
        <f>'Parameters (Generic)'!$B$71</f>
        <v>1</v>
      </c>
      <c r="O23" s="213">
        <f>'Parameters (Generic)'!$B$72</f>
        <v>1</v>
      </c>
      <c r="P23" s="214">
        <v>1</v>
      </c>
      <c r="Q23" s="215" t="s">
        <v>504</v>
      </c>
      <c r="R23" s="220">
        <f>INDEX('LCA | DB'!$G$3:$Y$1000,MATCH(Model!F23,'LCA | DB'!$Z$3:$Z$1000,),MATCH(Model!I23,'LCA | DB'!$G$1:$Y$1,))</f>
        <v>9.3234407245367148E-8</v>
      </c>
      <c r="S23" s="217" t="s">
        <v>1640</v>
      </c>
      <c r="T23" s="224">
        <f t="shared" si="1"/>
        <v>9.3234407245367142E-3</v>
      </c>
      <c r="U23" s="223" t="str">
        <f t="shared" si="5"/>
        <v>kg CFC-11-Eq</v>
      </c>
      <c r="V23" s="230">
        <f>-INDEX('Regionalized NatCap | VI'!$G$4:$AJ$207,MATCH($D23,'Regionalized NatCap | VI'!$B$4:$B$207,0),MATCH($I23,'Regionalized NatCap | VI'!$G$2:$AJ$2,0))</f>
        <v>-31.565826000000001</v>
      </c>
      <c r="W23" s="228" t="str">
        <f t="shared" si="2"/>
        <v>USD/kg CFC-11-Eq</v>
      </c>
      <c r="X23" s="209">
        <f t="shared" si="3"/>
        <v>-0.29430210763203984</v>
      </c>
      <c r="Y23" s="209">
        <f t="shared" si="4"/>
        <v>0</v>
      </c>
    </row>
    <row r="24" spans="1:25" x14ac:dyDescent="0.2">
      <c r="A24" s="115" t="s">
        <v>1644</v>
      </c>
      <c r="B24" s="116">
        <v>2024</v>
      </c>
      <c r="C24" s="115" t="s">
        <v>142</v>
      </c>
      <c r="D24" s="115" t="s">
        <v>143</v>
      </c>
      <c r="E24" s="115" t="s">
        <v>1530</v>
      </c>
      <c r="F24" s="115" t="s">
        <v>1528</v>
      </c>
      <c r="G24" s="115" t="s">
        <v>657</v>
      </c>
      <c r="H24" s="115" t="s">
        <v>1469</v>
      </c>
      <c r="I24" s="115" t="s">
        <v>1462</v>
      </c>
      <c r="J24" s="117" t="s">
        <v>658</v>
      </c>
      <c r="K24" s="198">
        <f>'Parameters (Generic)'!$B$67</f>
        <v>100000</v>
      </c>
      <c r="L24" s="199" t="s">
        <v>1622</v>
      </c>
      <c r="M24" s="210">
        <f>'Parameters (Generic)'!$B$70</f>
        <v>1</v>
      </c>
      <c r="N24" s="211">
        <f>'Parameters (Generic)'!$B$71</f>
        <v>1</v>
      </c>
      <c r="O24" s="213">
        <f>'Parameters (Generic)'!$B$72</f>
        <v>1</v>
      </c>
      <c r="P24" s="214">
        <v>1</v>
      </c>
      <c r="Q24" s="215" t="s">
        <v>504</v>
      </c>
      <c r="R24" s="220">
        <f>INDEX('LCA | DB'!$G$3:$Y$1000,MATCH(Model!F24,'LCA | DB'!$Z$3:$Z$1000,),MATCH(Model!I24,'LCA | DB'!$G$1:$Y$1,))</f>
        <v>1.578375328869976E-4</v>
      </c>
      <c r="S24" s="217" t="s">
        <v>1641</v>
      </c>
      <c r="T24" s="224">
        <f t="shared" si="1"/>
        <v>15.78375328869976</v>
      </c>
      <c r="U24" s="223" t="str">
        <f t="shared" si="5"/>
        <v>kg PM2.5-Eq</v>
      </c>
      <c r="V24" s="230">
        <f>-INDEX('Regionalized NatCap | VI'!$G$4:$AJ$207,MATCH($D24,'Regionalized NatCap | VI'!$B$4:$B$207,0),MATCH($I24,'Regionalized NatCap | VI'!$G$2:$AJ$2,0))</f>
        <v>-20.5325496575567</v>
      </c>
      <c r="W24" s="228" t="str">
        <f t="shared" si="2"/>
        <v>USD/kg PM2.5-Eq</v>
      </c>
      <c r="X24" s="209">
        <f t="shared" si="3"/>
        <v>-324.08069818285168</v>
      </c>
      <c r="Y24" s="209">
        <f t="shared" si="4"/>
        <v>0</v>
      </c>
    </row>
    <row r="25" spans="1:25" x14ac:dyDescent="0.2">
      <c r="A25" s="115" t="s">
        <v>1644</v>
      </c>
      <c r="B25" s="116">
        <v>2024</v>
      </c>
      <c r="C25" s="115" t="s">
        <v>142</v>
      </c>
      <c r="D25" s="115" t="s">
        <v>143</v>
      </c>
      <c r="E25" s="115" t="s">
        <v>1530</v>
      </c>
      <c r="F25" s="115" t="s">
        <v>1528</v>
      </c>
      <c r="G25" s="115" t="s">
        <v>657</v>
      </c>
      <c r="H25" s="115" t="s">
        <v>1469</v>
      </c>
      <c r="I25" s="115" t="s">
        <v>1464</v>
      </c>
      <c r="J25" s="117" t="s">
        <v>658</v>
      </c>
      <c r="K25" s="198">
        <f>'Parameters (Generic)'!$B$67</f>
        <v>100000</v>
      </c>
      <c r="L25" s="199" t="s">
        <v>1622</v>
      </c>
      <c r="M25" s="210">
        <f>'Parameters (Generic)'!$B$70</f>
        <v>1</v>
      </c>
      <c r="N25" s="211">
        <f>'Parameters (Generic)'!$B$71</f>
        <v>1</v>
      </c>
      <c r="O25" s="213">
        <f>'Parameters (Generic)'!$B$72</f>
        <v>1</v>
      </c>
      <c r="P25" s="214">
        <v>1</v>
      </c>
      <c r="Q25" s="215" t="s">
        <v>504</v>
      </c>
      <c r="R25" s="220">
        <f>INDEX('LCA | DB'!$G$3:$Y$1000,MATCH(Model!F25,'LCA | DB'!$Z$3:$Z$1000,),MATCH(Model!I25,'LCA | DB'!$G$1:$Y$1,))</f>
        <v>2.188879514456305E-4</v>
      </c>
      <c r="S25" s="217" t="s">
        <v>1642</v>
      </c>
      <c r="T25" s="224">
        <f t="shared" si="1"/>
        <v>21.888795144563051</v>
      </c>
      <c r="U25" s="223" t="str">
        <f t="shared" si="5"/>
        <v>kg NOx-Eq</v>
      </c>
      <c r="V25" s="230">
        <f>-INDEX('Regionalized NatCap | VI'!$G$4:$AJ$207,MATCH($D25,'Regionalized NatCap | VI'!$B$4:$B$207,0),MATCH($I25,'Regionalized NatCap | VI'!$G$2:$AJ$2,0))</f>
        <v>-5.4095859999999996E-2</v>
      </c>
      <c r="W25" s="228" t="str">
        <f t="shared" si="2"/>
        <v>USD/kg NOx-Eq</v>
      </c>
      <c r="X25" s="209">
        <f t="shared" si="3"/>
        <v>-1.1840931977089626</v>
      </c>
      <c r="Y25" s="209">
        <f t="shared" si="4"/>
        <v>0</v>
      </c>
    </row>
    <row r="26" spans="1:25" x14ac:dyDescent="0.2">
      <c r="A26" s="115" t="s">
        <v>1644</v>
      </c>
      <c r="B26" s="116">
        <v>2024</v>
      </c>
      <c r="C26" s="115" t="s">
        <v>142</v>
      </c>
      <c r="D26" s="115" t="s">
        <v>143</v>
      </c>
      <c r="E26" s="115" t="s">
        <v>1530</v>
      </c>
      <c r="F26" s="115" t="s">
        <v>1528</v>
      </c>
      <c r="G26" s="115" t="s">
        <v>657</v>
      </c>
      <c r="H26" s="115" t="s">
        <v>1469</v>
      </c>
      <c r="I26" s="115" t="s">
        <v>1466</v>
      </c>
      <c r="J26" s="117" t="s">
        <v>658</v>
      </c>
      <c r="K26" s="198">
        <f>'Parameters (Generic)'!$B$67</f>
        <v>100000</v>
      </c>
      <c r="L26" s="199" t="s">
        <v>1622</v>
      </c>
      <c r="M26" s="210">
        <f>'Parameters (Generic)'!$B$70</f>
        <v>1</v>
      </c>
      <c r="N26" s="211">
        <f>'Parameters (Generic)'!$B$71</f>
        <v>1</v>
      </c>
      <c r="O26" s="213">
        <f>'Parameters (Generic)'!$B$72</f>
        <v>1</v>
      </c>
      <c r="P26" s="214">
        <v>1</v>
      </c>
      <c r="Q26" s="215" t="s">
        <v>504</v>
      </c>
      <c r="R26" s="220">
        <f>INDEX('LCA | DB'!$G$3:$Y$1000,MATCH(Model!F26,'LCA | DB'!$Z$3:$Z$1000,),MATCH(Model!I26,'LCA | DB'!$G$1:$Y$1,))</f>
        <v>2.289770070975107E-4</v>
      </c>
      <c r="S26" s="217" t="s">
        <v>1642</v>
      </c>
      <c r="T26" s="224">
        <f t="shared" si="1"/>
        <v>22.897700709751071</v>
      </c>
      <c r="U26" s="223" t="str">
        <f t="shared" si="5"/>
        <v>kg NOx-Eq</v>
      </c>
      <c r="V26" s="230">
        <f>-INDEX('Regionalized NatCap | VI'!$G$4:$AJ$207,MATCH($D26,'Regionalized NatCap | VI'!$B$4:$B$207,0),MATCH($I26,'Regionalized NatCap | VI'!$G$2:$AJ$2,0))</f>
        <v>-0.62061056871446962</v>
      </c>
      <c r="W26" s="228" t="str">
        <f t="shared" si="2"/>
        <v>USD/kg NOx-Eq</v>
      </c>
      <c r="X26" s="209">
        <f t="shared" si="3"/>
        <v>-14.210555059732327</v>
      </c>
      <c r="Y26" s="209">
        <f t="shared" si="4"/>
        <v>0</v>
      </c>
    </row>
    <row r="27" spans="1:25" x14ac:dyDescent="0.2">
      <c r="A27" s="115" t="s">
        <v>1644</v>
      </c>
      <c r="B27" s="116">
        <v>2024</v>
      </c>
      <c r="C27" s="115" t="s">
        <v>142</v>
      </c>
      <c r="D27" s="115" t="s">
        <v>143</v>
      </c>
      <c r="E27" s="115" t="s">
        <v>1530</v>
      </c>
      <c r="F27" s="115" t="s">
        <v>1528</v>
      </c>
      <c r="G27" s="115" t="s">
        <v>657</v>
      </c>
      <c r="H27" s="115" t="s">
        <v>1469</v>
      </c>
      <c r="I27" s="115" t="s">
        <v>1503</v>
      </c>
      <c r="J27" s="117" t="s">
        <v>658</v>
      </c>
      <c r="K27" s="198">
        <f>'Parameters (Generic)'!$B$67</f>
        <v>100000</v>
      </c>
      <c r="L27" s="199" t="s">
        <v>1622</v>
      </c>
      <c r="M27" s="210">
        <f>'Parameters (Generic)'!$B$70</f>
        <v>1</v>
      </c>
      <c r="N27" s="211">
        <f>'Parameters (Generic)'!$B$71</f>
        <v>1</v>
      </c>
      <c r="O27" s="213">
        <f>'Parameters (Generic)'!$B$72</f>
        <v>1</v>
      </c>
      <c r="P27" s="214">
        <v>1</v>
      </c>
      <c r="Q27" s="215" t="s">
        <v>504</v>
      </c>
      <c r="R27" s="220">
        <f>INDEX('LCA | DB'!$G$3:$Y$1000,MATCH(Model!F27,'LCA | DB'!$Z$3:$Z$1000,),MATCH(Model!I27,'LCA | DB'!$G$1:$Y$1,))</f>
        <v>4.3076726419172887E-2</v>
      </c>
      <c r="S27" s="221" t="s">
        <v>1643</v>
      </c>
      <c r="T27" s="225">
        <f t="shared" si="1"/>
        <v>4307.6726419172883</v>
      </c>
      <c r="U27" s="226" t="str">
        <f t="shared" si="5"/>
        <v>m3</v>
      </c>
      <c r="V27" s="230">
        <f>-INDEX('Regionalized NatCap | VI'!$G$4:$AJ$207,MATCH($D27,'Regionalized NatCap | VI'!$B$4:$B$207,0),MATCH($I27,'Regionalized NatCap | VI'!$G$2:$AJ$2,0))</f>
        <v>-1.1198324790282619</v>
      </c>
      <c r="W27" s="231" t="str">
        <f t="shared" si="2"/>
        <v>USD/m3</v>
      </c>
      <c r="X27" s="209">
        <f t="shared" si="3"/>
        <v>-4823.8717334404591</v>
      </c>
      <c r="Y27" s="209">
        <f t="shared" si="4"/>
        <v>0</v>
      </c>
    </row>
    <row r="28" spans="1:25" x14ac:dyDescent="0.2">
      <c r="A28" s="115" t="s">
        <v>1645</v>
      </c>
      <c r="B28" s="116">
        <v>2024</v>
      </c>
      <c r="C28" s="115" t="s">
        <v>142</v>
      </c>
      <c r="D28" s="115" t="s">
        <v>143</v>
      </c>
      <c r="E28" s="115" t="s">
        <v>1646</v>
      </c>
      <c r="F28" s="115" t="s">
        <v>1587</v>
      </c>
      <c r="G28" s="115" t="s">
        <v>593</v>
      </c>
      <c r="H28" s="115" t="s">
        <v>1703</v>
      </c>
      <c r="I28" s="115" t="s">
        <v>1647</v>
      </c>
      <c r="J28" s="117" t="s">
        <v>594</v>
      </c>
      <c r="K28" s="198">
        <f>'Parameters (WASH)'!$B$6</f>
        <v>100</v>
      </c>
      <c r="L28" s="199" t="s">
        <v>1623</v>
      </c>
      <c r="M28" s="210">
        <f>'Parameters (WASH)'!$B$10</f>
        <v>0.4</v>
      </c>
      <c r="N28" s="210">
        <f>'Parameters (WASH)'!$B$11</f>
        <v>0.8</v>
      </c>
      <c r="O28" s="210">
        <f>'Parameters (WASH)'!$B$12</f>
        <v>0.5</v>
      </c>
      <c r="P28" s="214">
        <v>1</v>
      </c>
      <c r="Q28" s="215" t="s">
        <v>504</v>
      </c>
      <c r="R28" s="216">
        <f>'Parameters (WASH)'!$B$7</f>
        <v>4.6972159937846695E-5</v>
      </c>
      <c r="S28" s="217" t="s">
        <v>1628</v>
      </c>
      <c r="T28" s="224">
        <f>K28*M28*N28*O28*P28*R28</f>
        <v>7.5155455900554713E-4</v>
      </c>
      <c r="U28" s="223" t="str">
        <f t="shared" si="5"/>
        <v>DALY</v>
      </c>
      <c r="V28" s="229">
        <f>'Parameters (Generic)'!$B$3</f>
        <v>59446</v>
      </c>
      <c r="W28" s="228" t="str">
        <f>_xlfn.CONCAT("USD/",U28)</f>
        <v>USD/DALY</v>
      </c>
      <c r="X28" s="209">
        <f t="shared" si="3"/>
        <v>44.676912314643758</v>
      </c>
      <c r="Y28" s="209">
        <f t="shared" si="4"/>
        <v>0</v>
      </c>
    </row>
    <row r="29" spans="1:25" x14ac:dyDescent="0.2">
      <c r="A29" s="115" t="s">
        <v>1645</v>
      </c>
      <c r="B29" s="116">
        <v>2024</v>
      </c>
      <c r="C29" s="115" t="s">
        <v>142</v>
      </c>
      <c r="D29" s="115" t="s">
        <v>143</v>
      </c>
      <c r="E29" s="115" t="s">
        <v>1648</v>
      </c>
      <c r="F29" s="115" t="s">
        <v>1587</v>
      </c>
      <c r="G29" s="115" t="s">
        <v>593</v>
      </c>
      <c r="H29" s="115" t="s">
        <v>1705</v>
      </c>
      <c r="I29" s="115" t="s">
        <v>1649</v>
      </c>
      <c r="J29" s="117" t="s">
        <v>594</v>
      </c>
      <c r="K29" s="198">
        <f>'Parameters (WASH)'!$B$15</f>
        <v>100</v>
      </c>
      <c r="L29" s="199" t="s">
        <v>1719</v>
      </c>
      <c r="M29" s="210">
        <f>'Parameters (WASH)'!$B$21</f>
        <v>1</v>
      </c>
      <c r="N29" s="210">
        <f>'Parameters (WASH)'!$B$22</f>
        <v>1</v>
      </c>
      <c r="O29" s="210">
        <f>'Parameters (WASH)'!$B$23</f>
        <v>1</v>
      </c>
      <c r="P29" s="214">
        <v>1</v>
      </c>
      <c r="Q29" s="215" t="s">
        <v>504</v>
      </c>
      <c r="R29" s="219">
        <f>'Parameters (WASH)'!$B$16*'Parameters (WASH)'!$B$17</f>
        <v>3455.4592592592594</v>
      </c>
      <c r="S29" s="217" t="s">
        <v>1720</v>
      </c>
      <c r="T29" s="224">
        <f t="shared" ref="T29:T53" si="6">K29*M29*N29*O29*P29*R29</f>
        <v>345545.92592592596</v>
      </c>
      <c r="U29" s="223" t="str">
        <f t="shared" si="5"/>
        <v>USD</v>
      </c>
      <c r="V29" s="229">
        <f>INDEX('HUI 2023 | VI'!$H:$H,MATCH($D28,'HUI 2023 | VI'!$B:$B,0))</f>
        <v>0.10296880419744428</v>
      </c>
      <c r="W29" s="228" t="str">
        <f t="shared" ref="W29:W53" si="7">_xlfn.CONCAT("USD/",U29)</f>
        <v>USD/USD</v>
      </c>
      <c r="X29" s="209">
        <f t="shared" si="3"/>
        <v>35580.450787891255</v>
      </c>
      <c r="Y29" s="209">
        <f t="shared" si="4"/>
        <v>0</v>
      </c>
    </row>
    <row r="30" spans="1:25" x14ac:dyDescent="0.2">
      <c r="A30" s="115" t="s">
        <v>1645</v>
      </c>
      <c r="B30" s="116">
        <v>2024</v>
      </c>
      <c r="C30" s="115" t="s">
        <v>142</v>
      </c>
      <c r="D30" s="115" t="s">
        <v>143</v>
      </c>
      <c r="E30" s="115" t="s">
        <v>636</v>
      </c>
      <c r="F30" s="115" t="s">
        <v>1587</v>
      </c>
      <c r="G30" s="115" t="s">
        <v>593</v>
      </c>
      <c r="H30" s="115" t="s">
        <v>1704</v>
      </c>
      <c r="I30" s="115" t="s">
        <v>1650</v>
      </c>
      <c r="J30" s="117" t="s">
        <v>594</v>
      </c>
      <c r="K30" s="198">
        <f>'Parameters (WASH)'!$B$26</f>
        <v>100</v>
      </c>
      <c r="L30" s="199" t="s">
        <v>1623</v>
      </c>
      <c r="M30" s="210">
        <f>'Parameters (WASH)'!$B$30</f>
        <v>1</v>
      </c>
      <c r="N30" s="210">
        <f>'Parameters (WASH)'!$B$31</f>
        <v>1</v>
      </c>
      <c r="O30" s="210">
        <f>'Parameters (WASH)'!$B$32</f>
        <v>1</v>
      </c>
      <c r="P30" s="214">
        <v>1</v>
      </c>
      <c r="Q30" s="215" t="s">
        <v>504</v>
      </c>
      <c r="R30" s="219">
        <f>'Parameters (WASH)'!$B$27</f>
        <v>25</v>
      </c>
      <c r="S30" s="217" t="s">
        <v>1630</v>
      </c>
      <c r="T30" s="224">
        <f t="shared" si="6"/>
        <v>2500</v>
      </c>
      <c r="U30" s="223" t="str">
        <f t="shared" si="5"/>
        <v>USD</v>
      </c>
      <c r="V30" s="229">
        <f>INDEX('HUI 2023 | VI'!$H:$H,MATCH($D29,'HUI 2023 | VI'!$B:$B,0))</f>
        <v>0.10296880419744428</v>
      </c>
      <c r="W30" s="228" t="str">
        <f t="shared" si="7"/>
        <v>USD/USD</v>
      </c>
      <c r="X30" s="209">
        <f t="shared" si="3"/>
        <v>257.42201049361068</v>
      </c>
      <c r="Y30" s="209">
        <f t="shared" si="4"/>
        <v>0</v>
      </c>
    </row>
    <row r="31" spans="1:25" x14ac:dyDescent="0.2">
      <c r="A31" s="115" t="s">
        <v>1645</v>
      </c>
      <c r="B31" s="116">
        <v>2024</v>
      </c>
      <c r="C31" s="115" t="s">
        <v>142</v>
      </c>
      <c r="D31" s="115" t="s">
        <v>143</v>
      </c>
      <c r="E31" s="115" t="s">
        <v>1651</v>
      </c>
      <c r="F31" s="115" t="s">
        <v>1587</v>
      </c>
      <c r="G31" s="115" t="s">
        <v>593</v>
      </c>
      <c r="H31" s="115" t="s">
        <v>1704</v>
      </c>
      <c r="I31" s="115" t="s">
        <v>1652</v>
      </c>
      <c r="J31" s="117" t="s">
        <v>594</v>
      </c>
      <c r="K31" s="198">
        <f>'Parameters (WASH)'!$B$35</f>
        <v>100</v>
      </c>
      <c r="L31" s="199" t="s">
        <v>1623</v>
      </c>
      <c r="M31" s="210">
        <f>'Parameters (WASH)'!$B$39</f>
        <v>1</v>
      </c>
      <c r="N31" s="210">
        <f>'Parameters (WASH)'!$B$40</f>
        <v>1</v>
      </c>
      <c r="O31" s="210">
        <f>'Parameters (WASH)'!$B$41</f>
        <v>1</v>
      </c>
      <c r="P31" s="214">
        <v>1</v>
      </c>
      <c r="Q31" s="215" t="s">
        <v>504</v>
      </c>
      <c r="R31" s="219">
        <f>'Parameters (WASH)'!$B$36</f>
        <v>30</v>
      </c>
      <c r="S31" s="217" t="s">
        <v>1630</v>
      </c>
      <c r="T31" s="224">
        <f t="shared" si="6"/>
        <v>3000</v>
      </c>
      <c r="U31" s="223" t="str">
        <f t="shared" si="5"/>
        <v>USD</v>
      </c>
      <c r="V31" s="229">
        <f>INDEX('HUI 2023 | VI'!$H:$H,MATCH($D30,'HUI 2023 | VI'!$B:$B,0))</f>
        <v>0.10296880419744428</v>
      </c>
      <c r="W31" s="228" t="str">
        <f t="shared" si="7"/>
        <v>USD/USD</v>
      </c>
      <c r="X31" s="209">
        <f t="shared" si="3"/>
        <v>308.90641259233286</v>
      </c>
      <c r="Y31" s="209">
        <f t="shared" si="4"/>
        <v>0</v>
      </c>
    </row>
    <row r="32" spans="1:25" x14ac:dyDescent="0.2">
      <c r="A32" s="115" t="s">
        <v>1645</v>
      </c>
      <c r="B32" s="116">
        <v>2024</v>
      </c>
      <c r="C32" s="115" t="s">
        <v>142</v>
      </c>
      <c r="D32" s="115" t="s">
        <v>143</v>
      </c>
      <c r="E32" s="115" t="s">
        <v>1653</v>
      </c>
      <c r="F32" s="115" t="s">
        <v>1587</v>
      </c>
      <c r="G32" s="115" t="s">
        <v>593</v>
      </c>
      <c r="H32" s="115" t="s">
        <v>1704</v>
      </c>
      <c r="I32" s="115" t="s">
        <v>1654</v>
      </c>
      <c r="J32" s="117" t="s">
        <v>594</v>
      </c>
      <c r="K32" s="198">
        <f>'Parameters (WASH)'!$B$44</f>
        <v>100</v>
      </c>
      <c r="L32" s="199" t="s">
        <v>1623</v>
      </c>
      <c r="M32" s="210">
        <f>'Parameters (WASH)'!$B$48</f>
        <v>1</v>
      </c>
      <c r="N32" s="210">
        <f>'Parameters (WASH)'!$B$49</f>
        <v>1</v>
      </c>
      <c r="O32" s="210">
        <f>'Parameters (WASH)'!$B$50</f>
        <v>1</v>
      </c>
      <c r="P32" s="214">
        <v>1</v>
      </c>
      <c r="Q32" s="215" t="s">
        <v>504</v>
      </c>
      <c r="R32" s="219">
        <f>'Parameters (WASH)'!$B$45</f>
        <v>30</v>
      </c>
      <c r="S32" s="217" t="s">
        <v>1630</v>
      </c>
      <c r="T32" s="224">
        <f t="shared" si="6"/>
        <v>3000</v>
      </c>
      <c r="U32" s="223" t="str">
        <f t="shared" si="5"/>
        <v>USD</v>
      </c>
      <c r="V32" s="229">
        <f>INDEX('HUI 2023 | VI'!$H:$H,MATCH($D31,'HUI 2023 | VI'!$B:$B,0))</f>
        <v>0.10296880419744428</v>
      </c>
      <c r="W32" s="228" t="str">
        <f t="shared" si="7"/>
        <v>USD/USD</v>
      </c>
      <c r="X32" s="209">
        <f t="shared" si="3"/>
        <v>308.90641259233286</v>
      </c>
      <c r="Y32" s="209">
        <f t="shared" si="4"/>
        <v>0</v>
      </c>
    </row>
    <row r="33" spans="1:25" x14ac:dyDescent="0.2">
      <c r="A33" s="115" t="s">
        <v>1645</v>
      </c>
      <c r="B33" s="116">
        <v>2024</v>
      </c>
      <c r="C33" s="115" t="s">
        <v>142</v>
      </c>
      <c r="D33" s="115" t="s">
        <v>143</v>
      </c>
      <c r="E33" s="115" t="s">
        <v>1655</v>
      </c>
      <c r="F33" s="115" t="s">
        <v>1587</v>
      </c>
      <c r="G33" s="115" t="s">
        <v>1534</v>
      </c>
      <c r="H33" s="115" t="s">
        <v>1706</v>
      </c>
      <c r="I33" s="115" t="s">
        <v>1656</v>
      </c>
      <c r="J33" s="117" t="s">
        <v>1523</v>
      </c>
      <c r="K33" s="198">
        <f>'Parameters (WASH)'!$B$53</f>
        <v>100</v>
      </c>
      <c r="L33" s="199" t="s">
        <v>1623</v>
      </c>
      <c r="M33" s="210">
        <f>'Parameters (WASH)'!$B$57</f>
        <v>1</v>
      </c>
      <c r="N33" s="210">
        <f>'Parameters (WASH)'!$B$58</f>
        <v>1</v>
      </c>
      <c r="O33" s="210">
        <f>'Parameters (WASH)'!$B$59</f>
        <v>1</v>
      </c>
      <c r="P33" s="214">
        <v>1</v>
      </c>
      <c r="Q33" s="215" t="s">
        <v>504</v>
      </c>
      <c r="R33" s="219">
        <f>'Parameters (WASH)'!$B$54</f>
        <v>100</v>
      </c>
      <c r="S33" s="217" t="s">
        <v>1630</v>
      </c>
      <c r="T33" s="224">
        <f t="shared" si="6"/>
        <v>10000</v>
      </c>
      <c r="U33" s="223" t="str">
        <f t="shared" si="5"/>
        <v>USD</v>
      </c>
      <c r="V33" s="229">
        <f>INDEX('HUT 2023 | VI'!$G:$G,MATCH($D33,'HUT 2023 | VI'!$B:$B,0))</f>
        <v>2.762868218748642</v>
      </c>
      <c r="W33" s="228" t="str">
        <f t="shared" si="7"/>
        <v>USD/USD</v>
      </c>
      <c r="X33" s="209">
        <f t="shared" si="3"/>
        <v>27628.682187486418</v>
      </c>
      <c r="Y33" s="209">
        <f t="shared" si="4"/>
        <v>0</v>
      </c>
    </row>
    <row r="34" spans="1:25" x14ac:dyDescent="0.2">
      <c r="A34" s="115" t="s">
        <v>1645</v>
      </c>
      <c r="B34" s="116">
        <v>2024</v>
      </c>
      <c r="C34" s="115" t="s">
        <v>142</v>
      </c>
      <c r="D34" s="115" t="s">
        <v>143</v>
      </c>
      <c r="E34" s="115" t="s">
        <v>1657</v>
      </c>
      <c r="F34" s="115" t="s">
        <v>1587</v>
      </c>
      <c r="G34" s="115" t="s">
        <v>657</v>
      </c>
      <c r="H34" s="115" t="s">
        <v>1470</v>
      </c>
      <c r="I34" s="115" t="s">
        <v>1470</v>
      </c>
      <c r="J34" s="117" t="s">
        <v>658</v>
      </c>
      <c r="K34" s="198">
        <f>'Parameters (WASH)'!$B$62</f>
        <v>100</v>
      </c>
      <c r="L34" s="199" t="s">
        <v>1625</v>
      </c>
      <c r="M34" s="210">
        <f>'Parameters (WASH)'!$B$66</f>
        <v>1</v>
      </c>
      <c r="N34" s="210">
        <f>'Parameters (WASH)'!$B$67</f>
        <v>1</v>
      </c>
      <c r="O34" s="210">
        <f>'Parameters (WASH)'!$B$68</f>
        <v>1</v>
      </c>
      <c r="P34" s="214">
        <v>1</v>
      </c>
      <c r="Q34" s="215" t="s">
        <v>504</v>
      </c>
      <c r="R34" s="219">
        <f>'Parameters (WASH)'!$B$63</f>
        <v>2500</v>
      </c>
      <c r="S34" s="217" t="s">
        <v>632</v>
      </c>
      <c r="T34" s="224">
        <f t="shared" si="6"/>
        <v>250000</v>
      </c>
      <c r="U34" s="223" t="str">
        <f t="shared" si="5"/>
        <v>USD</v>
      </c>
      <c r="V34" s="230">
        <f>'Parameters (Generic)'!$B$5</f>
        <v>0.75808919730457858</v>
      </c>
      <c r="W34" s="228" t="str">
        <f t="shared" si="7"/>
        <v>USD/USD</v>
      </c>
      <c r="X34" s="209">
        <f t="shared" si="3"/>
        <v>189522.29932614465</v>
      </c>
      <c r="Y34" s="209">
        <f t="shared" si="4"/>
        <v>0</v>
      </c>
    </row>
    <row r="35" spans="1:25" x14ac:dyDescent="0.2">
      <c r="A35" s="115" t="s">
        <v>1645</v>
      </c>
      <c r="B35" s="116">
        <v>2024</v>
      </c>
      <c r="C35" s="115" t="s">
        <v>142</v>
      </c>
      <c r="D35" s="115" t="s">
        <v>143</v>
      </c>
      <c r="E35" s="115" t="s">
        <v>1658</v>
      </c>
      <c r="F35" s="233" t="s">
        <v>1731</v>
      </c>
      <c r="G35" s="115" t="s">
        <v>657</v>
      </c>
      <c r="H35" s="115" t="s">
        <v>1469</v>
      </c>
      <c r="I35" s="115" t="s">
        <v>1443</v>
      </c>
      <c r="J35" s="117" t="s">
        <v>658</v>
      </c>
      <c r="K35" s="198">
        <f>'Parameters (WASH)'!$B$71</f>
        <v>100000</v>
      </c>
      <c r="L35" s="199" t="s">
        <v>1732</v>
      </c>
      <c r="M35" s="210">
        <f>'Parameters (WASH)'!$B$74</f>
        <v>1</v>
      </c>
      <c r="N35" s="210">
        <f>'Parameters (WASH)'!$B$75</f>
        <v>1</v>
      </c>
      <c r="O35" s="210">
        <f>'Parameters (WASH)'!$B$76</f>
        <v>1</v>
      </c>
      <c r="P35" s="214">
        <v>1</v>
      </c>
      <c r="Q35" s="215" t="s">
        <v>504</v>
      </c>
      <c r="R35" s="220">
        <f>INDEX('LCA | DB'!$G$3:$Y$1000,MATCH(Model!F35,'LCA | DB'!$Z$3:$Z$1000,),MATCH(Model!I35,'LCA | DB'!$G$1:$Y$1,))</f>
        <v>5.4026009067097462E-4</v>
      </c>
      <c r="S35" s="217" t="s">
        <v>1631</v>
      </c>
      <c r="T35" s="224">
        <f t="shared" si="6"/>
        <v>54.026009067097462</v>
      </c>
      <c r="U35" s="223" t="str">
        <f t="shared" si="5"/>
        <v>kg SO2-Eq</v>
      </c>
      <c r="V35" s="230">
        <f>-INDEX('Regionalized NatCap | VI'!$G$4:$AJ$207,MATCH($D35,'Regionalized NatCap | VI'!$B$4:$B$207,0),MATCH($I35,'Regionalized NatCap | VI'!$G$2:$AJ$2,0))</f>
        <v>-0.70219752582458939</v>
      </c>
      <c r="W35" s="228" t="str">
        <f t="shared" si="7"/>
        <v>USD/kg SO2-Eq</v>
      </c>
      <c r="X35" s="209">
        <f t="shared" si="3"/>
        <v>-37.936929897092668</v>
      </c>
      <c r="Y35" s="209">
        <f t="shared" si="4"/>
        <v>0</v>
      </c>
    </row>
    <row r="36" spans="1:25" x14ac:dyDescent="0.2">
      <c r="A36" s="115" t="s">
        <v>1645</v>
      </c>
      <c r="B36" s="116">
        <v>2024</v>
      </c>
      <c r="C36" s="115" t="s">
        <v>142</v>
      </c>
      <c r="D36" s="115" t="s">
        <v>143</v>
      </c>
      <c r="E36" s="115" t="s">
        <v>1658</v>
      </c>
      <c r="F36" s="233" t="s">
        <v>1731</v>
      </c>
      <c r="G36" s="115" t="s">
        <v>657</v>
      </c>
      <c r="H36" s="115" t="s">
        <v>1469</v>
      </c>
      <c r="I36" s="115" t="s">
        <v>1445</v>
      </c>
      <c r="J36" s="117" t="s">
        <v>658</v>
      </c>
      <c r="K36" s="198">
        <f>'Parameters (WASH)'!$B$71</f>
        <v>100000</v>
      </c>
      <c r="L36" s="199" t="s">
        <v>1732</v>
      </c>
      <c r="M36" s="210">
        <f>'Parameters (WASH)'!$B$74</f>
        <v>1</v>
      </c>
      <c r="N36" s="210">
        <f>'Parameters (WASH)'!$B$75</f>
        <v>1</v>
      </c>
      <c r="O36" s="210">
        <f>'Parameters (WASH)'!$B$76</f>
        <v>1</v>
      </c>
      <c r="P36" s="214">
        <v>1</v>
      </c>
      <c r="Q36" s="215" t="s">
        <v>504</v>
      </c>
      <c r="R36" s="220">
        <f>INDEX('LCA | DB'!$G$3:$Y$1000,MATCH(Model!F36,'LCA | DB'!$Z$3:$Z$1000,),MATCH(Model!I36,'LCA | DB'!$G$1:$Y$1,))</f>
        <v>0.31150021191149918</v>
      </c>
      <c r="S36" s="217" t="s">
        <v>1632</v>
      </c>
      <c r="T36" s="224">
        <f t="shared" si="6"/>
        <v>31150.021191149917</v>
      </c>
      <c r="U36" s="223" t="str">
        <f>_xlfn.TEXTBEFORE(S36,"/")</f>
        <v>kg CO2-Eq</v>
      </c>
      <c r="V36" s="230">
        <f>-INDEX('Regionalized NatCap | VI'!$G$4:$AJ$207,MATCH($D36,'Regionalized NatCap | VI'!$B$4:$B$207,0),MATCH($I36,'Regionalized NatCap | VI'!$G$2:$AJ$2,0))</f>
        <v>-0.15428142324599864</v>
      </c>
      <c r="W36" s="228" t="str">
        <f t="shared" si="7"/>
        <v>USD/kg CO2-Eq</v>
      </c>
      <c r="X36" s="209">
        <f t="shared" si="3"/>
        <v>-4805.8696035136272</v>
      </c>
      <c r="Y36" s="209">
        <f t="shared" si="4"/>
        <v>0</v>
      </c>
    </row>
    <row r="37" spans="1:25" x14ac:dyDescent="0.2">
      <c r="A37" s="115" t="s">
        <v>1645</v>
      </c>
      <c r="B37" s="116">
        <v>2024</v>
      </c>
      <c r="C37" s="115" t="s">
        <v>142</v>
      </c>
      <c r="D37" s="115" t="s">
        <v>143</v>
      </c>
      <c r="E37" s="115" t="s">
        <v>1658</v>
      </c>
      <c r="F37" s="233" t="s">
        <v>1731</v>
      </c>
      <c r="G37" s="115" t="s">
        <v>657</v>
      </c>
      <c r="H37" s="115" t="s">
        <v>1469</v>
      </c>
      <c r="I37" s="115" t="s">
        <v>1447</v>
      </c>
      <c r="J37" s="117" t="s">
        <v>658</v>
      </c>
      <c r="K37" s="198">
        <f>'Parameters (WASH)'!$B$71</f>
        <v>100000</v>
      </c>
      <c r="L37" s="199" t="s">
        <v>1732</v>
      </c>
      <c r="M37" s="210">
        <f>'Parameters (WASH)'!$B$74</f>
        <v>1</v>
      </c>
      <c r="N37" s="210">
        <f>'Parameters (WASH)'!$B$75</f>
        <v>1</v>
      </c>
      <c r="O37" s="210">
        <f>'Parameters (WASH)'!$B$76</f>
        <v>1</v>
      </c>
      <c r="P37" s="214">
        <v>1</v>
      </c>
      <c r="Q37" s="215" t="s">
        <v>504</v>
      </c>
      <c r="R37" s="220">
        <f>INDEX('LCA | DB'!$G$3:$Y$1000,MATCH(Model!F37,'LCA | DB'!$Z$3:$Z$1000,),MATCH(Model!I37,'LCA | DB'!$G$1:$Y$1,))</f>
        <v>2.4383920394866719E-2</v>
      </c>
      <c r="S37" s="217" t="s">
        <v>1633</v>
      </c>
      <c r="T37" s="224">
        <f t="shared" si="6"/>
        <v>2438.3920394866718</v>
      </c>
      <c r="U37" s="223" t="str">
        <f t="shared" ref="U37:U53" si="8">_xlfn.TEXTBEFORE(S37,"/")</f>
        <v>kg 1,4-DCB-Eq</v>
      </c>
      <c r="V37" s="230">
        <f>-INDEX('Regionalized NatCap | VI'!$G$4:$AJ$207,MATCH($D37,'Regionalized NatCap | VI'!$B$4:$B$207,0),MATCH($I37,'Regionalized NatCap | VI'!$G$2:$AJ$2,0))</f>
        <v>-0.1368562417805157</v>
      </c>
      <c r="W37" s="228" t="str">
        <f t="shared" si="7"/>
        <v>USD/kg 1,4-DCB-Eq</v>
      </c>
      <c r="X37" s="209">
        <f t="shared" si="3"/>
        <v>-333.70917051167271</v>
      </c>
      <c r="Y37" s="209">
        <f t="shared" si="4"/>
        <v>0</v>
      </c>
    </row>
    <row r="38" spans="1:25" x14ac:dyDescent="0.2">
      <c r="A38" s="115" t="s">
        <v>1645</v>
      </c>
      <c r="B38" s="116">
        <v>2024</v>
      </c>
      <c r="C38" s="115" t="s">
        <v>142</v>
      </c>
      <c r="D38" s="115" t="s">
        <v>143</v>
      </c>
      <c r="E38" s="115" t="s">
        <v>1658</v>
      </c>
      <c r="F38" s="233" t="s">
        <v>1731</v>
      </c>
      <c r="G38" s="115" t="s">
        <v>657</v>
      </c>
      <c r="H38" s="115" t="s">
        <v>1469</v>
      </c>
      <c r="I38" s="115" t="s">
        <v>1449</v>
      </c>
      <c r="J38" s="117" t="s">
        <v>658</v>
      </c>
      <c r="K38" s="198">
        <f>'Parameters (WASH)'!$B$71</f>
        <v>100000</v>
      </c>
      <c r="L38" s="199" t="s">
        <v>1732</v>
      </c>
      <c r="M38" s="210">
        <f>'Parameters (WASH)'!$B$74</f>
        <v>1</v>
      </c>
      <c r="N38" s="210">
        <f>'Parameters (WASH)'!$B$75</f>
        <v>1</v>
      </c>
      <c r="O38" s="210">
        <f>'Parameters (WASH)'!$B$76</f>
        <v>1</v>
      </c>
      <c r="P38" s="214">
        <v>1</v>
      </c>
      <c r="Q38" s="215" t="s">
        <v>504</v>
      </c>
      <c r="R38" s="220">
        <f>INDEX('LCA | DB'!$G$3:$Y$1000,MATCH(Model!F38,'LCA | DB'!$Z$3:$Z$1000,),MATCH(Model!I38,'LCA | DB'!$G$1:$Y$1,))</f>
        <v>3.6475652369712903E-2</v>
      </c>
      <c r="S38" s="217" t="s">
        <v>1633</v>
      </c>
      <c r="T38" s="224">
        <f t="shared" si="6"/>
        <v>3647.5652369712902</v>
      </c>
      <c r="U38" s="223" t="str">
        <f t="shared" si="8"/>
        <v>kg 1,4-DCB-Eq</v>
      </c>
      <c r="V38" s="230">
        <f>-INDEX('Regionalized NatCap | VI'!$G$4:$AJ$207,MATCH($D38,'Regionalized NatCap | VI'!$B$4:$B$207,0),MATCH($I38,'Regionalized NatCap | VI'!$G$2:$AJ$2,0))</f>
        <v>-2.9065344014301267E-3</v>
      </c>
      <c r="W38" s="228" t="str">
        <f t="shared" si="7"/>
        <v>USD/kg 1,4-DCB-Eq</v>
      </c>
      <c r="X38" s="209">
        <f t="shared" si="3"/>
        <v>-10.601773842717687</v>
      </c>
      <c r="Y38" s="209">
        <f t="shared" si="4"/>
        <v>0</v>
      </c>
    </row>
    <row r="39" spans="1:25" x14ac:dyDescent="0.2">
      <c r="A39" s="115" t="s">
        <v>1645</v>
      </c>
      <c r="B39" s="116">
        <v>2024</v>
      </c>
      <c r="C39" s="115" t="s">
        <v>142</v>
      </c>
      <c r="D39" s="115" t="s">
        <v>143</v>
      </c>
      <c r="E39" s="115" t="s">
        <v>1658</v>
      </c>
      <c r="F39" s="233" t="s">
        <v>1731</v>
      </c>
      <c r="G39" s="115" t="s">
        <v>657</v>
      </c>
      <c r="H39" s="115" t="s">
        <v>1469</v>
      </c>
      <c r="I39" s="115" t="s">
        <v>1450</v>
      </c>
      <c r="J39" s="117" t="s">
        <v>658</v>
      </c>
      <c r="K39" s="198">
        <f>'Parameters (WASH)'!$B$71</f>
        <v>100000</v>
      </c>
      <c r="L39" s="199" t="s">
        <v>1732</v>
      </c>
      <c r="M39" s="210">
        <f>'Parameters (WASH)'!$B$74</f>
        <v>1</v>
      </c>
      <c r="N39" s="210">
        <f>'Parameters (WASH)'!$B$75</f>
        <v>1</v>
      </c>
      <c r="O39" s="210">
        <f>'Parameters (WASH)'!$B$76</f>
        <v>1</v>
      </c>
      <c r="P39" s="214">
        <v>1</v>
      </c>
      <c r="Q39" s="215" t="s">
        <v>504</v>
      </c>
      <c r="R39" s="220">
        <f>INDEX('LCA | DB'!$G$3:$Y$1000,MATCH(Model!F39,'LCA | DB'!$Z$3:$Z$1000,),MATCH(Model!I39,'LCA | DB'!$G$1:$Y$1,))</f>
        <v>5.7603601593510989</v>
      </c>
      <c r="S39" s="217" t="s">
        <v>1633</v>
      </c>
      <c r="T39" s="224">
        <f t="shared" si="6"/>
        <v>576036.01593510993</v>
      </c>
      <c r="U39" s="223" t="str">
        <f t="shared" si="8"/>
        <v>kg 1,4-DCB-Eq</v>
      </c>
      <c r="V39" s="230">
        <f>-INDEX('Regionalized NatCap | VI'!$G$4:$AJ$207,MATCH($D39,'Regionalized NatCap | VI'!$B$4:$B$207,0),MATCH($I39,'Regionalized NatCap | VI'!$G$2:$AJ$2,0))</f>
        <v>-3.2944064849658769E-2</v>
      </c>
      <c r="W39" s="228" t="str">
        <f t="shared" si="7"/>
        <v>USD/kg 1,4-DCB-Eq</v>
      </c>
      <c r="X39" s="209">
        <f t="shared" si="3"/>
        <v>-18976.967864705333</v>
      </c>
      <c r="Y39" s="209">
        <f t="shared" si="4"/>
        <v>0</v>
      </c>
    </row>
    <row r="40" spans="1:25" x14ac:dyDescent="0.2">
      <c r="A40" s="115" t="s">
        <v>1645</v>
      </c>
      <c r="B40" s="116">
        <v>2024</v>
      </c>
      <c r="C40" s="115" t="s">
        <v>142</v>
      </c>
      <c r="D40" s="115" t="s">
        <v>143</v>
      </c>
      <c r="E40" s="115" t="s">
        <v>1658</v>
      </c>
      <c r="F40" s="233" t="s">
        <v>1731</v>
      </c>
      <c r="G40" s="115" t="s">
        <v>657</v>
      </c>
      <c r="H40" s="115" t="s">
        <v>1469</v>
      </c>
      <c r="I40" s="115" t="s">
        <v>1451</v>
      </c>
      <c r="J40" s="117" t="s">
        <v>658</v>
      </c>
      <c r="K40" s="198">
        <f>'Parameters (WASH)'!$B$71</f>
        <v>100000</v>
      </c>
      <c r="L40" s="199" t="s">
        <v>1732</v>
      </c>
      <c r="M40" s="210">
        <f>'Parameters (WASH)'!$B$74</f>
        <v>1</v>
      </c>
      <c r="N40" s="210">
        <f>'Parameters (WASH)'!$B$75</f>
        <v>1</v>
      </c>
      <c r="O40" s="210">
        <f>'Parameters (WASH)'!$B$76</f>
        <v>1</v>
      </c>
      <c r="P40" s="214">
        <v>1</v>
      </c>
      <c r="Q40" s="215" t="s">
        <v>504</v>
      </c>
      <c r="R40" s="220">
        <f>INDEX('LCA | DB'!$G$3:$Y$1000,MATCH(Model!F40,'LCA | DB'!$Z$3:$Z$1000,),MATCH(Model!I40,'LCA | DB'!$G$1:$Y$1,))</f>
        <v>8.6770053037491995E-2</v>
      </c>
      <c r="S40" s="217" t="s">
        <v>1634</v>
      </c>
      <c r="T40" s="224">
        <f t="shared" si="6"/>
        <v>8677.0053037491998</v>
      </c>
      <c r="U40" s="223" t="str">
        <f t="shared" si="8"/>
        <v>kg oil-Eq</v>
      </c>
      <c r="V40" s="230">
        <f>-INDEX('Regionalized NatCap | VI'!$G$4:$AJ$207,MATCH($D40,'Regionalized NatCap | VI'!$B$4:$B$207,0),MATCH($I40,'Regionalized NatCap | VI'!$G$2:$AJ$2,0))</f>
        <v>-0.43290442207040275</v>
      </c>
      <c r="W40" s="228" t="str">
        <f t="shared" si="7"/>
        <v>USD/kg oil-Eq</v>
      </c>
      <c r="X40" s="209">
        <f t="shared" si="3"/>
        <v>-3756.3139663213669</v>
      </c>
      <c r="Y40" s="209">
        <f t="shared" si="4"/>
        <v>0</v>
      </c>
    </row>
    <row r="41" spans="1:25" x14ac:dyDescent="0.2">
      <c r="A41" s="115" t="s">
        <v>1645</v>
      </c>
      <c r="B41" s="116">
        <v>2024</v>
      </c>
      <c r="C41" s="115" t="s">
        <v>142</v>
      </c>
      <c r="D41" s="115" t="s">
        <v>143</v>
      </c>
      <c r="E41" s="115" t="s">
        <v>1658</v>
      </c>
      <c r="F41" s="233" t="s">
        <v>1731</v>
      </c>
      <c r="G41" s="115" t="s">
        <v>657</v>
      </c>
      <c r="H41" s="115" t="s">
        <v>1469</v>
      </c>
      <c r="I41" s="115" t="s">
        <v>1453</v>
      </c>
      <c r="J41" s="117" t="s">
        <v>658</v>
      </c>
      <c r="K41" s="198">
        <f>'Parameters (WASH)'!$B$71</f>
        <v>100000</v>
      </c>
      <c r="L41" s="199" t="s">
        <v>1732</v>
      </c>
      <c r="M41" s="210">
        <f>'Parameters (WASH)'!$B$74</f>
        <v>1</v>
      </c>
      <c r="N41" s="210">
        <f>'Parameters (WASH)'!$B$75</f>
        <v>1</v>
      </c>
      <c r="O41" s="210">
        <f>'Parameters (WASH)'!$B$76</f>
        <v>1</v>
      </c>
      <c r="P41" s="214">
        <v>1</v>
      </c>
      <c r="Q41" s="215" t="s">
        <v>504</v>
      </c>
      <c r="R41" s="220">
        <f>INDEX('LCA | DB'!$G$3:$Y$1000,MATCH(Model!F41,'LCA | DB'!$Z$3:$Z$1000,),MATCH(Model!I41,'LCA | DB'!$G$1:$Y$1,))</f>
        <v>3.6826644574294767E-5</v>
      </c>
      <c r="S41" s="217" t="s">
        <v>1635</v>
      </c>
      <c r="T41" s="224">
        <f t="shared" si="6"/>
        <v>3.6826644574294765</v>
      </c>
      <c r="U41" s="223" t="str">
        <f t="shared" si="8"/>
        <v>kg P-Eq</v>
      </c>
      <c r="V41" s="230">
        <f>-INDEX('Regionalized NatCap | VI'!$G$4:$AJ$207,MATCH($D41,'Regionalized NatCap | VI'!$B$4:$B$207,0),MATCH($I41,'Regionalized NatCap | VI'!$G$2:$AJ$2,0))</f>
        <v>-5.7892273619389201</v>
      </c>
      <c r="W41" s="228" t="str">
        <f t="shared" si="7"/>
        <v>USD/kg P-Eq</v>
      </c>
      <c r="X41" s="209">
        <f t="shared" si="3"/>
        <v>-21.319781841790672</v>
      </c>
      <c r="Y41" s="209">
        <f t="shared" si="4"/>
        <v>0</v>
      </c>
    </row>
    <row r="42" spans="1:25" x14ac:dyDescent="0.2">
      <c r="A42" s="115" t="s">
        <v>1645</v>
      </c>
      <c r="B42" s="116">
        <v>2024</v>
      </c>
      <c r="C42" s="115" t="s">
        <v>142</v>
      </c>
      <c r="D42" s="115" t="s">
        <v>143</v>
      </c>
      <c r="E42" s="115" t="s">
        <v>1658</v>
      </c>
      <c r="F42" s="233" t="s">
        <v>1731</v>
      </c>
      <c r="G42" s="115" t="s">
        <v>657</v>
      </c>
      <c r="H42" s="115" t="s">
        <v>1469</v>
      </c>
      <c r="I42" s="115" t="s">
        <v>1454</v>
      </c>
      <c r="J42" s="117" t="s">
        <v>658</v>
      </c>
      <c r="K42" s="198">
        <f>'Parameters (WASH)'!$B$71</f>
        <v>100000</v>
      </c>
      <c r="L42" s="199" t="s">
        <v>1732</v>
      </c>
      <c r="M42" s="210">
        <f>'Parameters (WASH)'!$B$74</f>
        <v>1</v>
      </c>
      <c r="N42" s="210">
        <f>'Parameters (WASH)'!$B$75</f>
        <v>1</v>
      </c>
      <c r="O42" s="210">
        <f>'Parameters (WASH)'!$B$76</f>
        <v>1</v>
      </c>
      <c r="P42" s="214">
        <v>1</v>
      </c>
      <c r="Q42" s="215" t="s">
        <v>504</v>
      </c>
      <c r="R42" s="220">
        <f>INDEX('LCA | DB'!$G$3:$Y$1000,MATCH(Model!F42,'LCA | DB'!$Z$3:$Z$1000,),MATCH(Model!I42,'LCA | DB'!$G$1:$Y$1,))</f>
        <v>6.3767467874497201E-6</v>
      </c>
      <c r="S42" s="217" t="s">
        <v>1636</v>
      </c>
      <c r="T42" s="224">
        <f t="shared" si="6"/>
        <v>0.63767467874497197</v>
      </c>
      <c r="U42" s="223" t="str">
        <f t="shared" si="8"/>
        <v>kg N-Eq</v>
      </c>
      <c r="V42" s="230">
        <f>-INDEX('Regionalized NatCap | VI'!$G$4:$AJ$207,MATCH($D42,'Regionalized NatCap | VI'!$B$4:$B$207,0),MATCH($I42,'Regionalized NatCap | VI'!$G$2:$AJ$2,0))</f>
        <v>-1.1721290763739132</v>
      </c>
      <c r="W42" s="228" t="str">
        <f t="shared" si="7"/>
        <v>USD/kg N-Eq</v>
      </c>
      <c r="X42" s="209">
        <f t="shared" si="3"/>
        <v>-0.74743703222437574</v>
      </c>
      <c r="Y42" s="209">
        <f t="shared" si="4"/>
        <v>0</v>
      </c>
    </row>
    <row r="43" spans="1:25" x14ac:dyDescent="0.2">
      <c r="A43" s="115" t="s">
        <v>1645</v>
      </c>
      <c r="B43" s="116">
        <v>2024</v>
      </c>
      <c r="C43" s="115" t="s">
        <v>142</v>
      </c>
      <c r="D43" s="115" t="s">
        <v>143</v>
      </c>
      <c r="E43" s="115" t="s">
        <v>1658</v>
      </c>
      <c r="F43" s="233" t="s">
        <v>1731</v>
      </c>
      <c r="G43" s="115" t="s">
        <v>657</v>
      </c>
      <c r="H43" s="115" t="s">
        <v>1469</v>
      </c>
      <c r="I43" s="115" t="s">
        <v>1455</v>
      </c>
      <c r="J43" s="117" t="s">
        <v>658</v>
      </c>
      <c r="K43" s="198">
        <f>'Parameters (WASH)'!$B$71</f>
        <v>100000</v>
      </c>
      <c r="L43" s="199" t="s">
        <v>1732</v>
      </c>
      <c r="M43" s="210">
        <f>'Parameters (WASH)'!$B$74</f>
        <v>1</v>
      </c>
      <c r="N43" s="210">
        <f>'Parameters (WASH)'!$B$75</f>
        <v>1</v>
      </c>
      <c r="O43" s="210">
        <f>'Parameters (WASH)'!$B$76</f>
        <v>1</v>
      </c>
      <c r="P43" s="214">
        <v>1</v>
      </c>
      <c r="Q43" s="215" t="s">
        <v>504</v>
      </c>
      <c r="R43" s="220">
        <f>INDEX('LCA | DB'!$G$3:$Y$1000,MATCH(Model!F43,'LCA | DB'!$Z$3:$Z$1000,),MATCH(Model!I43,'LCA | DB'!$G$1:$Y$1,))</f>
        <v>8.7611510622010683E-2</v>
      </c>
      <c r="S43" s="217" t="s">
        <v>1633</v>
      </c>
      <c r="T43" s="224">
        <f t="shared" si="6"/>
        <v>8761.1510622010683</v>
      </c>
      <c r="U43" s="223" t="str">
        <f t="shared" si="8"/>
        <v>kg 1,4-DCB-Eq</v>
      </c>
      <c r="V43" s="230">
        <f>-INDEX('Regionalized NatCap | VI'!$G$4:$AJ$207,MATCH($D43,'Regionalized NatCap | VI'!$B$4:$B$207,0),MATCH($I43,'Regionalized NatCap | VI'!$G$2:$AJ$2,0))</f>
        <v>-0.19736071999999999</v>
      </c>
      <c r="W43" s="228" t="str">
        <f t="shared" si="7"/>
        <v>USD/kg 1,4-DCB-Eq</v>
      </c>
      <c r="X43" s="209">
        <f t="shared" si="3"/>
        <v>-1729.1070816647675</v>
      </c>
      <c r="Y43" s="209">
        <f t="shared" si="4"/>
        <v>0</v>
      </c>
    </row>
    <row r="44" spans="1:25" x14ac:dyDescent="0.2">
      <c r="A44" s="115" t="s">
        <v>1645</v>
      </c>
      <c r="B44" s="116">
        <v>2024</v>
      </c>
      <c r="C44" s="115" t="s">
        <v>142</v>
      </c>
      <c r="D44" s="115" t="s">
        <v>143</v>
      </c>
      <c r="E44" s="115" t="s">
        <v>1658</v>
      </c>
      <c r="F44" s="233" t="s">
        <v>1731</v>
      </c>
      <c r="G44" s="115" t="s">
        <v>657</v>
      </c>
      <c r="H44" s="115" t="s">
        <v>1469</v>
      </c>
      <c r="I44" s="115" t="s">
        <v>1456</v>
      </c>
      <c r="J44" s="117" t="s">
        <v>658</v>
      </c>
      <c r="K44" s="198">
        <f>'Parameters (WASH)'!$B$71</f>
        <v>100000</v>
      </c>
      <c r="L44" s="199" t="s">
        <v>1732</v>
      </c>
      <c r="M44" s="210">
        <f>'Parameters (WASH)'!$B$74</f>
        <v>1</v>
      </c>
      <c r="N44" s="210">
        <f>'Parameters (WASH)'!$B$75</f>
        <v>1</v>
      </c>
      <c r="O44" s="210">
        <f>'Parameters (WASH)'!$B$76</f>
        <v>1</v>
      </c>
      <c r="P44" s="214">
        <v>1</v>
      </c>
      <c r="Q44" s="215" t="s">
        <v>504</v>
      </c>
      <c r="R44" s="220">
        <f>INDEX('LCA | DB'!$G$3:$Y$1000,MATCH(Model!F44,'LCA | DB'!$Z$3:$Z$1000,),MATCH(Model!I44,'LCA | DB'!$G$1:$Y$1,))</f>
        <v>0.25877550513322523</v>
      </c>
      <c r="S44" s="217" t="s">
        <v>1633</v>
      </c>
      <c r="T44" s="224">
        <f t="shared" si="6"/>
        <v>25877.550513322523</v>
      </c>
      <c r="U44" s="223" t="str">
        <f t="shared" si="8"/>
        <v>kg 1,4-DCB-Eq</v>
      </c>
      <c r="V44" s="230">
        <f>-INDEX('Regionalized NatCap | VI'!$G$4:$AJ$207,MATCH($D44,'Regionalized NatCap | VI'!$B$4:$B$207,0),MATCH($I44,'Regionalized NatCap | VI'!$G$2:$AJ$2,0))</f>
        <v>-1.3553688E-2</v>
      </c>
      <c r="W44" s="228" t="str">
        <f t="shared" si="7"/>
        <v>USD/kg 1,4-DCB-Eq</v>
      </c>
      <c r="X44" s="209">
        <f t="shared" si="3"/>
        <v>-350.7362458618133</v>
      </c>
      <c r="Y44" s="209">
        <f t="shared" si="4"/>
        <v>0</v>
      </c>
    </row>
    <row r="45" spans="1:25" x14ac:dyDescent="0.2">
      <c r="A45" s="115" t="s">
        <v>1645</v>
      </c>
      <c r="B45" s="116">
        <v>2024</v>
      </c>
      <c r="C45" s="115" t="s">
        <v>142</v>
      </c>
      <c r="D45" s="115" t="s">
        <v>143</v>
      </c>
      <c r="E45" s="115" t="s">
        <v>1658</v>
      </c>
      <c r="F45" s="233" t="s">
        <v>1731</v>
      </c>
      <c r="G45" s="115" t="s">
        <v>657</v>
      </c>
      <c r="H45" s="115" t="s">
        <v>1469</v>
      </c>
      <c r="I45" s="115" t="s">
        <v>1457</v>
      </c>
      <c r="J45" s="117" t="s">
        <v>658</v>
      </c>
      <c r="K45" s="198">
        <f>'Parameters (WASH)'!$B$71</f>
        <v>100000</v>
      </c>
      <c r="L45" s="199" t="s">
        <v>1732</v>
      </c>
      <c r="M45" s="210">
        <f>'Parameters (WASH)'!$B$74</f>
        <v>1</v>
      </c>
      <c r="N45" s="210">
        <f>'Parameters (WASH)'!$B$75</f>
        <v>1</v>
      </c>
      <c r="O45" s="210">
        <f>'Parameters (WASH)'!$B$76</f>
        <v>1</v>
      </c>
      <c r="P45" s="214">
        <v>1</v>
      </c>
      <c r="Q45" s="215" t="s">
        <v>504</v>
      </c>
      <c r="R45" s="220">
        <f>INDEX('LCA | DB'!$G$3:$Y$1000,MATCH(Model!F45,'LCA | DB'!$Z$3:$Z$1000,),MATCH(Model!I45,'LCA | DB'!$G$1:$Y$1,))</f>
        <v>5.5126351569975817E-3</v>
      </c>
      <c r="S45" s="217" t="s">
        <v>1637</v>
      </c>
      <c r="T45" s="224">
        <f t="shared" si="6"/>
        <v>551.26351569975816</v>
      </c>
      <c r="U45" s="223" t="str">
        <f t="shared" si="8"/>
        <v>kBq Co-60-Eq</v>
      </c>
      <c r="V45" s="230">
        <f>-INDEX('Regionalized NatCap | VI'!$G$4:$AJ$207,MATCH($D45,'Regionalized NatCap | VI'!$B$4:$B$207,0),MATCH($I45,'Regionalized NatCap | VI'!$G$2:$AJ$2,0))</f>
        <v>-6.4171957000000001E-4</v>
      </c>
      <c r="W45" s="228" t="str">
        <f t="shared" si="7"/>
        <v>USD/kBq Co-60-Eq</v>
      </c>
      <c r="X45" s="209">
        <f t="shared" si="3"/>
        <v>-0.35375658625153705</v>
      </c>
      <c r="Y45" s="209">
        <f t="shared" si="4"/>
        <v>0</v>
      </c>
    </row>
    <row r="46" spans="1:25" x14ac:dyDescent="0.2">
      <c r="A46" s="115" t="s">
        <v>1645</v>
      </c>
      <c r="B46" s="116">
        <v>2024</v>
      </c>
      <c r="C46" s="115" t="s">
        <v>142</v>
      </c>
      <c r="D46" s="115" t="s">
        <v>143</v>
      </c>
      <c r="E46" s="115" t="s">
        <v>1658</v>
      </c>
      <c r="F46" s="233" t="s">
        <v>1731</v>
      </c>
      <c r="G46" s="115" t="s">
        <v>657</v>
      </c>
      <c r="H46" s="115" t="s">
        <v>1469</v>
      </c>
      <c r="I46" s="115" t="s">
        <v>1458</v>
      </c>
      <c r="J46" s="117" t="s">
        <v>658</v>
      </c>
      <c r="K46" s="198">
        <f>'Parameters (WASH)'!$B$71</f>
        <v>100000</v>
      </c>
      <c r="L46" s="199" t="s">
        <v>1732</v>
      </c>
      <c r="M46" s="210">
        <f>'Parameters (WASH)'!$B$74</f>
        <v>1</v>
      </c>
      <c r="N46" s="210">
        <f>'Parameters (WASH)'!$B$75</f>
        <v>1</v>
      </c>
      <c r="O46" s="210">
        <f>'Parameters (WASH)'!$B$76</f>
        <v>1</v>
      </c>
      <c r="P46" s="214">
        <v>1</v>
      </c>
      <c r="Q46" s="215" t="s">
        <v>504</v>
      </c>
      <c r="R46" s="220">
        <f>INDEX('LCA | DB'!$G$3:$Y$1000,MATCH(Model!F46,'LCA | DB'!$Z$3:$Z$1000,),MATCH(Model!I46,'LCA | DB'!$G$1:$Y$1,))</f>
        <v>6.4505713766067436E-3</v>
      </c>
      <c r="S46" s="217" t="s">
        <v>1638</v>
      </c>
      <c r="T46" s="224">
        <f t="shared" si="6"/>
        <v>645.05713766067436</v>
      </c>
      <c r="U46" s="223" t="str">
        <f t="shared" si="8"/>
        <v>m2*a crop-Eq</v>
      </c>
      <c r="V46" s="230">
        <f>-INDEX('Regionalized NatCap | VI'!$G$4:$AJ$207,MATCH($D46,'Regionalized NatCap | VI'!$B$4:$B$207,0),MATCH($I46,'Regionalized NatCap | VI'!$G$2:$AJ$2,0))</f>
        <v>-0.25722636285552275</v>
      </c>
      <c r="W46" s="228" t="str">
        <f t="shared" si="7"/>
        <v>USD/m2*a crop-Eq</v>
      </c>
      <c r="X46" s="209">
        <f t="shared" si="3"/>
        <v>-165.9257013544495</v>
      </c>
      <c r="Y46" s="209">
        <f t="shared" si="4"/>
        <v>0</v>
      </c>
    </row>
    <row r="47" spans="1:25" x14ac:dyDescent="0.2">
      <c r="A47" s="115" t="s">
        <v>1645</v>
      </c>
      <c r="B47" s="116">
        <v>2024</v>
      </c>
      <c r="C47" s="115" t="s">
        <v>142</v>
      </c>
      <c r="D47" s="115" t="s">
        <v>143</v>
      </c>
      <c r="E47" s="115" t="s">
        <v>1658</v>
      </c>
      <c r="F47" s="233" t="s">
        <v>1731</v>
      </c>
      <c r="G47" s="115" t="s">
        <v>657</v>
      </c>
      <c r="H47" s="115" t="s">
        <v>1469</v>
      </c>
      <c r="I47" s="115" t="s">
        <v>1460</v>
      </c>
      <c r="J47" s="117" t="s">
        <v>658</v>
      </c>
      <c r="K47" s="198">
        <f>'Parameters (WASH)'!$B$71</f>
        <v>100000</v>
      </c>
      <c r="L47" s="199" t="s">
        <v>1732</v>
      </c>
      <c r="M47" s="210">
        <f>'Parameters (WASH)'!$B$74</f>
        <v>1</v>
      </c>
      <c r="N47" s="210">
        <f>'Parameters (WASH)'!$B$75</f>
        <v>1</v>
      </c>
      <c r="O47" s="210">
        <f>'Parameters (WASH)'!$B$76</f>
        <v>1</v>
      </c>
      <c r="P47" s="214">
        <v>1</v>
      </c>
      <c r="Q47" s="215" t="s">
        <v>504</v>
      </c>
      <c r="R47" s="220">
        <f>INDEX('LCA | DB'!$G$3:$Y$1000,MATCH(Model!F47,'LCA | DB'!$Z$3:$Z$1000,),MATCH(Model!I47,'LCA | DB'!$G$1:$Y$1,))</f>
        <v>7.8235769203144467E-3</v>
      </c>
      <c r="S47" s="217" t="s">
        <v>1639</v>
      </c>
      <c r="T47" s="224">
        <f t="shared" si="6"/>
        <v>782.35769203144469</v>
      </c>
      <c r="U47" s="223" t="str">
        <f t="shared" si="8"/>
        <v>kg Cu-Eq</v>
      </c>
      <c r="V47" s="230">
        <f>-INDEX('Regionalized NatCap | VI'!$G$4:$AJ$207,MATCH($D47,'Regionalized NatCap | VI'!$B$4:$B$207,0),MATCH($I47,'Regionalized NatCap | VI'!$G$2:$AJ$2,0))</f>
        <v>-0.23111733562635695</v>
      </c>
      <c r="W47" s="228" t="str">
        <f t="shared" si="7"/>
        <v>USD/kg Cu-Eq</v>
      </c>
      <c r="X47" s="209">
        <f t="shared" si="3"/>
        <v>-180.81642528909342</v>
      </c>
      <c r="Y47" s="209">
        <f t="shared" si="4"/>
        <v>0</v>
      </c>
    </row>
    <row r="48" spans="1:25" x14ac:dyDescent="0.2">
      <c r="A48" s="115" t="s">
        <v>1645</v>
      </c>
      <c r="B48" s="116">
        <v>2024</v>
      </c>
      <c r="C48" s="115" t="s">
        <v>142</v>
      </c>
      <c r="D48" s="115" t="s">
        <v>143</v>
      </c>
      <c r="E48" s="115" t="s">
        <v>1658</v>
      </c>
      <c r="F48" s="233" t="s">
        <v>1731</v>
      </c>
      <c r="G48" s="115" t="s">
        <v>657</v>
      </c>
      <c r="H48" s="115" t="s">
        <v>1469</v>
      </c>
      <c r="I48" s="115" t="s">
        <v>1461</v>
      </c>
      <c r="J48" s="117" t="s">
        <v>658</v>
      </c>
      <c r="K48" s="198">
        <f>'Parameters (WASH)'!$B$71</f>
        <v>100000</v>
      </c>
      <c r="L48" s="199" t="s">
        <v>1732</v>
      </c>
      <c r="M48" s="210">
        <f>'Parameters (WASH)'!$B$74</f>
        <v>1</v>
      </c>
      <c r="N48" s="210">
        <f>'Parameters (WASH)'!$B$75</f>
        <v>1</v>
      </c>
      <c r="O48" s="210">
        <f>'Parameters (WASH)'!$B$76</f>
        <v>1</v>
      </c>
      <c r="P48" s="214">
        <v>1</v>
      </c>
      <c r="Q48" s="215" t="s">
        <v>504</v>
      </c>
      <c r="R48" s="220">
        <f>INDEX('LCA | DB'!$G$3:$Y$1000,MATCH(Model!F48,'LCA | DB'!$Z$3:$Z$1000,),MATCH(Model!I48,'LCA | DB'!$G$1:$Y$1,))</f>
        <v>1.178945265675121E-7</v>
      </c>
      <c r="S48" s="217" t="s">
        <v>1640</v>
      </c>
      <c r="T48" s="224">
        <f t="shared" si="6"/>
        <v>1.178945265675121E-2</v>
      </c>
      <c r="U48" s="223" t="str">
        <f t="shared" si="8"/>
        <v>kg CFC-11-Eq</v>
      </c>
      <c r="V48" s="230">
        <f>-INDEX('Regionalized NatCap | VI'!$G$4:$AJ$207,MATCH($D48,'Regionalized NatCap | VI'!$B$4:$B$207,0),MATCH($I48,'Regionalized NatCap | VI'!$G$2:$AJ$2,0))</f>
        <v>-31.565826000000001</v>
      </c>
      <c r="W48" s="228" t="str">
        <f t="shared" si="7"/>
        <v>USD/kg CFC-11-Eq</v>
      </c>
      <c r="X48" s="209">
        <f t="shared" si="3"/>
        <v>-0.37214381119824641</v>
      </c>
      <c r="Y48" s="209">
        <f t="shared" si="4"/>
        <v>0</v>
      </c>
    </row>
    <row r="49" spans="1:25" x14ac:dyDescent="0.2">
      <c r="A49" s="115" t="s">
        <v>1645</v>
      </c>
      <c r="B49" s="116">
        <v>2024</v>
      </c>
      <c r="C49" s="115" t="s">
        <v>142</v>
      </c>
      <c r="D49" s="115" t="s">
        <v>143</v>
      </c>
      <c r="E49" s="115" t="s">
        <v>1658</v>
      </c>
      <c r="F49" s="233" t="s">
        <v>1731</v>
      </c>
      <c r="G49" s="115" t="s">
        <v>657</v>
      </c>
      <c r="H49" s="115" t="s">
        <v>1469</v>
      </c>
      <c r="I49" s="115" t="s">
        <v>1462</v>
      </c>
      <c r="J49" s="117" t="s">
        <v>658</v>
      </c>
      <c r="K49" s="198">
        <f>'Parameters (WASH)'!$B$71</f>
        <v>100000</v>
      </c>
      <c r="L49" s="199" t="s">
        <v>1732</v>
      </c>
      <c r="M49" s="210">
        <f>'Parameters (WASH)'!$B$74</f>
        <v>1</v>
      </c>
      <c r="N49" s="210">
        <f>'Parameters (WASH)'!$B$75</f>
        <v>1</v>
      </c>
      <c r="O49" s="210">
        <f>'Parameters (WASH)'!$B$76</f>
        <v>1</v>
      </c>
      <c r="P49" s="214">
        <v>1</v>
      </c>
      <c r="Q49" s="215" t="s">
        <v>504</v>
      </c>
      <c r="R49" s="220">
        <f>INDEX('LCA | DB'!$G$3:$Y$1000,MATCH(Model!F49,'LCA | DB'!$Z$3:$Z$1000,),MATCH(Model!I49,'LCA | DB'!$G$1:$Y$1,))</f>
        <v>2.4435396259597059E-4</v>
      </c>
      <c r="S49" s="217" t="s">
        <v>1641</v>
      </c>
      <c r="T49" s="224">
        <f t="shared" si="6"/>
        <v>24.435396259597059</v>
      </c>
      <c r="U49" s="223" t="str">
        <f t="shared" si="8"/>
        <v>kg PM2.5-Eq</v>
      </c>
      <c r="V49" s="230">
        <f>-INDEX('Regionalized NatCap | VI'!$G$4:$AJ$207,MATCH($D49,'Regionalized NatCap | VI'!$B$4:$B$207,0),MATCH($I49,'Regionalized NatCap | VI'!$G$2:$AJ$2,0))</f>
        <v>-20.5325496575567</v>
      </c>
      <c r="W49" s="228" t="str">
        <f t="shared" si="7"/>
        <v>USD/kg PM2.5-Eq</v>
      </c>
      <c r="X49" s="209">
        <f t="shared" si="3"/>
        <v>-501.72098710225185</v>
      </c>
      <c r="Y49" s="209">
        <f t="shared" si="4"/>
        <v>0</v>
      </c>
    </row>
    <row r="50" spans="1:25" x14ac:dyDescent="0.2">
      <c r="A50" s="115" t="s">
        <v>1645</v>
      </c>
      <c r="B50" s="116">
        <v>2024</v>
      </c>
      <c r="C50" s="115" t="s">
        <v>142</v>
      </c>
      <c r="D50" s="115" t="s">
        <v>143</v>
      </c>
      <c r="E50" s="115" t="s">
        <v>1658</v>
      </c>
      <c r="F50" s="233" t="s">
        <v>1731</v>
      </c>
      <c r="G50" s="115" t="s">
        <v>657</v>
      </c>
      <c r="H50" s="115" t="s">
        <v>1469</v>
      </c>
      <c r="I50" s="115" t="s">
        <v>1464</v>
      </c>
      <c r="J50" s="117" t="s">
        <v>658</v>
      </c>
      <c r="K50" s="198">
        <f>'Parameters (WASH)'!$B$71</f>
        <v>100000</v>
      </c>
      <c r="L50" s="199" t="s">
        <v>1732</v>
      </c>
      <c r="M50" s="210">
        <f>'Parameters (WASH)'!$B$74</f>
        <v>1</v>
      </c>
      <c r="N50" s="210">
        <f>'Parameters (WASH)'!$B$75</f>
        <v>1</v>
      </c>
      <c r="O50" s="210">
        <f>'Parameters (WASH)'!$B$76</f>
        <v>1</v>
      </c>
      <c r="P50" s="214">
        <v>1</v>
      </c>
      <c r="Q50" s="215" t="s">
        <v>504</v>
      </c>
      <c r="R50" s="220">
        <f>INDEX('LCA | DB'!$G$3:$Y$1000,MATCH(Model!F50,'LCA | DB'!$Z$3:$Z$1000,),MATCH(Model!I50,'LCA | DB'!$G$1:$Y$1,))</f>
        <v>4.5127258553516778E-4</v>
      </c>
      <c r="S50" s="217" t="s">
        <v>1642</v>
      </c>
      <c r="T50" s="224">
        <f t="shared" si="6"/>
        <v>45.127258553516775</v>
      </c>
      <c r="U50" s="223" t="str">
        <f t="shared" si="8"/>
        <v>kg NOx-Eq</v>
      </c>
      <c r="V50" s="230">
        <f>-INDEX('Regionalized NatCap | VI'!$G$4:$AJ$207,MATCH($D50,'Regionalized NatCap | VI'!$B$4:$B$207,0),MATCH($I50,'Regionalized NatCap | VI'!$G$2:$AJ$2,0))</f>
        <v>-5.4095859999999996E-2</v>
      </c>
      <c r="W50" s="228" t="str">
        <f t="shared" si="7"/>
        <v>USD/kg NOx-Eq</v>
      </c>
      <c r="X50" s="209">
        <f t="shared" si="3"/>
        <v>-2.4411978608948459</v>
      </c>
      <c r="Y50" s="209">
        <f t="shared" si="4"/>
        <v>0</v>
      </c>
    </row>
    <row r="51" spans="1:25" x14ac:dyDescent="0.2">
      <c r="A51" s="115" t="s">
        <v>1645</v>
      </c>
      <c r="B51" s="116">
        <v>2024</v>
      </c>
      <c r="C51" s="115" t="s">
        <v>142</v>
      </c>
      <c r="D51" s="115" t="s">
        <v>143</v>
      </c>
      <c r="E51" s="115" t="s">
        <v>1658</v>
      </c>
      <c r="F51" s="233" t="s">
        <v>1731</v>
      </c>
      <c r="G51" s="115" t="s">
        <v>657</v>
      </c>
      <c r="H51" s="115" t="s">
        <v>1469</v>
      </c>
      <c r="I51" s="115" t="s">
        <v>1466</v>
      </c>
      <c r="J51" s="117" t="s">
        <v>658</v>
      </c>
      <c r="K51" s="198">
        <f>'Parameters (WASH)'!$B$71</f>
        <v>100000</v>
      </c>
      <c r="L51" s="199" t="s">
        <v>1732</v>
      </c>
      <c r="M51" s="210">
        <f>'Parameters (WASH)'!$B$74</f>
        <v>1</v>
      </c>
      <c r="N51" s="210">
        <f>'Parameters (WASH)'!$B$75</f>
        <v>1</v>
      </c>
      <c r="O51" s="210">
        <f>'Parameters (WASH)'!$B$76</f>
        <v>1</v>
      </c>
      <c r="P51" s="214">
        <v>1</v>
      </c>
      <c r="Q51" s="215" t="s">
        <v>504</v>
      </c>
      <c r="R51" s="220">
        <f>INDEX('LCA | DB'!$G$3:$Y$1000,MATCH(Model!F51,'LCA | DB'!$Z$3:$Z$1000,),MATCH(Model!I51,'LCA | DB'!$G$1:$Y$1,))</f>
        <v>5.1989464715780588E-4</v>
      </c>
      <c r="S51" s="217" t="s">
        <v>1642</v>
      </c>
      <c r="T51" s="224">
        <f t="shared" si="6"/>
        <v>51.989464715780585</v>
      </c>
      <c r="U51" s="223" t="str">
        <f t="shared" si="8"/>
        <v>kg NOx-Eq</v>
      </c>
      <c r="V51" s="230">
        <f>-INDEX('Regionalized NatCap | VI'!$G$4:$AJ$207,MATCH($D51,'Regionalized NatCap | VI'!$B$4:$B$207,0),MATCH($I51,'Regionalized NatCap | VI'!$G$2:$AJ$2,0))</f>
        <v>-0.62061056871446962</v>
      </c>
      <c r="W51" s="228" t="str">
        <f t="shared" si="7"/>
        <v>USD/kg NOx-Eq</v>
      </c>
      <c r="X51" s="209">
        <f t="shared" si="3"/>
        <v>-32.265211264421438</v>
      </c>
      <c r="Y51" s="209">
        <f t="shared" si="4"/>
        <v>0</v>
      </c>
    </row>
    <row r="52" spans="1:25" x14ac:dyDescent="0.2">
      <c r="A52" s="115" t="s">
        <v>1645</v>
      </c>
      <c r="B52" s="116">
        <v>2024</v>
      </c>
      <c r="C52" s="115" t="s">
        <v>142</v>
      </c>
      <c r="D52" s="115" t="s">
        <v>143</v>
      </c>
      <c r="E52" s="115" t="s">
        <v>1658</v>
      </c>
      <c r="F52" s="233" t="s">
        <v>1731</v>
      </c>
      <c r="G52" s="115" t="s">
        <v>657</v>
      </c>
      <c r="H52" s="115" t="s">
        <v>1469</v>
      </c>
      <c r="I52" s="115" t="s">
        <v>1503</v>
      </c>
      <c r="J52" s="117" t="s">
        <v>658</v>
      </c>
      <c r="K52" s="198">
        <f>'Parameters (WASH)'!$B$71</f>
        <v>100000</v>
      </c>
      <c r="L52" s="199" t="s">
        <v>1732</v>
      </c>
      <c r="M52" s="210">
        <f>'Parameters (WASH)'!$B$74</f>
        <v>1</v>
      </c>
      <c r="N52" s="210">
        <f>'Parameters (WASH)'!$B$75</f>
        <v>1</v>
      </c>
      <c r="O52" s="210">
        <f>'Parameters (WASH)'!$B$76</f>
        <v>1</v>
      </c>
      <c r="P52" s="214">
        <v>1</v>
      </c>
      <c r="Q52" s="215" t="s">
        <v>504</v>
      </c>
      <c r="R52" s="220">
        <f>INDEX('LCA | DB'!$G$3:$Y$1000,MATCH(Model!F52,'LCA | DB'!$Z$3:$Z$1000,),MATCH(Model!I52,'LCA | DB'!$G$1:$Y$1,))</f>
        <v>7.1402358536240204E-3</v>
      </c>
      <c r="S52" s="217" t="s">
        <v>1643</v>
      </c>
      <c r="T52" s="224">
        <f t="shared" si="6"/>
        <v>714.02358536240206</v>
      </c>
      <c r="U52" s="223" t="str">
        <f t="shared" si="8"/>
        <v>m3</v>
      </c>
      <c r="V52" s="230">
        <f>-INDEX('Regionalized NatCap | VI'!$G$4:$AJ$207,MATCH($D52,'Regionalized NatCap | VI'!$B$4:$B$207,0),MATCH($I52,'Regionalized NatCap | VI'!$G$2:$AJ$2,0))</f>
        <v>-1.1198324790282619</v>
      </c>
      <c r="W52" s="228" t="str">
        <f t="shared" si="7"/>
        <v>USD/m3</v>
      </c>
      <c r="X52" s="209">
        <f t="shared" si="3"/>
        <v>-799.58680168102649</v>
      </c>
      <c r="Y52" s="209">
        <f t="shared" si="4"/>
        <v>0</v>
      </c>
    </row>
    <row r="53" spans="1:25" x14ac:dyDescent="0.2">
      <c r="A53" s="115" t="s">
        <v>1645</v>
      </c>
      <c r="B53" s="116">
        <v>2024</v>
      </c>
      <c r="C53" s="115" t="s">
        <v>142</v>
      </c>
      <c r="D53" s="115" t="s">
        <v>143</v>
      </c>
      <c r="E53" s="115" t="s">
        <v>1659</v>
      </c>
      <c r="F53" s="115" t="s">
        <v>1587</v>
      </c>
      <c r="G53" s="115" t="s">
        <v>1660</v>
      </c>
      <c r="H53" s="115" t="s">
        <v>1661</v>
      </c>
      <c r="I53" s="115" t="s">
        <v>1587</v>
      </c>
      <c r="J53" s="117" t="s">
        <v>1665</v>
      </c>
      <c r="K53" s="198">
        <f>'Parameters (WASH)'!$B$79</f>
        <v>200</v>
      </c>
      <c r="L53" s="199" t="s">
        <v>1624</v>
      </c>
      <c r="M53" s="210">
        <f>'Parameters (WASH)'!$B$80</f>
        <v>0.05</v>
      </c>
      <c r="N53" s="210">
        <v>1</v>
      </c>
      <c r="O53" s="210">
        <v>1</v>
      </c>
      <c r="P53" s="214">
        <v>1</v>
      </c>
      <c r="Q53" s="215" t="s">
        <v>504</v>
      </c>
      <c r="R53" s="219">
        <f>'Parameters (WASH)'!$B$81</f>
        <v>1000</v>
      </c>
      <c r="S53" s="217" t="s">
        <v>1721</v>
      </c>
      <c r="T53" s="224">
        <f t="shared" si="6"/>
        <v>10000</v>
      </c>
      <c r="U53" s="223" t="str">
        <f t="shared" si="8"/>
        <v>USD</v>
      </c>
      <c r="V53" s="230">
        <v>1</v>
      </c>
      <c r="W53" s="228" t="str">
        <f t="shared" si="7"/>
        <v>USD/USD</v>
      </c>
      <c r="X53" s="209">
        <f t="shared" si="3"/>
        <v>0</v>
      </c>
      <c r="Y53" s="209">
        <f t="shared" si="4"/>
        <v>10000</v>
      </c>
    </row>
    <row r="54" spans="1:25" x14ac:dyDescent="0.2">
      <c r="A54" s="115" t="s">
        <v>1645</v>
      </c>
      <c r="B54" s="116">
        <v>2024</v>
      </c>
      <c r="C54" s="115" t="s">
        <v>142</v>
      </c>
      <c r="D54" s="115" t="s">
        <v>143</v>
      </c>
      <c r="E54" s="115" t="s">
        <v>1659</v>
      </c>
      <c r="F54" s="115" t="s">
        <v>1587</v>
      </c>
      <c r="G54" s="115" t="s">
        <v>1660</v>
      </c>
      <c r="H54" s="115" t="s">
        <v>1662</v>
      </c>
      <c r="I54" s="115" t="s">
        <v>1587</v>
      </c>
      <c r="J54" s="117" t="s">
        <v>1665</v>
      </c>
      <c r="K54" s="198">
        <f>'Parameters (WASH)'!$B$84</f>
        <v>200</v>
      </c>
      <c r="L54" s="199" t="s">
        <v>1624</v>
      </c>
      <c r="M54" s="210">
        <f>'Parameters (WASH)'!$B$85</f>
        <v>0.02</v>
      </c>
      <c r="N54" s="210">
        <v>1</v>
      </c>
      <c r="O54" s="210">
        <v>1</v>
      </c>
      <c r="P54" s="214">
        <v>1</v>
      </c>
      <c r="Q54" s="215" t="s">
        <v>504</v>
      </c>
      <c r="R54" s="219">
        <f>'Parameters (WASH)'!$B$86</f>
        <v>1000</v>
      </c>
      <c r="S54" s="217" t="s">
        <v>1721</v>
      </c>
      <c r="T54" s="224">
        <f t="shared" ref="T54:T55" si="9">K54*M54*N54*O54*P54*R54</f>
        <v>4000</v>
      </c>
      <c r="U54" s="223" t="str">
        <f t="shared" ref="U54:U55" si="10">_xlfn.TEXTBEFORE(S54,"/")</f>
        <v>USD</v>
      </c>
      <c r="V54" s="230">
        <v>1</v>
      </c>
      <c r="W54" s="228" t="str">
        <f t="shared" ref="W54:W55" si="11">_xlfn.CONCAT("USD/",U54)</f>
        <v>USD/USD</v>
      </c>
      <c r="X54" s="209">
        <f t="shared" si="3"/>
        <v>0</v>
      </c>
      <c r="Y54" s="209">
        <f t="shared" si="4"/>
        <v>4000</v>
      </c>
    </row>
    <row r="55" spans="1:25" x14ac:dyDescent="0.2">
      <c r="A55" s="115" t="s">
        <v>1645</v>
      </c>
      <c r="B55" s="116">
        <v>2024</v>
      </c>
      <c r="C55" s="115" t="s">
        <v>142</v>
      </c>
      <c r="D55" s="115" t="s">
        <v>143</v>
      </c>
      <c r="E55" s="115" t="s">
        <v>1663</v>
      </c>
      <c r="F55" s="115" t="s">
        <v>1587</v>
      </c>
      <c r="G55" s="115" t="s">
        <v>1660</v>
      </c>
      <c r="H55" s="115" t="s">
        <v>1664</v>
      </c>
      <c r="I55" s="115" t="s">
        <v>1587</v>
      </c>
      <c r="J55" s="117" t="s">
        <v>1665</v>
      </c>
      <c r="K55" s="198">
        <f>'Parameters (WASH)'!$B$89</f>
        <v>100000</v>
      </c>
      <c r="L55" s="199" t="s">
        <v>654</v>
      </c>
      <c r="M55" s="210">
        <f>'Parameters (WASH)'!$B$90</f>
        <v>0.05</v>
      </c>
      <c r="N55" s="210">
        <v>1</v>
      </c>
      <c r="O55" s="210">
        <v>1</v>
      </c>
      <c r="P55" s="214">
        <v>1</v>
      </c>
      <c r="Q55" s="215" t="s">
        <v>504</v>
      </c>
      <c r="R55" s="219">
        <v>1</v>
      </c>
      <c r="S55" s="217" t="s">
        <v>535</v>
      </c>
      <c r="T55" s="224">
        <f t="shared" si="9"/>
        <v>5000</v>
      </c>
      <c r="U55" s="223" t="str">
        <f t="shared" si="10"/>
        <v>USD</v>
      </c>
      <c r="V55" s="230">
        <v>1</v>
      </c>
      <c r="W55" s="228" t="str">
        <f t="shared" si="11"/>
        <v>USD/USD</v>
      </c>
      <c r="X55" s="209">
        <f t="shared" si="3"/>
        <v>0</v>
      </c>
      <c r="Y55" s="209">
        <f t="shared" si="4"/>
        <v>5000</v>
      </c>
    </row>
  </sheetData>
  <autoFilter ref="A1:X1" xr:uid="{A5AF67CC-83B5-EC4D-A13C-D4E909F17E70}"/>
  <pageMargins left="0.7" right="0.7" top="0.75" bottom="0.75" header="0.3" footer="0.3"/>
  <pageSetup orientation="portrait" horizontalDpi="0" verticalDpi="0"/>
  <ignoredErrors>
    <ignoredError sqref="E1:G1 J2:W2 E2:E9 G7:H7 E56:X1048576 P28:Q28 S28:U28 E11:E27 W10:W52 A56:C1048576 A1:C53 G2 G3 G4 G5 G6 G9:H9 G8 I1:O1 T53:U53 T34:U34 T35:U52 T30:U33 T29:U29 J9:U9 J4:U5 W4:W6 J7:U8 W7:W8 W9 J3 L3:W3 J6:O6 S6:U6 P31:Q53 W53 Z53:XFD53 Z2:XFD2 Z10:XFD52 Z4:XFD6 Z7:XFD8 Z9:XFD9 Z3:XFD3 Z56:XFD1048576 Z1:XFD1 E10 G10:Q10 G11:Q27 S10:U10 S11:U27 Q1:X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I71"/>
  <sheetViews>
    <sheetView showGridLines="0" zoomScale="115" zoomScaleNormal="175" workbookViewId="0">
      <selection activeCell="B19" sqref="B19"/>
    </sheetView>
  </sheetViews>
  <sheetFormatPr baseColWidth="10" defaultColWidth="10.6640625" defaultRowHeight="16" x14ac:dyDescent="0.2"/>
  <cols>
    <col min="1" max="1" width="31.83203125" customWidth="1"/>
    <col min="2" max="2" width="18.6640625" bestFit="1" customWidth="1"/>
    <col min="4" max="4" width="51.33203125" bestFit="1" customWidth="1"/>
  </cols>
  <sheetData>
    <row r="1" spans="1:4" s="10" customFormat="1" x14ac:dyDescent="0.2">
      <c r="A1" s="9" t="s">
        <v>483</v>
      </c>
      <c r="B1" s="9" t="s">
        <v>475</v>
      </c>
      <c r="C1" s="9" t="s">
        <v>476</v>
      </c>
      <c r="D1" s="12" t="s">
        <v>484</v>
      </c>
    </row>
    <row r="2" spans="1:4" x14ac:dyDescent="0.2">
      <c r="A2" s="11"/>
      <c r="B2" s="11"/>
      <c r="C2" s="11"/>
    </row>
    <row r="3" spans="1:4" x14ac:dyDescent="0.2">
      <c r="A3" s="8" t="s">
        <v>506</v>
      </c>
      <c r="B3" s="191">
        <f>'Parameters (Generic)'!$B$3</f>
        <v>59446</v>
      </c>
      <c r="C3" s="8" t="s">
        <v>507</v>
      </c>
      <c r="D3" s="192" t="s">
        <v>1587</v>
      </c>
    </row>
    <row r="4" spans="1:4" x14ac:dyDescent="0.2">
      <c r="A4" s="8" t="s">
        <v>1611</v>
      </c>
      <c r="B4" s="8">
        <f>'Parameters (Generic)'!$B$4</f>
        <v>2023</v>
      </c>
      <c r="C4" s="8" t="s">
        <v>1587</v>
      </c>
      <c r="D4" s="192" t="s">
        <v>1587</v>
      </c>
    </row>
    <row r="5" spans="1:4" x14ac:dyDescent="0.2">
      <c r="A5" s="8" t="s">
        <v>1549</v>
      </c>
      <c r="B5" s="173">
        <f>AVERAGEIFS('HUT 2023 | VI'!$G$2:$G$154,'HUT 2023 | VI'!$C$2:$C$154,"Country")</f>
        <v>0.75808919730457858</v>
      </c>
      <c r="C5" s="8" t="s">
        <v>535</v>
      </c>
      <c r="D5" s="8" t="s">
        <v>1485</v>
      </c>
    </row>
    <row r="6" spans="1:4" x14ac:dyDescent="0.2">
      <c r="A6" s="8" t="s">
        <v>1614</v>
      </c>
      <c r="B6" s="173">
        <f>AVERAGE('HUI 2023 | VI'!$H$2:$H$204)</f>
        <v>0.70438061767235882</v>
      </c>
      <c r="C6" s="8" t="s">
        <v>535</v>
      </c>
      <c r="D6" s="8" t="s">
        <v>1484</v>
      </c>
    </row>
    <row r="7" spans="1:4" x14ac:dyDescent="0.2">
      <c r="A7" s="8" t="s">
        <v>1576</v>
      </c>
      <c r="B7" s="246">
        <v>1.0638297872340425</v>
      </c>
      <c r="C7" s="8" t="s">
        <v>1577</v>
      </c>
      <c r="D7" s="8" t="s">
        <v>1578</v>
      </c>
    </row>
    <row r="9" spans="1:4" s="17" customFormat="1" x14ac:dyDescent="0.2">
      <c r="A9" s="16" t="s">
        <v>1607</v>
      </c>
      <c r="B9" s="16"/>
      <c r="C9" s="16"/>
    </row>
    <row r="11" spans="1:4" x14ac:dyDescent="0.2">
      <c r="A11" s="8" t="s">
        <v>1603</v>
      </c>
      <c r="B11" s="187">
        <v>1E-3</v>
      </c>
      <c r="C11" s="8" t="s">
        <v>1605</v>
      </c>
      <c r="D11" s="8" t="s">
        <v>1587</v>
      </c>
    </row>
    <row r="12" spans="1:4" x14ac:dyDescent="0.2">
      <c r="A12" s="8" t="s">
        <v>1604</v>
      </c>
      <c r="B12" s="188">
        <v>1000</v>
      </c>
      <c r="C12" s="8" t="s">
        <v>1606</v>
      </c>
      <c r="D12" s="8" t="s">
        <v>1587</v>
      </c>
    </row>
    <row r="13" spans="1:4" x14ac:dyDescent="0.2">
      <c r="A13" s="11"/>
      <c r="B13" s="11"/>
      <c r="C13" s="11"/>
    </row>
    <row r="14" spans="1:4" s="17" customFormat="1" x14ac:dyDescent="0.2">
      <c r="A14" s="16" t="s">
        <v>485</v>
      </c>
      <c r="B14" s="16"/>
      <c r="C14" s="16"/>
    </row>
    <row r="15" spans="1:4" x14ac:dyDescent="0.2">
      <c r="A15" s="11"/>
      <c r="B15" s="11"/>
      <c r="C15" s="11"/>
    </row>
    <row r="16" spans="1:4" x14ac:dyDescent="0.2">
      <c r="A16" s="14" t="s">
        <v>491</v>
      </c>
      <c r="B16" s="14" t="s">
        <v>475</v>
      </c>
      <c r="C16" s="14" t="s">
        <v>476</v>
      </c>
      <c r="D16" s="13" t="s">
        <v>484</v>
      </c>
    </row>
    <row r="17" spans="1:4" x14ac:dyDescent="0.2">
      <c r="A17" s="15" t="s">
        <v>479</v>
      </c>
      <c r="B17" s="247">
        <v>180</v>
      </c>
      <c r="C17" s="15" t="s">
        <v>480</v>
      </c>
      <c r="D17" s="8"/>
    </row>
    <row r="18" spans="1:4" x14ac:dyDescent="0.2">
      <c r="A18" s="15" t="s">
        <v>482</v>
      </c>
      <c r="B18" s="247">
        <v>6</v>
      </c>
      <c r="C18" s="15" t="s">
        <v>478</v>
      </c>
      <c r="D18" s="8"/>
    </row>
    <row r="19" spans="1:4" x14ac:dyDescent="0.2">
      <c r="A19" s="15" t="s">
        <v>1739</v>
      </c>
      <c r="B19" s="247">
        <v>20</v>
      </c>
      <c r="C19" s="15" t="s">
        <v>481</v>
      </c>
      <c r="D19" s="8"/>
    </row>
    <row r="20" spans="1:4" x14ac:dyDescent="0.2">
      <c r="A20" s="15" t="s">
        <v>477</v>
      </c>
      <c r="B20" s="15">
        <f>B17*B18</f>
        <v>1080</v>
      </c>
      <c r="C20" s="15" t="s">
        <v>478</v>
      </c>
      <c r="D20" s="8"/>
    </row>
    <row r="22" spans="1:4" x14ac:dyDescent="0.2">
      <c r="A22" s="4" t="s">
        <v>492</v>
      </c>
      <c r="B22" s="5" t="s">
        <v>464</v>
      </c>
      <c r="C22" s="5" t="s">
        <v>465</v>
      </c>
      <c r="D22" s="5" t="s">
        <v>466</v>
      </c>
    </row>
    <row r="23" spans="1:4" x14ac:dyDescent="0.2">
      <c r="A23" s="6" t="s">
        <v>30</v>
      </c>
      <c r="B23" s="7">
        <v>0.13600000000000001</v>
      </c>
      <c r="C23" s="7">
        <v>5.2999999999999999E-2</v>
      </c>
      <c r="D23" s="7">
        <v>0.14799999999999999</v>
      </c>
    </row>
    <row r="24" spans="1:4" x14ac:dyDescent="0.2">
      <c r="A24" s="6" t="s">
        <v>17</v>
      </c>
      <c r="B24" s="7">
        <v>0.13900000000000001</v>
      </c>
      <c r="C24" s="7">
        <v>4.7E-2</v>
      </c>
      <c r="D24" s="7">
        <v>0.10299999999999999</v>
      </c>
    </row>
    <row r="25" spans="1:4" x14ac:dyDescent="0.2">
      <c r="A25" s="8" t="s">
        <v>5</v>
      </c>
      <c r="B25" s="7">
        <v>7.8E-2</v>
      </c>
      <c r="C25" s="7">
        <v>5.3999999999999999E-2</v>
      </c>
      <c r="D25" s="7">
        <v>0.159</v>
      </c>
    </row>
    <row r="26" spans="1:4" x14ac:dyDescent="0.2">
      <c r="A26" s="6" t="s">
        <v>23</v>
      </c>
      <c r="B26" s="7">
        <v>0.16</v>
      </c>
      <c r="C26" s="7">
        <v>4.4999999999999998E-2</v>
      </c>
      <c r="D26" s="7">
        <v>0.105</v>
      </c>
    </row>
    <row r="27" spans="1:4" x14ac:dyDescent="0.2">
      <c r="A27" s="8" t="s">
        <v>9</v>
      </c>
      <c r="B27" s="7">
        <v>0.06</v>
      </c>
      <c r="C27" s="7">
        <v>0.05</v>
      </c>
      <c r="D27" s="7">
        <v>0.17299999999999999</v>
      </c>
    </row>
    <row r="28" spans="1:4" x14ac:dyDescent="0.2">
      <c r="A28" s="6" t="s">
        <v>13</v>
      </c>
      <c r="B28" s="7">
        <v>0.14399999999999999</v>
      </c>
      <c r="C28" s="7">
        <v>0.106</v>
      </c>
      <c r="D28" s="7">
        <v>0.21</v>
      </c>
    </row>
    <row r="29" spans="1:4" x14ac:dyDescent="0.2">
      <c r="A29" s="6" t="s">
        <v>63</v>
      </c>
      <c r="B29" s="7">
        <v>4.9000000000000002E-2</v>
      </c>
      <c r="C29" s="7">
        <v>6.6000000000000003E-2</v>
      </c>
      <c r="D29" s="7">
        <v>0.111</v>
      </c>
    </row>
    <row r="30" spans="1:4" x14ac:dyDescent="0.2">
      <c r="A30" s="8" t="s">
        <v>6</v>
      </c>
      <c r="B30" s="7">
        <v>4.9000000000000002E-2</v>
      </c>
      <c r="C30" s="7">
        <v>6.6000000000000003E-2</v>
      </c>
      <c r="D30" s="7">
        <v>0.111</v>
      </c>
    </row>
    <row r="31" spans="1:4" x14ac:dyDescent="0.2">
      <c r="A31" s="8" t="s">
        <v>467</v>
      </c>
      <c r="B31" s="7">
        <v>0.115</v>
      </c>
      <c r="C31" s="7">
        <v>6.8000000000000005E-2</v>
      </c>
      <c r="D31" s="7">
        <v>0.14599999999999999</v>
      </c>
    </row>
    <row r="33" spans="1:9" s="17" customFormat="1" x14ac:dyDescent="0.2">
      <c r="A33" s="16" t="s">
        <v>508</v>
      </c>
      <c r="B33" s="16"/>
      <c r="C33" s="16"/>
    </row>
    <row r="35" spans="1:9" ht="30" x14ac:dyDescent="0.2">
      <c r="A35" s="28" t="s">
        <v>487</v>
      </c>
      <c r="B35" s="184" t="s">
        <v>1602</v>
      </c>
    </row>
    <row r="36" spans="1:9" x14ac:dyDescent="0.2">
      <c r="A36" s="23">
        <v>2024</v>
      </c>
      <c r="B36" s="22">
        <v>0</v>
      </c>
      <c r="C36" s="21"/>
      <c r="D36" s="21"/>
      <c r="E36" s="21"/>
      <c r="F36" s="21"/>
      <c r="G36" s="21"/>
      <c r="H36" s="21"/>
      <c r="I36" s="21"/>
    </row>
    <row r="37" spans="1:9" x14ac:dyDescent="0.2">
      <c r="A37" s="23">
        <v>2023</v>
      </c>
      <c r="B37" s="22">
        <v>6.8</v>
      </c>
      <c r="C37" s="21"/>
      <c r="D37" s="21"/>
      <c r="E37" s="21"/>
      <c r="F37" s="21"/>
      <c r="G37" s="21"/>
      <c r="H37" s="21"/>
      <c r="I37" s="21"/>
    </row>
    <row r="38" spans="1:9" x14ac:dyDescent="0.2">
      <c r="A38" s="23">
        <v>2022</v>
      </c>
      <c r="B38" s="22">
        <v>8.6999999999999993</v>
      </c>
      <c r="C38" s="21"/>
      <c r="D38" s="21"/>
      <c r="E38" s="21"/>
      <c r="F38" s="21"/>
      <c r="G38" s="21"/>
      <c r="H38" s="21"/>
      <c r="I38" s="21"/>
    </row>
    <row r="39" spans="1:9" x14ac:dyDescent="0.2">
      <c r="A39" s="23">
        <v>2021</v>
      </c>
      <c r="B39" s="22">
        <v>4.7</v>
      </c>
      <c r="C39" s="21"/>
      <c r="D39" s="21"/>
      <c r="E39" s="21"/>
      <c r="F39" s="21"/>
      <c r="G39" s="21"/>
      <c r="H39" s="21"/>
      <c r="I39" s="21"/>
    </row>
    <row r="40" spans="1:9" x14ac:dyDescent="0.2">
      <c r="A40" s="23">
        <v>2020</v>
      </c>
      <c r="B40" s="22">
        <v>3.2</v>
      </c>
      <c r="C40" s="21"/>
      <c r="D40" s="21"/>
      <c r="E40" s="21"/>
      <c r="F40" s="21"/>
      <c r="G40" s="21"/>
      <c r="H40" s="21"/>
      <c r="I40" s="21"/>
    </row>
    <row r="41" spans="1:9" x14ac:dyDescent="0.2">
      <c r="A41" s="23">
        <v>2019</v>
      </c>
      <c r="B41" s="22">
        <v>3.5</v>
      </c>
      <c r="C41" s="21"/>
      <c r="D41" s="21"/>
      <c r="E41" s="21"/>
      <c r="F41" s="21"/>
      <c r="G41" s="21"/>
      <c r="H41" s="21"/>
      <c r="I41" s="21"/>
    </row>
    <row r="42" spans="1:9" x14ac:dyDescent="0.2">
      <c r="A42" s="23">
        <v>2018</v>
      </c>
      <c r="B42" s="22">
        <v>3.6</v>
      </c>
      <c r="C42" s="21"/>
      <c r="D42" s="21"/>
      <c r="E42" s="21"/>
      <c r="F42" s="21"/>
      <c r="G42" s="21"/>
      <c r="H42" s="21"/>
      <c r="I42" s="21"/>
    </row>
    <row r="43" spans="1:9" x14ac:dyDescent="0.2">
      <c r="A43" s="23">
        <v>2017</v>
      </c>
      <c r="B43" s="22">
        <v>3.3</v>
      </c>
      <c r="C43" s="21"/>
      <c r="D43" s="21"/>
      <c r="E43" s="21"/>
      <c r="F43" s="21"/>
      <c r="G43" s="21"/>
      <c r="H43" s="21"/>
      <c r="I43" s="21"/>
    </row>
    <row r="44" spans="1:9" x14ac:dyDescent="0.2">
      <c r="A44" s="23">
        <v>2016</v>
      </c>
      <c r="B44" s="22">
        <v>2.7</v>
      </c>
      <c r="C44" s="21"/>
    </row>
    <row r="45" spans="1:9" x14ac:dyDescent="0.2">
      <c r="A45" s="23">
        <v>2015</v>
      </c>
      <c r="B45" s="22">
        <v>2.7</v>
      </c>
      <c r="C45" s="21"/>
    </row>
    <row r="46" spans="1:9" x14ac:dyDescent="0.2">
      <c r="A46" s="23">
        <v>2014</v>
      </c>
      <c r="B46" s="22">
        <v>3.2</v>
      </c>
      <c r="C46" s="21"/>
    </row>
    <row r="47" spans="1:9" x14ac:dyDescent="0.2">
      <c r="A47" s="23">
        <v>2013</v>
      </c>
      <c r="B47" s="22">
        <v>3.6</v>
      </c>
      <c r="C47" s="21"/>
    </row>
    <row r="48" spans="1:9" x14ac:dyDescent="0.2">
      <c r="A48" s="23">
        <v>2012</v>
      </c>
      <c r="B48" s="22">
        <v>4.0999999999999996</v>
      </c>
      <c r="C48" s="21"/>
    </row>
    <row r="49" spans="1:9" x14ac:dyDescent="0.2">
      <c r="A49" s="23">
        <v>2011</v>
      </c>
      <c r="B49" s="22">
        <v>5</v>
      </c>
      <c r="C49" s="21"/>
    </row>
    <row r="50" spans="1:9" x14ac:dyDescent="0.2">
      <c r="A50" s="23">
        <v>2010</v>
      </c>
      <c r="B50" s="22">
        <v>3.7</v>
      </c>
      <c r="C50" s="21"/>
    </row>
    <row r="51" spans="1:9" x14ac:dyDescent="0.2">
      <c r="A51" s="23">
        <v>2009</v>
      </c>
      <c r="B51" s="22">
        <v>2.6</v>
      </c>
      <c r="C51" s="21"/>
    </row>
    <row r="52" spans="1:9" x14ac:dyDescent="0.2">
      <c r="A52" s="23">
        <v>2008</v>
      </c>
      <c r="B52" s="22">
        <v>6.4</v>
      </c>
      <c r="C52" s="21"/>
    </row>
    <row r="53" spans="1:9" x14ac:dyDescent="0.2">
      <c r="A53" s="21"/>
      <c r="B53" s="21"/>
      <c r="C53" s="21"/>
      <c r="D53" s="21"/>
      <c r="E53" s="21"/>
      <c r="F53" s="21"/>
      <c r="G53" s="21"/>
      <c r="H53" s="21"/>
      <c r="I53" s="21"/>
    </row>
    <row r="54" spans="1:9" x14ac:dyDescent="0.2">
      <c r="A54" s="183" t="s">
        <v>487</v>
      </c>
      <c r="B54" s="185" t="s">
        <v>1613</v>
      </c>
      <c r="C54" s="21"/>
      <c r="D54" s="21"/>
      <c r="E54" s="21"/>
      <c r="F54" s="21"/>
      <c r="G54" s="21"/>
      <c r="H54" s="21"/>
      <c r="I54" s="21"/>
    </row>
    <row r="55" spans="1:9" x14ac:dyDescent="0.2">
      <c r="A55" s="27">
        <v>2024</v>
      </c>
      <c r="B55" s="25">
        <f>IF($A55=$B$4,1,IF($A55&lt;$B$4,B54*(1+B36/100),B56/(1+B36/100)))</f>
        <v>1</v>
      </c>
      <c r="C55" s="21"/>
      <c r="D55" s="21"/>
      <c r="E55" s="21"/>
      <c r="F55" s="21"/>
      <c r="G55" s="21"/>
      <c r="H55" s="21"/>
      <c r="I55" s="21"/>
    </row>
    <row r="56" spans="1:9" x14ac:dyDescent="0.2">
      <c r="A56" s="24">
        <v>2023</v>
      </c>
      <c r="B56" s="25">
        <f t="shared" ref="B56:B71" si="0">IF($A56=$B$4,1,IF($A56&lt;$B$4,B55*(1+B37/100),B57/(1+B37/100)))</f>
        <v>1</v>
      </c>
      <c r="C56" s="21"/>
      <c r="D56" s="21"/>
      <c r="E56" s="21"/>
      <c r="F56" s="21"/>
      <c r="G56" s="21"/>
      <c r="H56" s="21"/>
      <c r="I56" s="21"/>
    </row>
    <row r="57" spans="1:9" x14ac:dyDescent="0.2">
      <c r="A57" s="24">
        <v>2022</v>
      </c>
      <c r="B57" s="25">
        <f t="shared" si="0"/>
        <v>1.087</v>
      </c>
      <c r="C57" s="21"/>
      <c r="D57" s="21"/>
      <c r="E57" s="21"/>
      <c r="F57" s="21"/>
      <c r="G57" s="21"/>
      <c r="H57" s="21"/>
      <c r="I57" s="21"/>
    </row>
    <row r="58" spans="1:9" x14ac:dyDescent="0.2">
      <c r="A58" s="24">
        <v>2021</v>
      </c>
      <c r="B58" s="25">
        <f t="shared" si="0"/>
        <v>1.1380889999999999</v>
      </c>
      <c r="C58" s="21"/>
      <c r="D58" s="21"/>
      <c r="E58" s="21"/>
      <c r="F58" s="21"/>
      <c r="G58" s="21"/>
      <c r="H58" s="21"/>
      <c r="I58" s="21"/>
    </row>
    <row r="59" spans="1:9" x14ac:dyDescent="0.2">
      <c r="A59" s="24">
        <v>2020</v>
      </c>
      <c r="B59" s="25">
        <f t="shared" si="0"/>
        <v>1.174507848</v>
      </c>
      <c r="C59" s="21"/>
      <c r="D59" s="21"/>
      <c r="E59" s="21"/>
      <c r="F59" s="21"/>
      <c r="G59" s="21"/>
      <c r="H59" s="21"/>
      <c r="I59" s="21"/>
    </row>
    <row r="60" spans="1:9" x14ac:dyDescent="0.2">
      <c r="A60" s="24">
        <v>2019</v>
      </c>
      <c r="B60" s="25">
        <f t="shared" si="0"/>
        <v>1.2156156226799999</v>
      </c>
      <c r="C60" s="21"/>
      <c r="D60" s="21"/>
      <c r="E60" s="21"/>
      <c r="F60" s="21"/>
      <c r="G60" s="21"/>
      <c r="H60" s="21"/>
      <c r="I60" s="21"/>
    </row>
    <row r="61" spans="1:9" x14ac:dyDescent="0.2">
      <c r="A61" s="24">
        <v>2018</v>
      </c>
      <c r="B61" s="25">
        <f t="shared" si="0"/>
        <v>1.25937778509648</v>
      </c>
      <c r="C61" s="21"/>
      <c r="D61" s="21"/>
      <c r="E61" s="21"/>
      <c r="F61" s="21"/>
      <c r="G61" s="21"/>
      <c r="H61" s="21"/>
      <c r="I61" s="21"/>
    </row>
    <row r="62" spans="1:9" x14ac:dyDescent="0.2">
      <c r="A62" s="24">
        <v>2017</v>
      </c>
      <c r="B62" s="25">
        <f t="shared" si="0"/>
        <v>1.3009372520046638</v>
      </c>
      <c r="C62" s="21"/>
      <c r="D62" s="21"/>
      <c r="E62" s="21"/>
      <c r="F62" s="21"/>
      <c r="G62" s="21"/>
      <c r="H62" s="21"/>
      <c r="I62" s="21"/>
    </row>
    <row r="63" spans="1:9" x14ac:dyDescent="0.2">
      <c r="A63" s="24">
        <v>2016</v>
      </c>
      <c r="B63" s="25">
        <f t="shared" si="0"/>
        <v>1.3360625578087897</v>
      </c>
      <c r="C63" s="21"/>
      <c r="D63" s="21"/>
      <c r="E63" s="21"/>
      <c r="F63" s="21"/>
      <c r="G63" s="21"/>
      <c r="H63" s="21"/>
      <c r="I63" s="21"/>
    </row>
    <row r="64" spans="1:9" x14ac:dyDescent="0.2">
      <c r="A64" s="24">
        <v>2015</v>
      </c>
      <c r="B64" s="25">
        <f t="shared" si="0"/>
        <v>1.372136246869627</v>
      </c>
      <c r="C64" s="21"/>
      <c r="D64" s="21"/>
      <c r="E64" s="21"/>
      <c r="F64" s="21"/>
      <c r="G64" s="21"/>
      <c r="H64" s="21"/>
      <c r="I64" s="21"/>
    </row>
    <row r="65" spans="1:9" x14ac:dyDescent="0.2">
      <c r="A65" s="24">
        <v>2014</v>
      </c>
      <c r="B65" s="25">
        <f t="shared" si="0"/>
        <v>1.416044606769455</v>
      </c>
      <c r="C65" s="21"/>
      <c r="D65" s="21"/>
      <c r="E65" s="21"/>
      <c r="F65" s="21"/>
      <c r="G65" s="21"/>
      <c r="H65" s="21"/>
      <c r="I65" s="21"/>
    </row>
    <row r="66" spans="1:9" x14ac:dyDescent="0.2">
      <c r="A66" s="24">
        <v>2013</v>
      </c>
      <c r="B66" s="25">
        <f t="shared" si="0"/>
        <v>1.4670222126131554</v>
      </c>
      <c r="C66" s="21"/>
      <c r="D66" s="21"/>
      <c r="E66" s="21"/>
      <c r="F66" s="21"/>
      <c r="G66" s="21"/>
      <c r="H66" s="21"/>
      <c r="I66" s="21"/>
    </row>
    <row r="67" spans="1:9" x14ac:dyDescent="0.2">
      <c r="A67" s="24">
        <v>2012</v>
      </c>
      <c r="B67" s="25">
        <f t="shared" si="0"/>
        <v>1.5271701233302946</v>
      </c>
      <c r="C67" s="21"/>
      <c r="D67" s="21"/>
      <c r="E67" s="21"/>
      <c r="F67" s="21"/>
      <c r="G67" s="21"/>
      <c r="H67" s="21"/>
      <c r="I67" s="21"/>
    </row>
    <row r="68" spans="1:9" x14ac:dyDescent="0.2">
      <c r="A68" s="24">
        <v>2011</v>
      </c>
      <c r="B68" s="25">
        <f t="shared" si="0"/>
        <v>1.6035286294968094</v>
      </c>
      <c r="C68" s="21"/>
      <c r="D68" s="21"/>
      <c r="E68" s="21"/>
      <c r="F68" s="21"/>
      <c r="G68" s="21"/>
      <c r="H68" s="21"/>
      <c r="I68" s="21"/>
    </row>
    <row r="69" spans="1:9" x14ac:dyDescent="0.2">
      <c r="A69" s="24">
        <v>2010</v>
      </c>
      <c r="B69" s="25">
        <f t="shared" si="0"/>
        <v>1.6628591887881912</v>
      </c>
      <c r="C69" s="21"/>
      <c r="D69" s="21"/>
      <c r="E69" s="21"/>
      <c r="F69" s="21"/>
      <c r="G69" s="21"/>
      <c r="H69" s="21"/>
      <c r="I69" s="21"/>
    </row>
    <row r="70" spans="1:9" x14ac:dyDescent="0.2">
      <c r="A70" s="24">
        <v>2009</v>
      </c>
      <c r="B70" s="25">
        <f t="shared" si="0"/>
        <v>1.7060935276966842</v>
      </c>
      <c r="C70" s="21"/>
      <c r="D70" s="21"/>
      <c r="E70" s="21"/>
      <c r="F70" s="21"/>
      <c r="G70" s="21"/>
      <c r="H70" s="21"/>
      <c r="I70" s="21"/>
    </row>
    <row r="71" spans="1:9" x14ac:dyDescent="0.2">
      <c r="A71" s="24">
        <v>2008</v>
      </c>
      <c r="B71" s="25">
        <f t="shared" si="0"/>
        <v>1.8152835134692722</v>
      </c>
      <c r="C71" s="21"/>
      <c r="D71" s="21"/>
      <c r="E71" s="21"/>
      <c r="F71" s="21"/>
      <c r="G71" s="21"/>
      <c r="H71" s="21"/>
      <c r="I71" s="21"/>
    </row>
  </sheetData>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7B2A8-7E28-5243-B3CD-EAE4144FF65F}">
  <sheetPr>
    <tabColor theme="2" tint="-9.9978637043366805E-2"/>
  </sheetPr>
  <dimension ref="A1:E72"/>
  <sheetViews>
    <sheetView showGridLines="0" zoomScale="143" zoomScaleNormal="92" workbookViewId="0">
      <selection activeCell="B68" sqref="B68"/>
    </sheetView>
  </sheetViews>
  <sheetFormatPr baseColWidth="10" defaultColWidth="10.6640625" defaultRowHeight="16" outlineLevelRow="1" x14ac:dyDescent="0.2"/>
  <cols>
    <col min="1" max="1" width="52.83203125" customWidth="1"/>
    <col min="3" max="3" width="18.33203125" bestFit="1" customWidth="1"/>
    <col min="4" max="4" width="47.6640625" bestFit="1" customWidth="1"/>
    <col min="5" max="5" width="60.5" customWidth="1"/>
  </cols>
  <sheetData>
    <row r="1" spans="1:5" s="111" customFormat="1" ht="33" customHeight="1" x14ac:dyDescent="0.25">
      <c r="A1" s="109" t="s">
        <v>483</v>
      </c>
      <c r="B1" s="109" t="s">
        <v>475</v>
      </c>
      <c r="C1" s="109" t="s">
        <v>476</v>
      </c>
      <c r="D1" s="111" t="s">
        <v>484</v>
      </c>
      <c r="E1" s="110" t="s">
        <v>645</v>
      </c>
    </row>
    <row r="2" spans="1:5" x14ac:dyDescent="0.2">
      <c r="A2" s="11"/>
      <c r="B2" s="11"/>
      <c r="C2" s="11"/>
    </row>
    <row r="3" spans="1:5" x14ac:dyDescent="0.2">
      <c r="A3" s="8" t="s">
        <v>506</v>
      </c>
      <c r="B3" s="189">
        <v>59446</v>
      </c>
      <c r="C3" s="8" t="s">
        <v>507</v>
      </c>
      <c r="D3" s="8" t="s">
        <v>1615</v>
      </c>
      <c r="E3" s="8" t="s">
        <v>1397</v>
      </c>
    </row>
    <row r="4" spans="1:5" x14ac:dyDescent="0.2">
      <c r="A4" s="8" t="s">
        <v>1611</v>
      </c>
      <c r="B4" s="190">
        <v>2023</v>
      </c>
      <c r="C4" s="8" t="s">
        <v>1587</v>
      </c>
      <c r="D4" s="8"/>
      <c r="E4" s="8" t="s">
        <v>1612</v>
      </c>
    </row>
    <row r="5" spans="1:5" x14ac:dyDescent="0.2">
      <c r="A5" s="8" t="s">
        <v>1549</v>
      </c>
      <c r="B5" s="237">
        <f>AVERAGEIFS('HUT 2023 | VI'!$G$2:$G$154,'HUT 2023 | VI'!$C$2:$C$154,"Country")</f>
        <v>0.75808919730457858</v>
      </c>
      <c r="C5" s="8" t="s">
        <v>535</v>
      </c>
      <c r="D5" s="8" t="s">
        <v>541</v>
      </c>
      <c r="E5" s="8" t="s">
        <v>1708</v>
      </c>
    </row>
    <row r="6" spans="1:5" ht="16" customHeight="1" x14ac:dyDescent="0.2">
      <c r="A6" s="11"/>
      <c r="B6" s="11"/>
      <c r="C6" s="11"/>
    </row>
    <row r="7" spans="1:5" s="17" customFormat="1" x14ac:dyDescent="0.2">
      <c r="A7" s="16" t="s">
        <v>1709</v>
      </c>
      <c r="B7" s="16"/>
      <c r="C7" s="16"/>
    </row>
    <row r="8" spans="1:5" outlineLevel="1" x14ac:dyDescent="0.2">
      <c r="A8" t="s">
        <v>1473</v>
      </c>
      <c r="B8">
        <v>100</v>
      </c>
      <c r="C8" t="s">
        <v>595</v>
      </c>
      <c r="D8" t="s">
        <v>1712</v>
      </c>
    </row>
    <row r="9" spans="1:5" outlineLevel="1" x14ac:dyDescent="0.2">
      <c r="A9" t="s">
        <v>1723</v>
      </c>
      <c r="B9" s="161">
        <f>VLOOKUP("France",'HEALTH | VI'!A:L,12,)</f>
        <v>2.6871029359318904E-3</v>
      </c>
      <c r="C9" t="s">
        <v>1475</v>
      </c>
      <c r="D9" t="s">
        <v>1476</v>
      </c>
    </row>
    <row r="10" spans="1:5" outlineLevel="1" x14ac:dyDescent="0.2">
      <c r="B10" s="112"/>
    </row>
    <row r="11" spans="1:5" outlineLevel="1" x14ac:dyDescent="0.2">
      <c r="A11" s="20" t="s">
        <v>1480</v>
      </c>
      <c r="B11" s="112"/>
    </row>
    <row r="12" spans="1:5" outlineLevel="1" x14ac:dyDescent="0.2">
      <c r="A12" t="s">
        <v>646</v>
      </c>
      <c r="B12" s="113">
        <v>1</v>
      </c>
      <c r="C12" t="s">
        <v>1711</v>
      </c>
      <c r="D12" t="s">
        <v>1599</v>
      </c>
    </row>
    <row r="13" spans="1:5" outlineLevel="1" x14ac:dyDescent="0.2">
      <c r="A13" t="s">
        <v>647</v>
      </c>
      <c r="B13" s="113">
        <v>1</v>
      </c>
      <c r="C13" t="s">
        <v>1711</v>
      </c>
      <c r="D13" t="s">
        <v>1599</v>
      </c>
    </row>
    <row r="14" spans="1:5" outlineLevel="1" x14ac:dyDescent="0.2">
      <c r="A14" t="s">
        <v>648</v>
      </c>
      <c r="B14" s="113">
        <v>1</v>
      </c>
      <c r="C14" t="s">
        <v>1711</v>
      </c>
      <c r="D14" t="s">
        <v>1599</v>
      </c>
    </row>
    <row r="15" spans="1:5" x14ac:dyDescent="0.2">
      <c r="B15" s="113"/>
    </row>
    <row r="16" spans="1:5" s="17" customFormat="1" x14ac:dyDescent="0.2">
      <c r="A16" s="16" t="s">
        <v>1710</v>
      </c>
      <c r="B16" s="16"/>
      <c r="C16" s="16"/>
    </row>
    <row r="17" spans="1:4" outlineLevel="1" x14ac:dyDescent="0.2">
      <c r="A17" t="s">
        <v>1473</v>
      </c>
      <c r="B17">
        <v>100</v>
      </c>
      <c r="C17" t="s">
        <v>595</v>
      </c>
      <c r="D17" t="s">
        <v>1712</v>
      </c>
    </row>
    <row r="18" spans="1:4" outlineLevel="1" x14ac:dyDescent="0.2">
      <c r="A18" t="s">
        <v>1724</v>
      </c>
      <c r="B18" s="113">
        <v>0.05</v>
      </c>
      <c r="C18" t="s">
        <v>1711</v>
      </c>
      <c r="D18" t="s">
        <v>1488</v>
      </c>
    </row>
    <row r="19" spans="1:4" outlineLevel="1" x14ac:dyDescent="0.2">
      <c r="A19" t="s">
        <v>1479</v>
      </c>
      <c r="B19" s="132">
        <v>0.5</v>
      </c>
      <c r="C19" t="s">
        <v>504</v>
      </c>
      <c r="D19" t="s">
        <v>1713</v>
      </c>
    </row>
    <row r="20" spans="1:4" outlineLevel="1" x14ac:dyDescent="0.2">
      <c r="B20" s="112"/>
    </row>
    <row r="21" spans="1:4" outlineLevel="1" x14ac:dyDescent="0.2">
      <c r="A21" s="20" t="s">
        <v>1480</v>
      </c>
      <c r="B21" s="112"/>
    </row>
    <row r="22" spans="1:4" outlineLevel="1" x14ac:dyDescent="0.2">
      <c r="A22" t="s">
        <v>646</v>
      </c>
      <c r="B22" s="113">
        <v>0.5</v>
      </c>
      <c r="C22" t="s">
        <v>1711</v>
      </c>
      <c r="D22" t="s">
        <v>1599</v>
      </c>
    </row>
    <row r="23" spans="1:4" outlineLevel="1" x14ac:dyDescent="0.2">
      <c r="A23" t="s">
        <v>647</v>
      </c>
      <c r="B23" s="113">
        <v>0.2</v>
      </c>
      <c r="C23" t="s">
        <v>1711</v>
      </c>
      <c r="D23" t="s">
        <v>1599</v>
      </c>
    </row>
    <row r="24" spans="1:4" outlineLevel="1" x14ac:dyDescent="0.2">
      <c r="A24" t="s">
        <v>648</v>
      </c>
      <c r="B24" s="113">
        <v>1</v>
      </c>
      <c r="C24" t="s">
        <v>1711</v>
      </c>
      <c r="D24" t="s">
        <v>1599</v>
      </c>
    </row>
    <row r="26" spans="1:4" s="17" customFormat="1" x14ac:dyDescent="0.2">
      <c r="A26" s="16" t="s">
        <v>1489</v>
      </c>
      <c r="B26" s="16"/>
      <c r="C26" s="16"/>
    </row>
    <row r="27" spans="1:4" outlineLevel="1" x14ac:dyDescent="0.2">
      <c r="A27" t="s">
        <v>1725</v>
      </c>
      <c r="B27" s="162">
        <v>100</v>
      </c>
      <c r="C27" t="s">
        <v>651</v>
      </c>
      <c r="D27" t="s">
        <v>1712</v>
      </c>
    </row>
    <row r="28" spans="1:4" outlineLevel="1" x14ac:dyDescent="0.2">
      <c r="A28" t="s">
        <v>1481</v>
      </c>
      <c r="B28" s="114">
        <f>VLOOKUP("France",'Wages | VI '!A:W,22,)</f>
        <v>28744.686056435181</v>
      </c>
      <c r="C28" t="s">
        <v>653</v>
      </c>
      <c r="D28" t="s">
        <v>1487</v>
      </c>
    </row>
    <row r="29" spans="1:4" outlineLevel="1" x14ac:dyDescent="0.2">
      <c r="A29" t="s">
        <v>1482</v>
      </c>
      <c r="B29" s="114">
        <f>VLOOKUP("France",'LW2023-24 | VI'!B:I,8,)</f>
        <v>18115.446897765556</v>
      </c>
      <c r="C29" t="s">
        <v>653</v>
      </c>
      <c r="D29" t="s">
        <v>1486</v>
      </c>
    </row>
    <row r="30" spans="1:4" outlineLevel="1" x14ac:dyDescent="0.2">
      <c r="A30" t="s">
        <v>1483</v>
      </c>
      <c r="B30" s="113">
        <v>0.4</v>
      </c>
      <c r="C30" t="s">
        <v>1711</v>
      </c>
      <c r="D30" t="s">
        <v>1714</v>
      </c>
    </row>
    <row r="31" spans="1:4" outlineLevel="1" x14ac:dyDescent="0.2"/>
    <row r="32" spans="1:4" outlineLevel="1" x14ac:dyDescent="0.2">
      <c r="A32" s="20" t="s">
        <v>655</v>
      </c>
      <c r="B32" s="112"/>
    </row>
    <row r="33" spans="1:4" outlineLevel="1" x14ac:dyDescent="0.2">
      <c r="A33" t="s">
        <v>646</v>
      </c>
      <c r="B33" s="113">
        <v>1</v>
      </c>
      <c r="C33" t="s">
        <v>1711</v>
      </c>
      <c r="D33" t="s">
        <v>649</v>
      </c>
    </row>
    <row r="34" spans="1:4" outlineLevel="1" x14ac:dyDescent="0.2">
      <c r="A34" t="s">
        <v>647</v>
      </c>
      <c r="B34" s="113">
        <v>1</v>
      </c>
      <c r="C34" t="s">
        <v>1711</v>
      </c>
      <c r="D34" t="s">
        <v>649</v>
      </c>
    </row>
    <row r="35" spans="1:4" outlineLevel="1" x14ac:dyDescent="0.2">
      <c r="A35" t="s">
        <v>648</v>
      </c>
      <c r="B35" s="113">
        <v>1</v>
      </c>
      <c r="C35" t="s">
        <v>1711</v>
      </c>
      <c r="D35" t="s">
        <v>649</v>
      </c>
    </row>
    <row r="36" spans="1:4" x14ac:dyDescent="0.2">
      <c r="B36" s="113"/>
    </row>
    <row r="37" spans="1:4" s="17" customFormat="1" x14ac:dyDescent="0.2">
      <c r="A37" s="16" t="s">
        <v>1468</v>
      </c>
      <c r="B37" s="16"/>
      <c r="C37" s="16"/>
    </row>
    <row r="38" spans="1:4" outlineLevel="1" x14ac:dyDescent="0.2">
      <c r="A38" t="s">
        <v>1473</v>
      </c>
      <c r="B38" s="162">
        <v>100</v>
      </c>
      <c r="C38" t="s">
        <v>595</v>
      </c>
      <c r="D38" t="s">
        <v>1712</v>
      </c>
    </row>
    <row r="39" spans="1:4" outlineLevel="1" x14ac:dyDescent="0.2">
      <c r="A39" t="s">
        <v>1492</v>
      </c>
      <c r="B39" s="162">
        <v>40</v>
      </c>
      <c r="C39" t="s">
        <v>478</v>
      </c>
      <c r="D39" t="s">
        <v>1713</v>
      </c>
    </row>
    <row r="40" spans="1:4" outlineLevel="1" x14ac:dyDescent="0.2">
      <c r="A40" t="s">
        <v>1491</v>
      </c>
      <c r="B40" s="114">
        <f>VLOOKUP("France",'EDU | VI'!A:P,12,)</f>
        <v>39.419074074074075</v>
      </c>
      <c r="C40" t="s">
        <v>1715</v>
      </c>
      <c r="D40" t="s">
        <v>1716</v>
      </c>
    </row>
    <row r="41" spans="1:4" outlineLevel="1" x14ac:dyDescent="0.2">
      <c r="A41" t="s">
        <v>1717</v>
      </c>
      <c r="B41" s="114">
        <v>20</v>
      </c>
      <c r="C41" t="s">
        <v>481</v>
      </c>
      <c r="D41" t="s">
        <v>1599</v>
      </c>
    </row>
    <row r="42" spans="1:4" outlineLevel="1" x14ac:dyDescent="0.2"/>
    <row r="43" spans="1:4" outlineLevel="1" x14ac:dyDescent="0.2">
      <c r="A43" s="20" t="s">
        <v>655</v>
      </c>
      <c r="B43" s="112"/>
    </row>
    <row r="44" spans="1:4" outlineLevel="1" x14ac:dyDescent="0.2">
      <c r="A44" t="s">
        <v>646</v>
      </c>
      <c r="B44" s="113">
        <v>1</v>
      </c>
      <c r="C44" t="s">
        <v>1711</v>
      </c>
      <c r="D44" t="s">
        <v>649</v>
      </c>
    </row>
    <row r="45" spans="1:4" outlineLevel="1" x14ac:dyDescent="0.2">
      <c r="A45" t="s">
        <v>647</v>
      </c>
      <c r="B45" s="113">
        <v>1</v>
      </c>
      <c r="C45" t="s">
        <v>1711</v>
      </c>
      <c r="D45" t="s">
        <v>649</v>
      </c>
    </row>
    <row r="46" spans="1:4" outlineLevel="1" x14ac:dyDescent="0.2">
      <c r="A46" t="s">
        <v>648</v>
      </c>
      <c r="B46" s="113">
        <v>1</v>
      </c>
      <c r="C46" t="s">
        <v>1711</v>
      </c>
      <c r="D46" t="s">
        <v>649</v>
      </c>
    </row>
    <row r="47" spans="1:4" x14ac:dyDescent="0.2">
      <c r="B47" s="113"/>
    </row>
    <row r="48" spans="1:4" s="17" customFormat="1" x14ac:dyDescent="0.2">
      <c r="A48" s="16" t="s">
        <v>1493</v>
      </c>
      <c r="B48" s="16"/>
      <c r="C48" s="16"/>
    </row>
    <row r="49" spans="1:4" outlineLevel="1" x14ac:dyDescent="0.2">
      <c r="A49" t="s">
        <v>1473</v>
      </c>
      <c r="B49" s="162">
        <v>100</v>
      </c>
      <c r="C49" t="s">
        <v>595</v>
      </c>
      <c r="D49" t="s">
        <v>1496</v>
      </c>
    </row>
    <row r="50" spans="1:4" outlineLevel="1" x14ac:dyDescent="0.2">
      <c r="A50" t="s">
        <v>1494</v>
      </c>
      <c r="B50" s="114">
        <f>50%*$B$28</f>
        <v>14372.34302821759</v>
      </c>
      <c r="C50" t="s">
        <v>654</v>
      </c>
      <c r="D50" t="s">
        <v>1495</v>
      </c>
    </row>
    <row r="51" spans="1:4" outlineLevel="1" x14ac:dyDescent="0.2"/>
    <row r="52" spans="1:4" outlineLevel="1" x14ac:dyDescent="0.2">
      <c r="A52" s="20" t="s">
        <v>655</v>
      </c>
      <c r="B52" s="112"/>
    </row>
    <row r="53" spans="1:4" outlineLevel="1" x14ac:dyDescent="0.2">
      <c r="A53" t="s">
        <v>646</v>
      </c>
      <c r="B53" s="113">
        <v>1</v>
      </c>
      <c r="C53" t="s">
        <v>1711</v>
      </c>
      <c r="D53" t="s">
        <v>649</v>
      </c>
    </row>
    <row r="54" spans="1:4" outlineLevel="1" x14ac:dyDescent="0.2">
      <c r="A54" t="s">
        <v>647</v>
      </c>
      <c r="B54" s="113">
        <v>1</v>
      </c>
      <c r="C54" t="s">
        <v>1711</v>
      </c>
      <c r="D54" t="s">
        <v>649</v>
      </c>
    </row>
    <row r="55" spans="1:4" outlineLevel="1" x14ac:dyDescent="0.2">
      <c r="A55" t="s">
        <v>648</v>
      </c>
      <c r="B55" s="113">
        <v>1</v>
      </c>
      <c r="C55" t="s">
        <v>1711</v>
      </c>
      <c r="D55" t="s">
        <v>649</v>
      </c>
    </row>
    <row r="56" spans="1:4" x14ac:dyDescent="0.2">
      <c r="B56" s="113"/>
    </row>
    <row r="57" spans="1:4" s="17" customFormat="1" x14ac:dyDescent="0.2">
      <c r="A57" s="16" t="s">
        <v>1470</v>
      </c>
      <c r="B57" s="16"/>
      <c r="C57" s="16"/>
    </row>
    <row r="58" spans="1:4" outlineLevel="1" x14ac:dyDescent="0.2">
      <c r="A58" t="s">
        <v>1497</v>
      </c>
      <c r="B58">
        <v>100</v>
      </c>
      <c r="C58" t="s">
        <v>1498</v>
      </c>
      <c r="D58" t="s">
        <v>1712</v>
      </c>
    </row>
    <row r="59" spans="1:4" outlineLevel="1" x14ac:dyDescent="0.2">
      <c r="A59" t="s">
        <v>1499</v>
      </c>
      <c r="B59">
        <v>2500</v>
      </c>
      <c r="C59" t="s">
        <v>632</v>
      </c>
      <c r="D59" t="s">
        <v>1500</v>
      </c>
    </row>
    <row r="60" spans="1:4" outlineLevel="1" x14ac:dyDescent="0.2">
      <c r="B60" s="113"/>
    </row>
    <row r="61" spans="1:4" outlineLevel="1" x14ac:dyDescent="0.2">
      <c r="A61" s="20" t="s">
        <v>655</v>
      </c>
      <c r="B61" s="112"/>
    </row>
    <row r="62" spans="1:4" outlineLevel="1" x14ac:dyDescent="0.2">
      <c r="A62" t="s">
        <v>646</v>
      </c>
      <c r="B62" s="113">
        <v>1</v>
      </c>
      <c r="C62" t="s">
        <v>1711</v>
      </c>
      <c r="D62" t="s">
        <v>649</v>
      </c>
    </row>
    <row r="63" spans="1:4" outlineLevel="1" x14ac:dyDescent="0.2">
      <c r="A63" t="s">
        <v>647</v>
      </c>
      <c r="B63" s="113">
        <v>1</v>
      </c>
      <c r="C63" t="s">
        <v>1711</v>
      </c>
      <c r="D63" t="s">
        <v>649</v>
      </c>
    </row>
    <row r="64" spans="1:4" outlineLevel="1" x14ac:dyDescent="0.2">
      <c r="A64" t="s">
        <v>648</v>
      </c>
      <c r="B64" s="113">
        <v>1</v>
      </c>
      <c r="C64" t="s">
        <v>1711</v>
      </c>
      <c r="D64" t="s">
        <v>649</v>
      </c>
    </row>
    <row r="66" spans="1:4" s="17" customFormat="1" x14ac:dyDescent="0.2">
      <c r="A66" s="16" t="s">
        <v>1469</v>
      </c>
      <c r="B66" s="16"/>
      <c r="C66" s="16"/>
    </row>
    <row r="67" spans="1:4" outlineLevel="1" x14ac:dyDescent="0.2">
      <c r="A67" t="s">
        <v>1530</v>
      </c>
      <c r="B67" s="235">
        <v>100000</v>
      </c>
      <c r="C67" t="s">
        <v>1527</v>
      </c>
      <c r="D67" t="s">
        <v>1712</v>
      </c>
    </row>
    <row r="68" spans="1:4" outlineLevel="1" x14ac:dyDescent="0.2"/>
    <row r="69" spans="1:4" outlineLevel="1" x14ac:dyDescent="0.2">
      <c r="A69" s="20" t="s">
        <v>655</v>
      </c>
      <c r="B69" s="112"/>
    </row>
    <row r="70" spans="1:4" outlineLevel="1" x14ac:dyDescent="0.2">
      <c r="A70" t="s">
        <v>646</v>
      </c>
      <c r="B70" s="113">
        <v>1</v>
      </c>
      <c r="C70" t="s">
        <v>1711</v>
      </c>
      <c r="D70" t="s">
        <v>649</v>
      </c>
    </row>
    <row r="71" spans="1:4" outlineLevel="1" x14ac:dyDescent="0.2">
      <c r="A71" t="s">
        <v>647</v>
      </c>
      <c r="B71" s="113">
        <v>1</v>
      </c>
      <c r="C71" t="s">
        <v>1711</v>
      </c>
      <c r="D71" t="s">
        <v>649</v>
      </c>
    </row>
    <row r="72" spans="1:4" outlineLevel="1" x14ac:dyDescent="0.2">
      <c r="A72" t="s">
        <v>648</v>
      </c>
      <c r="B72" s="113">
        <v>1</v>
      </c>
      <c r="C72" t="s">
        <v>1711</v>
      </c>
      <c r="D72" t="s">
        <v>649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B3233-170B-1C47-969B-1AFEAC850156}">
  <sheetPr>
    <tabColor theme="2" tint="-9.9978637043366805E-2"/>
  </sheetPr>
  <dimension ref="A1:E90"/>
  <sheetViews>
    <sheetView showGridLines="0" topLeftCell="A44" zoomScale="150" zoomScaleNormal="150" workbookViewId="0">
      <selection activeCell="A74" sqref="A74"/>
    </sheetView>
  </sheetViews>
  <sheetFormatPr baseColWidth="10" defaultColWidth="10.6640625" defaultRowHeight="16" outlineLevelRow="1" x14ac:dyDescent="0.2"/>
  <cols>
    <col min="1" max="1" width="52.83203125" customWidth="1"/>
    <col min="3" max="3" width="18.33203125" bestFit="1" customWidth="1"/>
    <col min="4" max="4" width="47.6640625" bestFit="1" customWidth="1"/>
    <col min="5" max="5" width="60.5" customWidth="1"/>
  </cols>
  <sheetData>
    <row r="1" spans="1:5" s="111" customFormat="1" ht="33" customHeight="1" x14ac:dyDescent="0.25">
      <c r="A1" s="109" t="s">
        <v>483</v>
      </c>
      <c r="B1" s="109" t="s">
        <v>475</v>
      </c>
      <c r="C1" s="109" t="s">
        <v>476</v>
      </c>
      <c r="D1" s="111" t="s">
        <v>484</v>
      </c>
      <c r="E1" s="110" t="s">
        <v>645</v>
      </c>
    </row>
    <row r="2" spans="1:5" x14ac:dyDescent="0.2">
      <c r="A2" s="11"/>
      <c r="B2" s="11"/>
      <c r="C2" s="11"/>
    </row>
    <row r="3" spans="1:5" x14ac:dyDescent="0.2">
      <c r="A3" s="8" t="s">
        <v>506</v>
      </c>
      <c r="B3" s="191">
        <f>'Parameters (Generic)'!$B$3</f>
        <v>59446</v>
      </c>
      <c r="C3" s="8" t="s">
        <v>507</v>
      </c>
      <c r="D3" s="8" t="s">
        <v>1615</v>
      </c>
      <c r="E3" s="8" t="s">
        <v>1397</v>
      </c>
    </row>
    <row r="4" spans="1:5" x14ac:dyDescent="0.2">
      <c r="B4" s="234"/>
    </row>
    <row r="5" spans="1:5" s="17" customFormat="1" x14ac:dyDescent="0.2">
      <c r="A5" s="16" t="s">
        <v>1666</v>
      </c>
      <c r="B5" s="16"/>
      <c r="C5" s="16"/>
    </row>
    <row r="6" spans="1:5" outlineLevel="1" x14ac:dyDescent="0.2">
      <c r="A6" t="s">
        <v>1473</v>
      </c>
      <c r="B6">
        <v>100</v>
      </c>
      <c r="C6" t="s">
        <v>595</v>
      </c>
      <c r="D6" t="s">
        <v>1712</v>
      </c>
    </row>
    <row r="7" spans="1:5" outlineLevel="1" x14ac:dyDescent="0.2">
      <c r="A7" t="s">
        <v>1667</v>
      </c>
      <c r="B7" s="161">
        <f>VLOOKUP("France",'HEALTH | VI'!A:L,8,)</f>
        <v>4.6972159937846695E-5</v>
      </c>
      <c r="C7" t="s">
        <v>1475</v>
      </c>
      <c r="D7" t="s">
        <v>1476</v>
      </c>
    </row>
    <row r="8" spans="1:5" outlineLevel="1" x14ac:dyDescent="0.2">
      <c r="B8" s="112"/>
    </row>
    <row r="9" spans="1:5" outlineLevel="1" x14ac:dyDescent="0.2">
      <c r="A9" s="20" t="s">
        <v>1668</v>
      </c>
      <c r="B9" s="112"/>
    </row>
    <row r="10" spans="1:5" outlineLevel="1" x14ac:dyDescent="0.2">
      <c r="A10" t="s">
        <v>646</v>
      </c>
      <c r="B10" s="113">
        <v>0.4</v>
      </c>
      <c r="C10" t="s">
        <v>1588</v>
      </c>
      <c r="D10" t="s">
        <v>649</v>
      </c>
    </row>
    <row r="11" spans="1:5" outlineLevel="1" x14ac:dyDescent="0.2">
      <c r="A11" t="s">
        <v>647</v>
      </c>
      <c r="B11" s="113">
        <v>0.8</v>
      </c>
      <c r="C11" t="s">
        <v>1588</v>
      </c>
      <c r="D11" t="s">
        <v>649</v>
      </c>
    </row>
    <row r="12" spans="1:5" outlineLevel="1" x14ac:dyDescent="0.2">
      <c r="A12" t="s">
        <v>648</v>
      </c>
      <c r="B12" s="113">
        <v>0.5</v>
      </c>
      <c r="C12" t="s">
        <v>1588</v>
      </c>
      <c r="D12" t="s">
        <v>649</v>
      </c>
    </row>
    <row r="13" spans="1:5" x14ac:dyDescent="0.2">
      <c r="B13" s="113"/>
    </row>
    <row r="14" spans="1:5" s="17" customFormat="1" x14ac:dyDescent="0.2">
      <c r="A14" s="16" t="s">
        <v>1649</v>
      </c>
      <c r="B14" s="16"/>
      <c r="C14" s="16"/>
    </row>
    <row r="15" spans="1:5" outlineLevel="1" x14ac:dyDescent="0.2">
      <c r="A15" t="s">
        <v>1490</v>
      </c>
      <c r="B15" s="162">
        <v>100</v>
      </c>
      <c r="C15" t="s">
        <v>1669</v>
      </c>
      <c r="D15" t="s">
        <v>1712</v>
      </c>
    </row>
    <row r="16" spans="1:5" outlineLevel="1" x14ac:dyDescent="0.2">
      <c r="A16" t="s">
        <v>1670</v>
      </c>
      <c r="B16" s="162">
        <v>40</v>
      </c>
      <c r="C16" t="s">
        <v>480</v>
      </c>
      <c r="D16" t="s">
        <v>1712</v>
      </c>
    </row>
    <row r="17" spans="1:4" outlineLevel="1" x14ac:dyDescent="0.2">
      <c r="A17" t="s">
        <v>1491</v>
      </c>
      <c r="B17" s="114">
        <f>VLOOKUP("France",'EDU | VI'!A:P,13,)</f>
        <v>86.386481481481482</v>
      </c>
      <c r="C17" t="s">
        <v>1715</v>
      </c>
      <c r="D17" t="s">
        <v>1718</v>
      </c>
    </row>
    <row r="18" spans="1:4" outlineLevel="1" x14ac:dyDescent="0.2">
      <c r="A18" t="s">
        <v>1717</v>
      </c>
      <c r="B18" s="114">
        <v>20</v>
      </c>
      <c r="C18" t="s">
        <v>481</v>
      </c>
      <c r="D18" t="s">
        <v>1599</v>
      </c>
    </row>
    <row r="19" spans="1:4" outlineLevel="1" x14ac:dyDescent="0.2"/>
    <row r="20" spans="1:4" outlineLevel="1" x14ac:dyDescent="0.2">
      <c r="A20" s="20" t="s">
        <v>1671</v>
      </c>
      <c r="B20" s="112"/>
    </row>
    <row r="21" spans="1:4" outlineLevel="1" x14ac:dyDescent="0.2">
      <c r="A21" t="s">
        <v>646</v>
      </c>
      <c r="B21" s="113">
        <v>1</v>
      </c>
      <c r="C21" t="s">
        <v>1588</v>
      </c>
      <c r="D21" t="s">
        <v>649</v>
      </c>
    </row>
    <row r="22" spans="1:4" outlineLevel="1" x14ac:dyDescent="0.2">
      <c r="A22" t="s">
        <v>647</v>
      </c>
      <c r="B22" s="113">
        <v>1</v>
      </c>
      <c r="C22" t="s">
        <v>1588</v>
      </c>
      <c r="D22" t="s">
        <v>649</v>
      </c>
    </row>
    <row r="23" spans="1:4" outlineLevel="1" x14ac:dyDescent="0.2">
      <c r="A23" t="s">
        <v>648</v>
      </c>
      <c r="B23" s="113">
        <v>1</v>
      </c>
      <c r="C23" t="s">
        <v>1588</v>
      </c>
      <c r="D23" t="s">
        <v>649</v>
      </c>
    </row>
    <row r="25" spans="1:4" s="17" customFormat="1" x14ac:dyDescent="0.2">
      <c r="A25" s="16" t="s">
        <v>1672</v>
      </c>
      <c r="B25" s="16"/>
      <c r="C25" s="16"/>
    </row>
    <row r="26" spans="1:4" outlineLevel="1" x14ac:dyDescent="0.2">
      <c r="A26" t="s">
        <v>1490</v>
      </c>
      <c r="B26" s="162">
        <v>100</v>
      </c>
      <c r="C26" t="s">
        <v>595</v>
      </c>
      <c r="D26" t="s">
        <v>1712</v>
      </c>
    </row>
    <row r="27" spans="1:4" outlineLevel="1" x14ac:dyDescent="0.2">
      <c r="A27" t="s">
        <v>636</v>
      </c>
      <c r="B27" s="114">
        <v>25</v>
      </c>
      <c r="C27" t="s">
        <v>1630</v>
      </c>
    </row>
    <row r="28" spans="1:4" outlineLevel="1" x14ac:dyDescent="0.2"/>
    <row r="29" spans="1:4" outlineLevel="1" x14ac:dyDescent="0.2">
      <c r="A29" s="20" t="s">
        <v>655</v>
      </c>
      <c r="B29" s="112"/>
    </row>
    <row r="30" spans="1:4" outlineLevel="1" x14ac:dyDescent="0.2">
      <c r="A30" t="s">
        <v>646</v>
      </c>
      <c r="B30" s="113">
        <v>1</v>
      </c>
      <c r="C30" t="s">
        <v>1588</v>
      </c>
      <c r="D30" t="s">
        <v>649</v>
      </c>
    </row>
    <row r="31" spans="1:4" outlineLevel="1" x14ac:dyDescent="0.2">
      <c r="A31" t="s">
        <v>647</v>
      </c>
      <c r="B31" s="113">
        <v>1</v>
      </c>
      <c r="C31" t="s">
        <v>1588</v>
      </c>
      <c r="D31" t="s">
        <v>649</v>
      </c>
    </row>
    <row r="32" spans="1:4" outlineLevel="1" x14ac:dyDescent="0.2">
      <c r="A32" t="s">
        <v>648</v>
      </c>
      <c r="B32" s="113">
        <v>1</v>
      </c>
      <c r="C32" t="s">
        <v>1588</v>
      </c>
      <c r="D32" t="s">
        <v>649</v>
      </c>
    </row>
    <row r="33" spans="1:4" x14ac:dyDescent="0.2">
      <c r="B33" s="113"/>
    </row>
    <row r="34" spans="1:4" s="17" customFormat="1" x14ac:dyDescent="0.2">
      <c r="A34" s="16" t="s">
        <v>1652</v>
      </c>
      <c r="B34" s="16"/>
      <c r="C34" s="16"/>
    </row>
    <row r="35" spans="1:4" outlineLevel="1" x14ac:dyDescent="0.2">
      <c r="A35" t="s">
        <v>1673</v>
      </c>
      <c r="B35" s="162">
        <v>100</v>
      </c>
      <c r="C35" t="s">
        <v>595</v>
      </c>
      <c r="D35" t="s">
        <v>1712</v>
      </c>
    </row>
    <row r="36" spans="1:4" outlineLevel="1" x14ac:dyDescent="0.2">
      <c r="A36" t="s">
        <v>1674</v>
      </c>
      <c r="B36" s="114">
        <v>30</v>
      </c>
      <c r="C36" t="s">
        <v>1630</v>
      </c>
    </row>
    <row r="37" spans="1:4" outlineLevel="1" x14ac:dyDescent="0.2"/>
    <row r="38" spans="1:4" outlineLevel="1" x14ac:dyDescent="0.2">
      <c r="A38" s="20" t="s">
        <v>1675</v>
      </c>
      <c r="B38" s="112"/>
    </row>
    <row r="39" spans="1:4" outlineLevel="1" x14ac:dyDescent="0.2">
      <c r="A39" t="s">
        <v>646</v>
      </c>
      <c r="B39" s="113">
        <v>1</v>
      </c>
      <c r="C39" t="s">
        <v>1588</v>
      </c>
      <c r="D39" t="s">
        <v>649</v>
      </c>
    </row>
    <row r="40" spans="1:4" outlineLevel="1" x14ac:dyDescent="0.2">
      <c r="A40" t="s">
        <v>647</v>
      </c>
      <c r="B40" s="113">
        <v>1</v>
      </c>
      <c r="C40" t="s">
        <v>1588</v>
      </c>
      <c r="D40" t="s">
        <v>649</v>
      </c>
    </row>
    <row r="41" spans="1:4" outlineLevel="1" x14ac:dyDescent="0.2">
      <c r="A41" t="s">
        <v>648</v>
      </c>
      <c r="B41" s="113">
        <v>1</v>
      </c>
      <c r="C41" t="s">
        <v>1588</v>
      </c>
      <c r="D41" t="s">
        <v>649</v>
      </c>
    </row>
    <row r="42" spans="1:4" x14ac:dyDescent="0.2">
      <c r="B42" s="113"/>
    </row>
    <row r="43" spans="1:4" s="17" customFormat="1" x14ac:dyDescent="0.2">
      <c r="A43" s="16" t="s">
        <v>1654</v>
      </c>
      <c r="B43" s="16"/>
      <c r="C43" s="16"/>
    </row>
    <row r="44" spans="1:4" outlineLevel="1" x14ac:dyDescent="0.2">
      <c r="A44" t="s">
        <v>1676</v>
      </c>
      <c r="B44" s="162">
        <v>100</v>
      </c>
      <c r="C44" t="s">
        <v>595</v>
      </c>
      <c r="D44" t="s">
        <v>1712</v>
      </c>
    </row>
    <row r="45" spans="1:4" outlineLevel="1" x14ac:dyDescent="0.2">
      <c r="A45" t="s">
        <v>1677</v>
      </c>
      <c r="B45" s="114">
        <v>30</v>
      </c>
      <c r="C45" t="s">
        <v>1630</v>
      </c>
    </row>
    <row r="46" spans="1:4" outlineLevel="1" x14ac:dyDescent="0.2"/>
    <row r="47" spans="1:4" outlineLevel="1" x14ac:dyDescent="0.2">
      <c r="A47" s="20" t="s">
        <v>1675</v>
      </c>
      <c r="B47" s="112"/>
    </row>
    <row r="48" spans="1:4" outlineLevel="1" x14ac:dyDescent="0.2">
      <c r="A48" t="s">
        <v>646</v>
      </c>
      <c r="B48" s="113">
        <v>1</v>
      </c>
      <c r="C48" t="s">
        <v>1588</v>
      </c>
      <c r="D48" t="s">
        <v>649</v>
      </c>
    </row>
    <row r="49" spans="1:4" outlineLevel="1" x14ac:dyDescent="0.2">
      <c r="A49" t="s">
        <v>647</v>
      </c>
      <c r="B49" s="113">
        <v>1</v>
      </c>
      <c r="C49" t="s">
        <v>1588</v>
      </c>
      <c r="D49" t="s">
        <v>649</v>
      </c>
    </row>
    <row r="50" spans="1:4" outlineLevel="1" x14ac:dyDescent="0.2">
      <c r="A50" t="s">
        <v>648</v>
      </c>
      <c r="B50" s="113">
        <v>1</v>
      </c>
      <c r="C50" t="s">
        <v>1588</v>
      </c>
      <c r="D50" t="s">
        <v>649</v>
      </c>
    </row>
    <row r="51" spans="1:4" x14ac:dyDescent="0.2">
      <c r="B51" s="113"/>
    </row>
    <row r="52" spans="1:4" s="17" customFormat="1" x14ac:dyDescent="0.2">
      <c r="A52" s="16" t="s">
        <v>1678</v>
      </c>
      <c r="B52" s="16"/>
      <c r="C52" s="16"/>
    </row>
    <row r="53" spans="1:4" outlineLevel="1" x14ac:dyDescent="0.2">
      <c r="A53" t="s">
        <v>1490</v>
      </c>
      <c r="B53" s="162">
        <v>100</v>
      </c>
      <c r="C53" t="s">
        <v>595</v>
      </c>
      <c r="D53" t="s">
        <v>1679</v>
      </c>
    </row>
    <row r="54" spans="1:4" outlineLevel="1" x14ac:dyDescent="0.2">
      <c r="A54" t="s">
        <v>1680</v>
      </c>
      <c r="B54" s="114">
        <v>100</v>
      </c>
      <c r="C54" t="s">
        <v>1630</v>
      </c>
      <c r="D54" t="s">
        <v>1681</v>
      </c>
    </row>
    <row r="55" spans="1:4" outlineLevel="1" x14ac:dyDescent="0.2"/>
    <row r="56" spans="1:4" outlineLevel="1" x14ac:dyDescent="0.2">
      <c r="A56" s="20" t="s">
        <v>1682</v>
      </c>
      <c r="B56" s="112"/>
    </row>
    <row r="57" spans="1:4" outlineLevel="1" x14ac:dyDescent="0.2">
      <c r="A57" t="s">
        <v>646</v>
      </c>
      <c r="B57" s="113">
        <v>1</v>
      </c>
      <c r="C57" t="s">
        <v>1588</v>
      </c>
      <c r="D57" t="s">
        <v>649</v>
      </c>
    </row>
    <row r="58" spans="1:4" outlineLevel="1" x14ac:dyDescent="0.2">
      <c r="A58" t="s">
        <v>647</v>
      </c>
      <c r="B58" s="113">
        <v>1</v>
      </c>
      <c r="C58" t="s">
        <v>1588</v>
      </c>
      <c r="D58" t="s">
        <v>649</v>
      </c>
    </row>
    <row r="59" spans="1:4" outlineLevel="1" x14ac:dyDescent="0.2">
      <c r="A59" t="s">
        <v>648</v>
      </c>
      <c r="B59" s="113">
        <v>1</v>
      </c>
      <c r="C59" t="s">
        <v>1588</v>
      </c>
      <c r="D59" t="s">
        <v>649</v>
      </c>
    </row>
    <row r="60" spans="1:4" x14ac:dyDescent="0.2">
      <c r="B60" s="113"/>
    </row>
    <row r="61" spans="1:4" s="17" customFormat="1" x14ac:dyDescent="0.2">
      <c r="A61" s="16" t="s">
        <v>1470</v>
      </c>
      <c r="B61" s="16"/>
      <c r="C61" s="16"/>
    </row>
    <row r="62" spans="1:4" outlineLevel="1" x14ac:dyDescent="0.2">
      <c r="A62" t="s">
        <v>1497</v>
      </c>
      <c r="B62">
        <v>100</v>
      </c>
      <c r="C62" t="s">
        <v>1498</v>
      </c>
      <c r="D62" t="s">
        <v>1712</v>
      </c>
    </row>
    <row r="63" spans="1:4" outlineLevel="1" x14ac:dyDescent="0.2">
      <c r="A63" t="s">
        <v>1499</v>
      </c>
      <c r="B63">
        <v>2500</v>
      </c>
      <c r="C63" t="s">
        <v>632</v>
      </c>
      <c r="D63" t="s">
        <v>1500</v>
      </c>
    </row>
    <row r="64" spans="1:4" outlineLevel="1" x14ac:dyDescent="0.2">
      <c r="B64" s="113"/>
    </row>
    <row r="65" spans="1:4" outlineLevel="1" x14ac:dyDescent="0.2">
      <c r="A65" s="20" t="s">
        <v>1683</v>
      </c>
      <c r="B65" s="112"/>
    </row>
    <row r="66" spans="1:4" outlineLevel="1" x14ac:dyDescent="0.2">
      <c r="A66" t="s">
        <v>646</v>
      </c>
      <c r="B66" s="113">
        <v>1</v>
      </c>
      <c r="C66" t="s">
        <v>1588</v>
      </c>
      <c r="D66" t="s">
        <v>649</v>
      </c>
    </row>
    <row r="67" spans="1:4" outlineLevel="1" x14ac:dyDescent="0.2">
      <c r="A67" t="s">
        <v>647</v>
      </c>
      <c r="B67" s="113">
        <v>1</v>
      </c>
      <c r="C67" t="s">
        <v>1588</v>
      </c>
      <c r="D67" t="s">
        <v>649</v>
      </c>
    </row>
    <row r="68" spans="1:4" outlineLevel="1" x14ac:dyDescent="0.2">
      <c r="A68" t="s">
        <v>648</v>
      </c>
      <c r="B68" s="113">
        <v>1</v>
      </c>
      <c r="C68" t="s">
        <v>1588</v>
      </c>
      <c r="D68" t="s">
        <v>649</v>
      </c>
    </row>
    <row r="70" spans="1:4" s="17" customFormat="1" x14ac:dyDescent="0.2">
      <c r="A70" s="16" t="s">
        <v>1469</v>
      </c>
      <c r="B70" s="16"/>
      <c r="C70" s="16"/>
    </row>
    <row r="71" spans="1:4" outlineLevel="1" x14ac:dyDescent="0.2">
      <c r="A71" t="s">
        <v>1733</v>
      </c>
      <c r="B71" s="235">
        <v>100000</v>
      </c>
      <c r="C71" t="s">
        <v>1730</v>
      </c>
      <c r="D71" t="s">
        <v>1712</v>
      </c>
    </row>
    <row r="72" spans="1:4" outlineLevel="1" x14ac:dyDescent="0.2"/>
    <row r="73" spans="1:4" outlineLevel="1" x14ac:dyDescent="0.2">
      <c r="A73" s="20" t="s">
        <v>1684</v>
      </c>
      <c r="B73" s="112"/>
    </row>
    <row r="74" spans="1:4" outlineLevel="1" x14ac:dyDescent="0.2">
      <c r="A74" t="s">
        <v>646</v>
      </c>
      <c r="B74" s="113">
        <v>1</v>
      </c>
      <c r="C74" t="s">
        <v>1588</v>
      </c>
      <c r="D74" t="s">
        <v>649</v>
      </c>
    </row>
    <row r="75" spans="1:4" outlineLevel="1" x14ac:dyDescent="0.2">
      <c r="A75" t="s">
        <v>647</v>
      </c>
      <c r="B75" s="113">
        <v>1</v>
      </c>
      <c r="C75" t="s">
        <v>1588</v>
      </c>
      <c r="D75" t="s">
        <v>649</v>
      </c>
    </row>
    <row r="76" spans="1:4" outlineLevel="1" x14ac:dyDescent="0.2">
      <c r="A76" t="s">
        <v>648</v>
      </c>
      <c r="B76" s="113">
        <v>1</v>
      </c>
      <c r="C76" t="s">
        <v>1588</v>
      </c>
      <c r="D76" t="s">
        <v>649</v>
      </c>
    </row>
    <row r="78" spans="1:4" s="17" customFormat="1" x14ac:dyDescent="0.2">
      <c r="A78" s="16" t="s">
        <v>1661</v>
      </c>
      <c r="B78" s="16"/>
      <c r="C78" s="16"/>
    </row>
    <row r="79" spans="1:4" outlineLevel="1" x14ac:dyDescent="0.2">
      <c r="A79" t="s">
        <v>1685</v>
      </c>
      <c r="B79" s="235">
        <v>200</v>
      </c>
      <c r="C79" t="s">
        <v>1474</v>
      </c>
      <c r="D79" t="s">
        <v>1712</v>
      </c>
    </row>
    <row r="80" spans="1:4" outlineLevel="1" x14ac:dyDescent="0.2">
      <c r="A80" t="s">
        <v>1686</v>
      </c>
      <c r="B80" s="236">
        <v>0.05</v>
      </c>
      <c r="C80" t="s">
        <v>1588</v>
      </c>
      <c r="D80" t="s">
        <v>1687</v>
      </c>
    </row>
    <row r="81" spans="1:4" outlineLevel="1" x14ac:dyDescent="0.2">
      <c r="A81" t="s">
        <v>1688</v>
      </c>
      <c r="B81" s="235">
        <v>1000</v>
      </c>
      <c r="C81" t="s">
        <v>1629</v>
      </c>
      <c r="D81" t="s">
        <v>1687</v>
      </c>
    </row>
    <row r="83" spans="1:4" s="17" customFormat="1" x14ac:dyDescent="0.2">
      <c r="A83" s="16" t="s">
        <v>1662</v>
      </c>
      <c r="B83" s="16"/>
      <c r="C83" s="16"/>
    </row>
    <row r="84" spans="1:4" outlineLevel="1" x14ac:dyDescent="0.2">
      <c r="A84" t="s">
        <v>1685</v>
      </c>
      <c r="B84" s="235">
        <v>200</v>
      </c>
      <c r="C84" t="s">
        <v>1474</v>
      </c>
      <c r="D84" t="s">
        <v>1712</v>
      </c>
    </row>
    <row r="85" spans="1:4" outlineLevel="1" x14ac:dyDescent="0.2">
      <c r="A85" t="s">
        <v>1689</v>
      </c>
      <c r="B85" s="236">
        <v>0.02</v>
      </c>
      <c r="C85" t="s">
        <v>1588</v>
      </c>
      <c r="D85" t="s">
        <v>1687</v>
      </c>
    </row>
    <row r="86" spans="1:4" outlineLevel="1" x14ac:dyDescent="0.2">
      <c r="A86" t="s">
        <v>1690</v>
      </c>
      <c r="B86" s="235">
        <v>1000</v>
      </c>
      <c r="C86" t="s">
        <v>1629</v>
      </c>
      <c r="D86" t="s">
        <v>1687</v>
      </c>
    </row>
    <row r="88" spans="1:4" s="17" customFormat="1" x14ac:dyDescent="0.2">
      <c r="A88" s="16" t="s">
        <v>1691</v>
      </c>
      <c r="B88" s="16"/>
      <c r="C88" s="16"/>
    </row>
    <row r="89" spans="1:4" outlineLevel="1" x14ac:dyDescent="0.2">
      <c r="A89" t="s">
        <v>1692</v>
      </c>
      <c r="B89" s="235">
        <v>100000</v>
      </c>
      <c r="C89" t="s">
        <v>654</v>
      </c>
      <c r="D89" t="s">
        <v>1693</v>
      </c>
    </row>
    <row r="90" spans="1:4" outlineLevel="1" x14ac:dyDescent="0.2">
      <c r="A90" t="s">
        <v>1694</v>
      </c>
      <c r="B90" s="236">
        <v>0.05</v>
      </c>
      <c r="C90" t="s">
        <v>1588</v>
      </c>
      <c r="D90" t="s">
        <v>1687</v>
      </c>
    </row>
  </sheetData>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C5:G27"/>
  <sheetViews>
    <sheetView showGridLines="0" zoomScale="132" zoomScaleNormal="107" workbookViewId="0">
      <selection activeCell="D24" sqref="D24"/>
    </sheetView>
  </sheetViews>
  <sheetFormatPr baseColWidth="10" defaultColWidth="10.83203125" defaultRowHeight="15" x14ac:dyDescent="0.2"/>
  <cols>
    <col min="1" max="2" width="4" style="18" customWidth="1"/>
    <col min="3" max="3" width="17.1640625" style="18" customWidth="1"/>
    <col min="4" max="4" width="11.5" style="26" customWidth="1"/>
    <col min="5" max="5" width="49" style="18" customWidth="1"/>
    <col min="6" max="6" width="71.83203125" style="18" bestFit="1" customWidth="1"/>
    <col min="7" max="7" width="48.1640625" style="18" customWidth="1"/>
    <col min="8" max="16384" width="10.83203125" style="18"/>
  </cols>
  <sheetData>
    <row r="5" spans="3:7" ht="16" thickBot="1" x14ac:dyDescent="0.25"/>
    <row r="6" spans="3:7" s="19" customFormat="1" ht="27" customHeight="1" thickBot="1" x14ac:dyDescent="0.25">
      <c r="C6" s="83" t="s">
        <v>1586</v>
      </c>
      <c r="D6" s="84" t="s">
        <v>487</v>
      </c>
      <c r="E6" s="84" t="s">
        <v>459</v>
      </c>
      <c r="F6" s="85" t="s">
        <v>512</v>
      </c>
      <c r="G6" s="86" t="s">
        <v>537</v>
      </c>
    </row>
    <row r="7" spans="3:7" ht="16" x14ac:dyDescent="0.2">
      <c r="C7" s="87" t="s">
        <v>577</v>
      </c>
      <c r="D7" s="88">
        <v>2022</v>
      </c>
      <c r="E7" s="89" t="s">
        <v>493</v>
      </c>
      <c r="F7" s="90" t="s">
        <v>536</v>
      </c>
      <c r="G7" s="179" t="s">
        <v>536</v>
      </c>
    </row>
    <row r="8" spans="3:7" s="19" customFormat="1" ht="16" x14ac:dyDescent="0.2">
      <c r="C8" s="91" t="s">
        <v>543</v>
      </c>
      <c r="D8" s="92">
        <v>2023</v>
      </c>
      <c r="E8" s="93" t="s">
        <v>551</v>
      </c>
      <c r="F8" s="94" t="s">
        <v>552</v>
      </c>
      <c r="G8" s="95" t="s">
        <v>541</v>
      </c>
    </row>
    <row r="9" spans="3:7" ht="16" x14ac:dyDescent="0.2">
      <c r="C9" s="102" t="s">
        <v>540</v>
      </c>
      <c r="D9" s="92">
        <v>2023</v>
      </c>
      <c r="E9" s="93" t="s">
        <v>542</v>
      </c>
      <c r="F9" s="94" t="s">
        <v>552</v>
      </c>
      <c r="G9" s="95" t="s">
        <v>541</v>
      </c>
    </row>
    <row r="10" spans="3:7" ht="16" x14ac:dyDescent="0.2">
      <c r="C10" s="91" t="s">
        <v>1581</v>
      </c>
      <c r="D10" s="92">
        <v>2022</v>
      </c>
      <c r="E10" s="93" t="s">
        <v>529</v>
      </c>
      <c r="F10" s="94" t="s">
        <v>552</v>
      </c>
      <c r="G10" s="95" t="s">
        <v>541</v>
      </c>
    </row>
    <row r="11" spans="3:7" ht="48" x14ac:dyDescent="0.2">
      <c r="C11" s="91" t="s">
        <v>550</v>
      </c>
      <c r="D11" s="92">
        <v>2022</v>
      </c>
      <c r="E11" s="96" t="s">
        <v>495</v>
      </c>
      <c r="F11" s="97" t="s">
        <v>511</v>
      </c>
      <c r="G11" s="98" t="s">
        <v>541</v>
      </c>
    </row>
    <row r="12" spans="3:7" ht="80" x14ac:dyDescent="0.2">
      <c r="C12" s="91" t="s">
        <v>553</v>
      </c>
      <c r="D12" s="92">
        <v>2022</v>
      </c>
      <c r="E12" s="96" t="s">
        <v>554</v>
      </c>
      <c r="F12" s="97" t="s">
        <v>555</v>
      </c>
      <c r="G12" s="95" t="s">
        <v>541</v>
      </c>
    </row>
    <row r="13" spans="3:7" ht="48" x14ac:dyDescent="0.2">
      <c r="C13" s="91" t="s">
        <v>556</v>
      </c>
      <c r="D13" s="92">
        <v>2019</v>
      </c>
      <c r="E13" s="96" t="s">
        <v>539</v>
      </c>
      <c r="F13" s="97" t="s">
        <v>514</v>
      </c>
      <c r="G13" s="99" t="s">
        <v>538</v>
      </c>
    </row>
    <row r="14" spans="3:7" s="19" customFormat="1" ht="160" x14ac:dyDescent="0.2">
      <c r="C14" s="91" t="s">
        <v>557</v>
      </c>
      <c r="D14" s="92" t="s">
        <v>544</v>
      </c>
      <c r="E14" s="96" t="s">
        <v>458</v>
      </c>
      <c r="F14" s="97" t="s">
        <v>546</v>
      </c>
      <c r="G14" s="99" t="s">
        <v>547</v>
      </c>
    </row>
    <row r="15" spans="3:7" ht="32" x14ac:dyDescent="0.2">
      <c r="C15" s="91" t="s">
        <v>545</v>
      </c>
      <c r="D15" s="92">
        <v>2023</v>
      </c>
      <c r="E15" s="96" t="s">
        <v>486</v>
      </c>
      <c r="F15" s="100" t="s">
        <v>509</v>
      </c>
      <c r="G15" s="99" t="s">
        <v>547</v>
      </c>
    </row>
    <row r="16" spans="3:7" ht="64" x14ac:dyDescent="0.2">
      <c r="C16" s="91" t="s">
        <v>548</v>
      </c>
      <c r="D16" s="92">
        <v>2023</v>
      </c>
      <c r="E16" s="96" t="s">
        <v>515</v>
      </c>
      <c r="F16" s="97" t="s">
        <v>516</v>
      </c>
      <c r="G16" s="99" t="s">
        <v>549</v>
      </c>
    </row>
    <row r="17" spans="3:7" ht="32" x14ac:dyDescent="0.2">
      <c r="C17" s="102" t="s">
        <v>578</v>
      </c>
      <c r="D17" s="101">
        <v>2023</v>
      </c>
      <c r="E17" s="107" t="s">
        <v>643</v>
      </c>
      <c r="F17" s="107"/>
      <c r="G17" s="103"/>
    </row>
    <row r="18" spans="3:7" ht="32" x14ac:dyDescent="0.2">
      <c r="C18" s="102" t="s">
        <v>639</v>
      </c>
      <c r="D18" s="101">
        <v>2023</v>
      </c>
      <c r="E18" s="107" t="s">
        <v>642</v>
      </c>
      <c r="F18" s="107" t="s">
        <v>536</v>
      </c>
      <c r="G18" s="103"/>
    </row>
    <row r="19" spans="3:7" ht="64" x14ac:dyDescent="0.2">
      <c r="C19" s="102" t="s">
        <v>1582</v>
      </c>
      <c r="D19" s="101">
        <v>2023</v>
      </c>
      <c r="E19" s="93" t="s">
        <v>640</v>
      </c>
      <c r="F19" s="93" t="s">
        <v>641</v>
      </c>
      <c r="G19" s="103"/>
    </row>
    <row r="20" spans="3:7" ht="16" x14ac:dyDescent="0.2">
      <c r="C20" s="175" t="s">
        <v>1583</v>
      </c>
      <c r="D20" s="176">
        <v>2023</v>
      </c>
      <c r="E20" s="177"/>
      <c r="F20" s="177" t="s">
        <v>1590</v>
      </c>
      <c r="G20" s="181" t="s">
        <v>547</v>
      </c>
    </row>
    <row r="21" spans="3:7" ht="16" x14ac:dyDescent="0.2">
      <c r="C21" s="175" t="s">
        <v>1584</v>
      </c>
      <c r="D21" s="176">
        <v>2019</v>
      </c>
      <c r="E21" s="177"/>
      <c r="F21" s="107" t="s">
        <v>536</v>
      </c>
      <c r="G21" s="181" t="s">
        <v>1585</v>
      </c>
    </row>
    <row r="22" spans="3:7" ht="16" x14ac:dyDescent="0.2">
      <c r="C22" s="175" t="s">
        <v>1586</v>
      </c>
      <c r="D22" s="176">
        <v>2019</v>
      </c>
      <c r="E22" s="177"/>
      <c r="F22" s="107" t="s">
        <v>536</v>
      </c>
      <c r="G22" s="181" t="s">
        <v>1585</v>
      </c>
    </row>
    <row r="23" spans="3:7" ht="48" x14ac:dyDescent="0.2">
      <c r="C23" s="175" t="s">
        <v>1591</v>
      </c>
      <c r="D23" s="176">
        <v>2015</v>
      </c>
      <c r="E23" s="177"/>
      <c r="F23" s="177" t="s">
        <v>1592</v>
      </c>
      <c r="G23" s="178"/>
    </row>
    <row r="24" spans="3:7" ht="16" x14ac:dyDescent="0.2">
      <c r="C24" s="175" t="s">
        <v>1600</v>
      </c>
      <c r="D24" s="176">
        <v>2021</v>
      </c>
      <c r="E24" s="177"/>
      <c r="F24" s="177"/>
      <c r="G24" s="181" t="s">
        <v>1601</v>
      </c>
    </row>
    <row r="25" spans="3:7" x14ac:dyDescent="0.2">
      <c r="C25" s="175"/>
      <c r="D25" s="176"/>
      <c r="E25" s="177"/>
      <c r="F25" s="177"/>
      <c r="G25" s="178"/>
    </row>
    <row r="26" spans="3:7" x14ac:dyDescent="0.2">
      <c r="C26" s="175"/>
      <c r="D26" s="176"/>
      <c r="E26" s="177"/>
      <c r="F26" s="177"/>
      <c r="G26" s="178"/>
    </row>
    <row r="27" spans="3:7" ht="16" thickBot="1" x14ac:dyDescent="0.25">
      <c r="C27" s="104"/>
      <c r="D27" s="105"/>
      <c r="E27" s="106"/>
      <c r="F27" s="108"/>
      <c r="G27" s="180"/>
    </row>
  </sheetData>
  <hyperlinks>
    <hyperlink ref="G13" r:id="rId1" xr:uid="{21031A39-9864-524B-B305-D52383A049D8}"/>
    <hyperlink ref="G14" r:id="rId2" xr:uid="{72E29298-E225-E24C-B634-3B689DAEA5D9}"/>
    <hyperlink ref="G15" r:id="rId3" xr:uid="{2C8AE491-FF41-8C40-8320-88693E2783AC}"/>
    <hyperlink ref="F15" r:id="rId4" xr:uid="{938F30DB-4C03-7F4D-82C8-26A28C7DC79E}"/>
    <hyperlink ref="G16" r:id="rId5" xr:uid="{A8375802-EF29-6742-87FE-A8C7D06C6203}"/>
    <hyperlink ref="G20" r:id="rId6" xr:uid="{7A498853-B12C-9047-8BF3-1EB84C2F70A7}"/>
    <hyperlink ref="G21" r:id="rId7" xr:uid="{555C906C-5A78-5F44-BE55-DA652F8D181E}"/>
    <hyperlink ref="G22" r:id="rId8" xr:uid="{6FFBFF4A-BCD6-1E46-9FAF-6D84A04FC86B}"/>
    <hyperlink ref="G24" r:id="rId9" xr:uid="{791506CE-CDF1-194F-86AC-0112451BBCE3}"/>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C0EB5-1020-B845-938A-5B938DC002C2}">
  <sheetPr>
    <tabColor theme="8"/>
  </sheetPr>
  <dimension ref="A1:AS207"/>
  <sheetViews>
    <sheetView showGridLines="0" topLeftCell="Q1" zoomScale="133" workbookViewId="0">
      <pane ySplit="1" topLeftCell="A2" activePane="bottomLeft" state="frozen"/>
      <selection activeCell="K213" sqref="K213"/>
      <selection pane="bottomLeft" activeCell="S12" sqref="S12"/>
    </sheetView>
  </sheetViews>
  <sheetFormatPr baseColWidth="10" defaultRowHeight="15" x14ac:dyDescent="0.2"/>
  <cols>
    <col min="1" max="1" width="23.33203125" style="18" bestFit="1" customWidth="1"/>
    <col min="2" max="2" width="9.33203125" style="18" customWidth="1"/>
    <col min="3" max="3" width="20.33203125" style="18" bestFit="1" customWidth="1"/>
    <col min="4" max="4" width="17.6640625" style="18" bestFit="1" customWidth="1"/>
    <col min="5" max="5" width="22.83203125" style="18" hidden="1" customWidth="1"/>
    <col min="6" max="6" width="9.83203125" style="26" bestFit="1" customWidth="1"/>
    <col min="7" max="31" width="15.83203125" style="172" customWidth="1"/>
    <col min="32" max="36" width="15.83203125" style="18" customWidth="1"/>
    <col min="37" max="16384" width="10.83203125" style="18"/>
  </cols>
  <sheetData>
    <row r="1" spans="1:45" s="193" customFormat="1" ht="68" x14ac:dyDescent="0.2">
      <c r="A1" s="143"/>
      <c r="B1" s="143"/>
      <c r="C1" s="143"/>
      <c r="D1" s="143"/>
      <c r="E1" s="143"/>
      <c r="F1" s="143"/>
      <c r="G1" s="171" t="s">
        <v>603</v>
      </c>
      <c r="H1" s="171" t="s">
        <v>597</v>
      </c>
      <c r="I1" s="171" t="s">
        <v>607</v>
      </c>
      <c r="J1" s="171" t="s">
        <v>608</v>
      </c>
      <c r="K1" s="171" t="s">
        <v>606</v>
      </c>
      <c r="L1" s="171" t="s">
        <v>622</v>
      </c>
      <c r="M1" s="171" t="s">
        <v>1595</v>
      </c>
      <c r="N1" s="171" t="s">
        <v>1596</v>
      </c>
      <c r="O1" s="171" t="s">
        <v>1597</v>
      </c>
      <c r="P1" s="171" t="s">
        <v>1598</v>
      </c>
      <c r="Q1" s="171" t="s">
        <v>598</v>
      </c>
      <c r="R1" s="171" t="s">
        <v>598</v>
      </c>
      <c r="S1" s="171" t="s">
        <v>602</v>
      </c>
      <c r="T1" s="171" t="s">
        <v>1608</v>
      </c>
      <c r="U1" s="171" t="s">
        <v>1609</v>
      </c>
      <c r="V1" s="171" t="s">
        <v>1610</v>
      </c>
      <c r="W1" s="171" t="s">
        <v>621</v>
      </c>
      <c r="X1" s="171" t="s">
        <v>601</v>
      </c>
      <c r="Y1" s="171" t="s">
        <v>600</v>
      </c>
      <c r="Z1" s="171" t="s">
        <v>1593</v>
      </c>
      <c r="AA1" s="171" t="s">
        <v>1594</v>
      </c>
      <c r="AB1" s="171" t="s">
        <v>599</v>
      </c>
      <c r="AC1" s="171" t="s">
        <v>599</v>
      </c>
      <c r="AD1" s="171" t="s">
        <v>609</v>
      </c>
      <c r="AE1" s="171" t="s">
        <v>609</v>
      </c>
      <c r="AF1" s="144" t="s">
        <v>1535</v>
      </c>
      <c r="AG1" s="171" t="s">
        <v>1616</v>
      </c>
      <c r="AH1" s="171" t="s">
        <v>1617</v>
      </c>
      <c r="AI1" s="171" t="s">
        <v>1618</v>
      </c>
      <c r="AJ1" s="171" t="s">
        <v>1619</v>
      </c>
    </row>
    <row r="2" spans="1:45" ht="96" x14ac:dyDescent="0.2">
      <c r="A2" s="143"/>
      <c r="B2" s="143"/>
      <c r="C2" s="143"/>
      <c r="D2" s="143"/>
      <c r="E2" s="143"/>
      <c r="F2" s="143"/>
      <c r="G2" s="182" t="s">
        <v>1443</v>
      </c>
      <c r="H2" s="182" t="s">
        <v>1445</v>
      </c>
      <c r="I2" s="182" t="s">
        <v>1447</v>
      </c>
      <c r="J2" s="182" t="s">
        <v>1449</v>
      </c>
      <c r="K2" s="182" t="s">
        <v>1450</v>
      </c>
      <c r="L2" s="182" t="s">
        <v>1451</v>
      </c>
      <c r="M2" s="182" t="s">
        <v>1453</v>
      </c>
      <c r="N2" s="182" t="s">
        <v>1453</v>
      </c>
      <c r="O2" s="182" t="s">
        <v>1454</v>
      </c>
      <c r="P2" s="182" t="s">
        <v>1454</v>
      </c>
      <c r="Q2" s="182" t="s">
        <v>1455</v>
      </c>
      <c r="R2" s="182" t="s">
        <v>1456</v>
      </c>
      <c r="S2" s="182" t="s">
        <v>1457</v>
      </c>
      <c r="T2" s="182" t="s">
        <v>1697</v>
      </c>
      <c r="U2" s="182" t="s">
        <v>1458</v>
      </c>
      <c r="V2" s="182" t="s">
        <v>1698</v>
      </c>
      <c r="W2" s="182" t="s">
        <v>1460</v>
      </c>
      <c r="X2" s="182" t="s">
        <v>1461</v>
      </c>
      <c r="Y2" s="182" t="s">
        <v>1462</v>
      </c>
      <c r="Z2" s="182" t="s">
        <v>1695</v>
      </c>
      <c r="AA2" s="182" t="s">
        <v>1696</v>
      </c>
      <c r="AB2" s="182" t="s">
        <v>1464</v>
      </c>
      <c r="AC2" s="182" t="s">
        <v>1466</v>
      </c>
      <c r="AD2" s="182" t="s">
        <v>1467</v>
      </c>
      <c r="AE2" s="182" t="s">
        <v>1503</v>
      </c>
      <c r="AF2" s="182" t="s">
        <v>1535</v>
      </c>
      <c r="AG2" s="182" t="s">
        <v>1699</v>
      </c>
      <c r="AH2" s="182" t="s">
        <v>1701</v>
      </c>
      <c r="AI2" s="182" t="s">
        <v>1700</v>
      </c>
      <c r="AJ2" s="182" t="s">
        <v>1702</v>
      </c>
    </row>
    <row r="3" spans="1:45" ht="34" x14ac:dyDescent="0.2">
      <c r="A3" s="143" t="s">
        <v>497</v>
      </c>
      <c r="B3" s="143" t="s">
        <v>0</v>
      </c>
      <c r="C3" s="143" t="s">
        <v>1</v>
      </c>
      <c r="D3" s="143" t="s">
        <v>2</v>
      </c>
      <c r="E3" s="143" t="s">
        <v>611</v>
      </c>
      <c r="F3" s="143" t="s">
        <v>487</v>
      </c>
      <c r="G3" s="182" t="s">
        <v>1444</v>
      </c>
      <c r="H3" s="182" t="s">
        <v>1446</v>
      </c>
      <c r="I3" s="182" t="s">
        <v>1448</v>
      </c>
      <c r="J3" s="182" t="s">
        <v>1448</v>
      </c>
      <c r="K3" s="182" t="s">
        <v>1448</v>
      </c>
      <c r="L3" s="182" t="s">
        <v>1452</v>
      </c>
      <c r="M3" s="182" t="s">
        <v>626</v>
      </c>
      <c r="N3" s="182" t="s">
        <v>626</v>
      </c>
      <c r="O3" s="182" t="s">
        <v>627</v>
      </c>
      <c r="P3" s="182" t="s">
        <v>627</v>
      </c>
      <c r="Q3" s="182" t="s">
        <v>1448</v>
      </c>
      <c r="R3" s="182" t="s">
        <v>1448</v>
      </c>
      <c r="S3" s="182" t="s">
        <v>623</v>
      </c>
      <c r="T3" s="182" t="s">
        <v>1459</v>
      </c>
      <c r="U3" s="182" t="s">
        <v>1459</v>
      </c>
      <c r="V3" s="182" t="s">
        <v>1459</v>
      </c>
      <c r="W3" s="182" t="s">
        <v>624</v>
      </c>
      <c r="X3" s="182" t="s">
        <v>629</v>
      </c>
      <c r="Y3" s="182" t="s">
        <v>1463</v>
      </c>
      <c r="Z3" s="182" t="s">
        <v>1463</v>
      </c>
      <c r="AA3" s="182" t="s">
        <v>1463</v>
      </c>
      <c r="AB3" s="182" t="s">
        <v>1465</v>
      </c>
      <c r="AC3" s="182" t="s">
        <v>1465</v>
      </c>
      <c r="AD3" s="182" t="s">
        <v>620</v>
      </c>
      <c r="AE3" s="182" t="s">
        <v>620</v>
      </c>
      <c r="AF3" s="182" t="s">
        <v>1589</v>
      </c>
      <c r="AG3" s="182" t="s">
        <v>1459</v>
      </c>
      <c r="AH3" s="182" t="s">
        <v>1459</v>
      </c>
      <c r="AI3" s="182" t="s">
        <v>1459</v>
      </c>
      <c r="AJ3" s="182" t="s">
        <v>1459</v>
      </c>
    </row>
    <row r="4" spans="1:45" x14ac:dyDescent="0.2">
      <c r="A4" s="146" t="s">
        <v>457</v>
      </c>
      <c r="B4" s="146" t="s">
        <v>610</v>
      </c>
      <c r="C4" s="146" t="s">
        <v>457</v>
      </c>
      <c r="D4" s="146" t="s">
        <v>457</v>
      </c>
      <c r="E4" s="146" t="s">
        <v>1442</v>
      </c>
      <c r="F4" s="147">
        <v>2023</v>
      </c>
      <c r="G4" s="149">
        <v>5.1698022799301047</v>
      </c>
      <c r="H4" s="149">
        <v>0.15428142324599864</v>
      </c>
      <c r="I4" s="149">
        <v>3.7551280141947044E-2</v>
      </c>
      <c r="J4" s="149">
        <v>7.6870903116063342E-3</v>
      </c>
      <c r="K4" s="149">
        <v>9.0393524773828178E-3</v>
      </c>
      <c r="L4" s="149">
        <v>0.43290442207040275</v>
      </c>
      <c r="M4" s="149">
        <v>4.108365288201731</v>
      </c>
      <c r="N4" s="149">
        <v>2.8836082459403962</v>
      </c>
      <c r="O4" s="149">
        <v>5.256755016438821</v>
      </c>
      <c r="P4" s="149">
        <v>10.484184570322894</v>
      </c>
      <c r="Q4" s="149">
        <v>0.19736071999999999</v>
      </c>
      <c r="R4" s="149">
        <v>1.3553688E-2</v>
      </c>
      <c r="S4" s="149">
        <v>6.4171957000000001E-4</v>
      </c>
      <c r="T4" s="149">
        <v>3.8751294672999155E-2</v>
      </c>
      <c r="U4" s="149">
        <v>5.8769966849670528E-2</v>
      </c>
      <c r="V4" s="149">
        <v>5.8769966849670528E-2</v>
      </c>
      <c r="W4" s="149">
        <v>0.23111733562635695</v>
      </c>
      <c r="X4" s="149">
        <v>31.565826000000001</v>
      </c>
      <c r="Y4" s="149">
        <v>59.147940499579953</v>
      </c>
      <c r="Z4" s="149">
        <v>54.672436798947189</v>
      </c>
      <c r="AA4" s="149">
        <v>62.161251814950013</v>
      </c>
      <c r="AB4" s="149">
        <v>5.4095859999999996E-2</v>
      </c>
      <c r="AC4" s="149">
        <v>4.5691330645477946</v>
      </c>
      <c r="AD4" s="149">
        <v>9.8672568912883188E-2</v>
      </c>
      <c r="AE4" s="149">
        <v>9.8672568912883188E-2</v>
      </c>
      <c r="AF4" s="149">
        <v>16.726043050055218</v>
      </c>
      <c r="AG4" s="149">
        <v>2.6058316586221427E-2</v>
      </c>
      <c r="AH4" s="149">
        <v>3.0861865703057219E-2</v>
      </c>
      <c r="AI4" s="149">
        <v>1.6071599601419941E-3</v>
      </c>
      <c r="AJ4" s="149">
        <v>2.4262460024987862E-4</v>
      </c>
    </row>
    <row r="5" spans="1:45" x14ac:dyDescent="0.2">
      <c r="A5" s="146" t="s">
        <v>7</v>
      </c>
      <c r="B5" s="146" t="s">
        <v>8</v>
      </c>
      <c r="C5" s="146" t="s">
        <v>9</v>
      </c>
      <c r="D5" s="146" t="s">
        <v>10</v>
      </c>
      <c r="E5" s="146" t="s">
        <v>1442</v>
      </c>
      <c r="F5" s="147">
        <v>2023</v>
      </c>
      <c r="G5" s="149">
        <v>14.528329663515233</v>
      </c>
      <c r="H5" s="149">
        <v>0.15428142324599864</v>
      </c>
      <c r="I5" s="149">
        <v>0.10552770640903421</v>
      </c>
      <c r="J5" s="149">
        <v>1.7079254927268091E-2</v>
      </c>
      <c r="K5" s="149">
        <v>2.540265287242402E-2</v>
      </c>
      <c r="L5" s="149">
        <v>0.43290442207040275</v>
      </c>
      <c r="M5" s="149">
        <v>0</v>
      </c>
      <c r="N5" s="149">
        <v>0</v>
      </c>
      <c r="O5" s="149">
        <v>7.6834786376780082</v>
      </c>
      <c r="P5" s="149">
        <v>16.878203791477254</v>
      </c>
      <c r="Q5" s="149">
        <v>0.19736071999999999</v>
      </c>
      <c r="R5" s="149">
        <v>1.3553688E-2</v>
      </c>
      <c r="S5" s="149">
        <v>6.4171957000000001E-4</v>
      </c>
      <c r="T5" s="149">
        <v>2.6897191063135716E-2</v>
      </c>
      <c r="U5" s="149">
        <v>5.4365959280280124E-2</v>
      </c>
      <c r="V5" s="149">
        <v>5.4365959280280124E-2</v>
      </c>
      <c r="W5" s="149">
        <v>0.23111733562635695</v>
      </c>
      <c r="X5" s="149">
        <v>31.565826000000001</v>
      </c>
      <c r="Y5" s="149">
        <v>91.866290251885133</v>
      </c>
      <c r="Z5" s="149">
        <v>82.325368124589019</v>
      </c>
      <c r="AA5" s="149">
        <v>110.53650766585442</v>
      </c>
      <c r="AB5" s="149">
        <v>5.4095859999999996E-2</v>
      </c>
      <c r="AC5" s="149">
        <v>12.8403114556086</v>
      </c>
      <c r="AD5" s="149">
        <v>0.13993777270133889</v>
      </c>
      <c r="AE5" s="149">
        <v>0.13993777270133889</v>
      </c>
      <c r="AF5" s="149">
        <v>16.726043050055218</v>
      </c>
      <c r="AG5" s="149">
        <v>7.5074345045583095E-3</v>
      </c>
      <c r="AH5" s="149">
        <v>4.7506174717240286E-2</v>
      </c>
      <c r="AI5" s="149">
        <v>-7.8802254254644775E-4</v>
      </c>
      <c r="AJ5" s="149">
        <v>1.403726010279725E-4</v>
      </c>
    </row>
    <row r="6" spans="1:45" x14ac:dyDescent="0.2">
      <c r="A6" s="146" t="s">
        <v>15</v>
      </c>
      <c r="B6" s="146" t="s">
        <v>16</v>
      </c>
      <c r="C6" s="146" t="s">
        <v>17</v>
      </c>
      <c r="D6" s="146" t="s">
        <v>18</v>
      </c>
      <c r="E6" s="146" t="s">
        <v>1442</v>
      </c>
      <c r="F6" s="147">
        <v>2023</v>
      </c>
      <c r="G6" s="149">
        <v>3.8811232718189475</v>
      </c>
      <c r="H6" s="149">
        <v>0.15428142324599864</v>
      </c>
      <c r="I6" s="149">
        <v>5.2179162337545257E-2</v>
      </c>
      <c r="J6" s="149">
        <v>2.9065344014301267E-3</v>
      </c>
      <c r="K6" s="149">
        <v>1.2560579521143166E-2</v>
      </c>
      <c r="L6" s="149">
        <v>0.43290442207040275</v>
      </c>
      <c r="M6" s="149">
        <v>3.0441436638441459</v>
      </c>
      <c r="N6" s="149">
        <v>0.78198868753576378</v>
      </c>
      <c r="O6" s="149">
        <v>1.2760326576188801</v>
      </c>
      <c r="P6" s="149">
        <v>3.6258973760760433</v>
      </c>
      <c r="Q6" s="149">
        <v>0.19736071999999999</v>
      </c>
      <c r="R6" s="149">
        <v>1.3553688E-2</v>
      </c>
      <c r="S6" s="149">
        <v>6.4171957000000001E-4</v>
      </c>
      <c r="T6" s="149">
        <v>0.10995993776818098</v>
      </c>
      <c r="U6" s="149">
        <v>0.11757837801620798</v>
      </c>
      <c r="V6" s="149">
        <v>0.11757837801620798</v>
      </c>
      <c r="W6" s="149">
        <v>0.23111733562635695</v>
      </c>
      <c r="X6" s="149">
        <v>31.565826000000001</v>
      </c>
      <c r="Y6" s="149">
        <v>67.863450511361108</v>
      </c>
      <c r="Z6" s="149">
        <v>65.237285043169621</v>
      </c>
      <c r="AA6" s="149">
        <v>69.11400549621419</v>
      </c>
      <c r="AB6" s="149">
        <v>5.4095859999999996E-2</v>
      </c>
      <c r="AC6" s="149">
        <v>3.4301831498851092</v>
      </c>
      <c r="AD6" s="149">
        <v>0.15543701062931412</v>
      </c>
      <c r="AE6" s="149">
        <v>0.15543701062931412</v>
      </c>
      <c r="AF6" s="149">
        <v>16.726043050055218</v>
      </c>
      <c r="AG6" s="149">
        <v>6.8105190303057991E-2</v>
      </c>
      <c r="AH6" s="149">
        <v>3.599790379192213E-2</v>
      </c>
      <c r="AI6" s="149">
        <v>1.29048402157895E-2</v>
      </c>
      <c r="AJ6" s="149">
        <v>5.7044370543835933E-4</v>
      </c>
    </row>
    <row r="7" spans="1:45" x14ac:dyDescent="0.2">
      <c r="A7" s="146" t="s">
        <v>124</v>
      </c>
      <c r="B7" s="146" t="s">
        <v>125</v>
      </c>
      <c r="C7" s="146" t="s">
        <v>23</v>
      </c>
      <c r="D7" s="146" t="s">
        <v>14</v>
      </c>
      <c r="E7" s="146" t="s">
        <v>1442</v>
      </c>
      <c r="F7" s="147">
        <v>2023</v>
      </c>
      <c r="G7" s="149">
        <v>7.1155554451514336</v>
      </c>
      <c r="H7" s="149">
        <v>0.15428142324599864</v>
      </c>
      <c r="I7" s="149">
        <v>5.1684416814882644E-2</v>
      </c>
      <c r="J7" s="149">
        <v>7.4344483085538654E-3</v>
      </c>
      <c r="K7" s="149">
        <v>1.2441484269288924E-2</v>
      </c>
      <c r="L7" s="149">
        <v>0.43290442207040275</v>
      </c>
      <c r="M7" s="149">
        <v>3.0108827348923399</v>
      </c>
      <c r="N7" s="149">
        <v>1.4469219797456938</v>
      </c>
      <c r="O7" s="149">
        <v>1.897063136950085</v>
      </c>
      <c r="P7" s="149">
        <v>3.4286240427516463</v>
      </c>
      <c r="Q7" s="149">
        <v>0.19736071999999999</v>
      </c>
      <c r="R7" s="149">
        <v>1.3553688E-2</v>
      </c>
      <c r="S7" s="149">
        <v>6.4171957000000001E-4</v>
      </c>
      <c r="T7" s="149">
        <v>2.3934769087817893E-2</v>
      </c>
      <c r="U7" s="149">
        <v>1.561162621191009E-2</v>
      </c>
      <c r="V7" s="149">
        <v>1.561162621191009E-2</v>
      </c>
      <c r="W7" s="149">
        <v>0.23111733562635695</v>
      </c>
      <c r="X7" s="149">
        <v>31.565826000000001</v>
      </c>
      <c r="Y7" s="149">
        <v>39.301035189605003</v>
      </c>
      <c r="Z7" s="149">
        <v>38.78118022677954</v>
      </c>
      <c r="AA7" s="149">
        <v>39.595619668539435</v>
      </c>
      <c r="AB7" s="149">
        <v>5.4095859999999996E-2</v>
      </c>
      <c r="AC7" s="149">
        <v>6.2888129751654773</v>
      </c>
      <c r="AD7" s="149">
        <v>0.1105820484081335</v>
      </c>
      <c r="AE7" s="149">
        <v>0.1105820484081335</v>
      </c>
      <c r="AF7" s="149">
        <v>16.726043050055218</v>
      </c>
      <c r="AG7" s="149">
        <v>1.5019528365221557E-2</v>
      </c>
      <c r="AH7" s="149">
        <v>5.4608065018681932E-4</v>
      </c>
      <c r="AI7" s="149">
        <v>3.1756467920086994E-5</v>
      </c>
      <c r="AJ7" s="149">
        <v>1.4260728581627959E-5</v>
      </c>
    </row>
    <row r="8" spans="1:45" x14ac:dyDescent="0.2">
      <c r="A8" s="146" t="s">
        <v>11</v>
      </c>
      <c r="B8" s="146" t="s">
        <v>12</v>
      </c>
      <c r="C8" s="146" t="s">
        <v>13</v>
      </c>
      <c r="D8" s="146" t="s">
        <v>14</v>
      </c>
      <c r="E8" s="146" t="s">
        <v>1442</v>
      </c>
      <c r="F8" s="147">
        <v>2023</v>
      </c>
      <c r="G8" s="149">
        <v>6.8396926313204105</v>
      </c>
      <c r="H8" s="149">
        <v>0.15428142324599864</v>
      </c>
      <c r="I8" s="149">
        <v>4.9680664786854491E-2</v>
      </c>
      <c r="J8" s="149">
        <v>1.3333702627493095E-2</v>
      </c>
      <c r="K8" s="149">
        <v>1.1959140637057216E-2</v>
      </c>
      <c r="L8" s="149">
        <v>0.43290442207040275</v>
      </c>
      <c r="M8" s="149">
        <v>38.466835614005035</v>
      </c>
      <c r="N8" s="149">
        <v>20.794220734651592</v>
      </c>
      <c r="O8" s="149">
        <v>14.301663623677744</v>
      </c>
      <c r="P8" s="149">
        <v>18.866242070545507</v>
      </c>
      <c r="Q8" s="149">
        <v>0.19736071999999999</v>
      </c>
      <c r="R8" s="149">
        <v>1.3553688E-2</v>
      </c>
      <c r="S8" s="149">
        <v>6.4171957000000001E-4</v>
      </c>
      <c r="T8" s="149">
        <v>8.4586949390960411E-2</v>
      </c>
      <c r="U8" s="149">
        <v>0.13738330616108996</v>
      </c>
      <c r="V8" s="149">
        <v>0.13738330616108996</v>
      </c>
      <c r="W8" s="149">
        <v>0.23111733562635695</v>
      </c>
      <c r="X8" s="149">
        <v>31.565826000000001</v>
      </c>
      <c r="Y8" s="149">
        <v>55.139053540480901</v>
      </c>
      <c r="Z8" s="149">
        <v>47.404156854573976</v>
      </c>
      <c r="AA8" s="149">
        <v>65.614661650528078</v>
      </c>
      <c r="AB8" s="149">
        <v>5.4095859999999996E-2</v>
      </c>
      <c r="AC8" s="149">
        <v>6.0450021221183929</v>
      </c>
      <c r="AD8" s="149">
        <v>0.10632522576699913</v>
      </c>
      <c r="AE8" s="149">
        <v>0.10632522576699913</v>
      </c>
      <c r="AF8" s="149">
        <v>16.726043050055218</v>
      </c>
      <c r="AG8" s="149">
        <v>7.1865728403413445E-2</v>
      </c>
      <c r="AH8" s="149">
        <v>6.4090565711926548E-2</v>
      </c>
      <c r="AI8" s="149">
        <v>1.1824750497802987E-3</v>
      </c>
      <c r="AJ8" s="149">
        <v>2.4453699596968742E-4</v>
      </c>
    </row>
    <row r="9" spans="1:45" x14ac:dyDescent="0.2">
      <c r="A9" s="146" t="s">
        <v>31</v>
      </c>
      <c r="B9" s="146" t="s">
        <v>32</v>
      </c>
      <c r="C9" s="146" t="s">
        <v>5</v>
      </c>
      <c r="D9" s="146" t="s">
        <v>6</v>
      </c>
      <c r="E9" s="146" t="s">
        <v>1442</v>
      </c>
      <c r="F9" s="147">
        <v>2023</v>
      </c>
      <c r="G9" s="149">
        <v>1.9969067967798093</v>
      </c>
      <c r="H9" s="149">
        <v>0.15428142324599864</v>
      </c>
      <c r="I9" s="149">
        <v>6.4074930523515761E-2</v>
      </c>
      <c r="J9" s="149">
        <v>5.1322347069519035E-3</v>
      </c>
      <c r="K9" s="149">
        <v>1.5424131475051299E-2</v>
      </c>
      <c r="L9" s="149">
        <v>0.43290442207040275</v>
      </c>
      <c r="M9" s="149">
        <v>3.5678914805392332</v>
      </c>
      <c r="N9" s="149">
        <v>40.37940788001378</v>
      </c>
      <c r="O9" s="149">
        <v>9.4452003325485485</v>
      </c>
      <c r="P9" s="149">
        <v>6.5633773343959652</v>
      </c>
      <c r="Q9" s="149">
        <v>0.19736071999999999</v>
      </c>
      <c r="R9" s="149">
        <v>1.3553688E-2</v>
      </c>
      <c r="S9" s="149">
        <v>6.4171957000000001E-4</v>
      </c>
      <c r="T9" s="149">
        <v>0.10734147855510576</v>
      </c>
      <c r="U9" s="149">
        <v>0.1223964387334678</v>
      </c>
      <c r="V9" s="149">
        <v>0.1223964387334678</v>
      </c>
      <c r="W9" s="149">
        <v>0.23111733562635695</v>
      </c>
      <c r="X9" s="149">
        <v>31.565826000000001</v>
      </c>
      <c r="Y9" s="149">
        <v>19.36614660189268</v>
      </c>
      <c r="Z9" s="149">
        <v>18.946157880405845</v>
      </c>
      <c r="AA9" s="149">
        <v>19.646139082883899</v>
      </c>
      <c r="AB9" s="149">
        <v>5.4095859999999996E-2</v>
      </c>
      <c r="AC9" s="149">
        <v>1.7648901017758472</v>
      </c>
      <c r="AD9" s="149">
        <v>0</v>
      </c>
      <c r="AE9" s="149">
        <v>0</v>
      </c>
      <c r="AF9" s="149">
        <v>16.726043050055218</v>
      </c>
      <c r="AG9" s="149">
        <v>9.5183724649996457E-2</v>
      </c>
      <c r="AH9" s="149">
        <v>2.6364845228743772E-2</v>
      </c>
      <c r="AI9" s="149">
        <v>0</v>
      </c>
      <c r="AJ9" s="149">
        <v>8.4786885472756997E-4</v>
      </c>
    </row>
    <row r="10" spans="1:45" x14ac:dyDescent="0.2">
      <c r="A10" s="146" t="s">
        <v>24</v>
      </c>
      <c r="B10" s="146" t="s">
        <v>25</v>
      </c>
      <c r="C10" s="146" t="s">
        <v>5</v>
      </c>
      <c r="D10" s="146" t="s">
        <v>18</v>
      </c>
      <c r="E10" s="146" t="s">
        <v>1442</v>
      </c>
      <c r="F10" s="147">
        <v>2023</v>
      </c>
      <c r="G10" s="149">
        <v>2.7566910072256108</v>
      </c>
      <c r="H10" s="149">
        <v>0.15428142324599864</v>
      </c>
      <c r="I10" s="149">
        <v>0.12021500776183215</v>
      </c>
      <c r="J10" s="149">
        <v>5.1322347069519035E-3</v>
      </c>
      <c r="K10" s="149">
        <v>2.8938183308873166E-2</v>
      </c>
      <c r="L10" s="149">
        <v>0.43290442207040275</v>
      </c>
      <c r="M10" s="149">
        <v>5.7667032091360815</v>
      </c>
      <c r="N10" s="149">
        <v>2.1054151205288747</v>
      </c>
      <c r="O10" s="149">
        <v>1.1407791679101125</v>
      </c>
      <c r="P10" s="149">
        <v>0.62819909752477565</v>
      </c>
      <c r="Q10" s="149">
        <v>0.19736071999999999</v>
      </c>
      <c r="R10" s="149">
        <v>1.3553688E-2</v>
      </c>
      <c r="S10" s="149">
        <v>6.4171957000000001E-4</v>
      </c>
      <c r="T10" s="149">
        <v>0.10274294503957697</v>
      </c>
      <c r="U10" s="149">
        <v>0.11968934940396829</v>
      </c>
      <c r="V10" s="149">
        <v>0.11968934940396829</v>
      </c>
      <c r="W10" s="149">
        <v>0.23111733562635695</v>
      </c>
      <c r="X10" s="149">
        <v>31.565826000000001</v>
      </c>
      <c r="Y10" s="149">
        <v>33.695552736145274</v>
      </c>
      <c r="Z10" s="149">
        <v>35.962446234174983</v>
      </c>
      <c r="AA10" s="149">
        <v>31.428659238115571</v>
      </c>
      <c r="AB10" s="149">
        <v>5.4095859999999996E-2</v>
      </c>
      <c r="AC10" s="149">
        <v>2.4363964708581451</v>
      </c>
      <c r="AD10" s="149">
        <v>0.36177839498209474</v>
      </c>
      <c r="AE10" s="149">
        <v>0.36177839498209474</v>
      </c>
      <c r="AF10" s="149">
        <v>16.726043050055218</v>
      </c>
      <c r="AG10" s="149">
        <v>8.1859349819153174E-2</v>
      </c>
      <c r="AH10" s="149">
        <v>3.7446947283349998E-2</v>
      </c>
      <c r="AI10" s="149">
        <v>1.9830903987625893E-5</v>
      </c>
      <c r="AJ10" s="149">
        <v>3.6322139747749156E-4</v>
      </c>
    </row>
    <row r="11" spans="1:45" ht="16" x14ac:dyDescent="0.2">
      <c r="A11" s="146" t="s">
        <v>26</v>
      </c>
      <c r="B11" s="146" t="s">
        <v>27</v>
      </c>
      <c r="C11" s="146" t="s">
        <v>17</v>
      </c>
      <c r="D11" s="146" t="s">
        <v>18</v>
      </c>
      <c r="E11" s="146" t="s">
        <v>1442</v>
      </c>
      <c r="F11" s="147">
        <v>2023</v>
      </c>
      <c r="G11" s="149">
        <v>2.0043593558134503</v>
      </c>
      <c r="H11" s="149">
        <v>0.15428142324599864</v>
      </c>
      <c r="I11" s="149">
        <v>1.1283279904973759E-2</v>
      </c>
      <c r="J11" s="149">
        <v>2.9065344014301267E-3</v>
      </c>
      <c r="K11" s="149">
        <v>2.7161136391751235E-3</v>
      </c>
      <c r="L11" s="149">
        <v>0.43290442207040275</v>
      </c>
      <c r="M11" s="149">
        <v>0</v>
      </c>
      <c r="N11" s="149">
        <v>0</v>
      </c>
      <c r="O11" s="149">
        <v>6.5062674008855445E-2</v>
      </c>
      <c r="P11" s="149">
        <v>5.3589199497939236E-2</v>
      </c>
      <c r="Q11" s="149">
        <v>0.19736071999999999</v>
      </c>
      <c r="R11" s="149">
        <v>1.3553688E-2</v>
      </c>
      <c r="S11" s="149">
        <v>6.4171957000000001E-4</v>
      </c>
      <c r="T11" s="149">
        <v>4.324664109999171E-3</v>
      </c>
      <c r="U11" s="149">
        <v>1.8293176586557302E-3</v>
      </c>
      <c r="V11" s="149">
        <v>1.8293176586557302E-3</v>
      </c>
      <c r="W11" s="149">
        <v>0.23111733562635695</v>
      </c>
      <c r="X11" s="149">
        <v>31.565826000000001</v>
      </c>
      <c r="Y11" s="149">
        <v>95.722168121848838</v>
      </c>
      <c r="Z11" s="149">
        <v>79.679660015872415</v>
      </c>
      <c r="AA11" s="149">
        <v>101.63994646164085</v>
      </c>
      <c r="AB11" s="149">
        <v>5.4095859999999996E-2</v>
      </c>
      <c r="AC11" s="149">
        <v>1.7714767625516947</v>
      </c>
      <c r="AD11" s="149">
        <v>2.2284726392840896E-2</v>
      </c>
      <c r="AE11" s="149">
        <v>2.2284726392840896E-2</v>
      </c>
      <c r="AF11" s="149">
        <v>16.726043050055218</v>
      </c>
      <c r="AG11" s="149">
        <v>1.9445873895940617E-3</v>
      </c>
      <c r="AH11" s="149">
        <v>7.1415370500542728E-5</v>
      </c>
      <c r="AI11" s="149">
        <v>-2.2790844033701953E-4</v>
      </c>
      <c r="AJ11" s="149">
        <v>4.122333889814511E-5</v>
      </c>
      <c r="AP11" s="186"/>
      <c r="AQ11" s="186"/>
      <c r="AR11" s="186"/>
      <c r="AS11" s="186"/>
    </row>
    <row r="12" spans="1:45" x14ac:dyDescent="0.2">
      <c r="A12" s="146" t="s">
        <v>33</v>
      </c>
      <c r="B12" s="146" t="s">
        <v>34</v>
      </c>
      <c r="C12" s="146" t="s">
        <v>30</v>
      </c>
      <c r="D12" s="146" t="s">
        <v>6</v>
      </c>
      <c r="E12" s="146" t="s">
        <v>1442</v>
      </c>
      <c r="F12" s="147">
        <v>2023</v>
      </c>
      <c r="G12" s="149">
        <v>0.49158092742668336</v>
      </c>
      <c r="H12" s="149">
        <v>0.15428142324599864</v>
      </c>
      <c r="I12" s="149">
        <v>7.8734058619149477E-2</v>
      </c>
      <c r="J12" s="149">
        <v>5.1270598738353086E-3</v>
      </c>
      <c r="K12" s="149">
        <v>1.8952880038792488E-2</v>
      </c>
      <c r="L12" s="149">
        <v>0.43290442207040275</v>
      </c>
      <c r="M12" s="149">
        <v>7.4209771692742779</v>
      </c>
      <c r="N12" s="149">
        <v>5.7159209170400125</v>
      </c>
      <c r="O12" s="149">
        <v>5.8317396983338643</v>
      </c>
      <c r="P12" s="149">
        <v>3.0228892128722427</v>
      </c>
      <c r="Q12" s="149">
        <v>0.19736071999999999</v>
      </c>
      <c r="R12" s="149">
        <v>1.3553688E-2</v>
      </c>
      <c r="S12" s="149">
        <v>6.4171957000000001E-4</v>
      </c>
      <c r="T12" s="149">
        <v>4.1552787040756073E-2</v>
      </c>
      <c r="U12" s="149">
        <v>3.7176945674594244E-2</v>
      </c>
      <c r="V12" s="149">
        <v>3.7176945674594244E-2</v>
      </c>
      <c r="W12" s="149">
        <v>0.23111733562635695</v>
      </c>
      <c r="X12" s="149">
        <v>31.565826000000001</v>
      </c>
      <c r="Y12" s="149">
        <v>16.257345069234447</v>
      </c>
      <c r="Z12" s="149">
        <v>14.45501902012559</v>
      </c>
      <c r="AA12" s="149">
        <v>16.603246028154327</v>
      </c>
      <c r="AB12" s="149">
        <v>5.4095859999999996E-2</v>
      </c>
      <c r="AC12" s="149">
        <v>0.43446510094322127</v>
      </c>
      <c r="AD12" s="149">
        <v>0.33746290643603261</v>
      </c>
      <c r="AE12" s="149">
        <v>0.33746290643603261</v>
      </c>
      <c r="AF12" s="149">
        <v>16.726043050055218</v>
      </c>
      <c r="AG12" s="149">
        <v>2.6359162017881941E-2</v>
      </c>
      <c r="AH12" s="149">
        <v>1.037123935388611E-2</v>
      </c>
      <c r="AI12" s="149">
        <v>2.3730118620439008E-4</v>
      </c>
      <c r="AJ12" s="149">
        <v>2.0924311662180595E-4</v>
      </c>
    </row>
    <row r="13" spans="1:45" x14ac:dyDescent="0.2">
      <c r="A13" s="146" t="s">
        <v>35</v>
      </c>
      <c r="B13" s="146" t="s">
        <v>36</v>
      </c>
      <c r="C13" s="146" t="s">
        <v>17</v>
      </c>
      <c r="D13" s="146" t="s">
        <v>6</v>
      </c>
      <c r="E13" s="146" t="s">
        <v>1442</v>
      </c>
      <c r="F13" s="147">
        <v>2023</v>
      </c>
      <c r="G13" s="149">
        <v>0.59948385123054537</v>
      </c>
      <c r="H13" s="149">
        <v>0.15428142324599864</v>
      </c>
      <c r="I13" s="149">
        <v>0.10650851239861722</v>
      </c>
      <c r="J13" s="149">
        <v>2.9065344014301267E-3</v>
      </c>
      <c r="K13" s="149">
        <v>2.5638752707589575E-2</v>
      </c>
      <c r="L13" s="149">
        <v>0.43290442207040275</v>
      </c>
      <c r="M13" s="149">
        <v>1.9435691960879018</v>
      </c>
      <c r="N13" s="149">
        <v>0</v>
      </c>
      <c r="O13" s="149">
        <v>0</v>
      </c>
      <c r="P13" s="149">
        <v>0</v>
      </c>
      <c r="Q13" s="149">
        <v>0.19736071999999999</v>
      </c>
      <c r="R13" s="149">
        <v>1.3553688E-2</v>
      </c>
      <c r="S13" s="149">
        <v>6.4171957000000001E-4</v>
      </c>
      <c r="T13" s="149">
        <v>0.17349323912768178</v>
      </c>
      <c r="U13" s="149">
        <v>0.29288815807308438</v>
      </c>
      <c r="V13" s="149">
        <v>0.29288815807308438</v>
      </c>
      <c r="W13" s="149">
        <v>0.23111733562635695</v>
      </c>
      <c r="X13" s="149">
        <v>31.565826000000001</v>
      </c>
      <c r="Y13" s="149">
        <v>34.028122202429643</v>
      </c>
      <c r="Z13" s="149">
        <v>30.569138451183534</v>
      </c>
      <c r="AA13" s="149">
        <v>36.718442897843282</v>
      </c>
      <c r="AB13" s="149">
        <v>5.4095859999999996E-2</v>
      </c>
      <c r="AC13" s="149">
        <v>0.52983099507568943</v>
      </c>
      <c r="AD13" s="149">
        <v>6.0797590040333003E-3</v>
      </c>
      <c r="AE13" s="149">
        <v>6.0797590040333003E-3</v>
      </c>
      <c r="AF13" s="149">
        <v>16.726043050055218</v>
      </c>
      <c r="AG13" s="149">
        <v>0.15204274243203281</v>
      </c>
      <c r="AH13" s="149">
        <v>0.13966597168706765</v>
      </c>
      <c r="AI13" s="149">
        <v>5.8238735861334851E-4</v>
      </c>
      <c r="AJ13" s="149">
        <v>5.9705659537059158E-4</v>
      </c>
    </row>
    <row r="14" spans="1:45" x14ac:dyDescent="0.2">
      <c r="A14" s="146" t="s">
        <v>37</v>
      </c>
      <c r="B14" s="146" t="s">
        <v>38</v>
      </c>
      <c r="C14" s="146" t="s">
        <v>17</v>
      </c>
      <c r="D14" s="146" t="s">
        <v>18</v>
      </c>
      <c r="E14" s="146" t="s">
        <v>1442</v>
      </c>
      <c r="F14" s="147">
        <v>2023</v>
      </c>
      <c r="G14" s="149">
        <v>5.3968305038508078</v>
      </c>
      <c r="H14" s="149">
        <v>0.15428142324599864</v>
      </c>
      <c r="I14" s="149">
        <v>5.1984111819626143E-3</v>
      </c>
      <c r="J14" s="149">
        <v>2.9065344014301267E-3</v>
      </c>
      <c r="K14" s="149">
        <v>1.2513626917245184E-3</v>
      </c>
      <c r="L14" s="149">
        <v>0.43290442207040275</v>
      </c>
      <c r="M14" s="149">
        <v>2.3297055111360824E-2</v>
      </c>
      <c r="N14" s="149">
        <v>1.070473819342555E-2</v>
      </c>
      <c r="O14" s="149">
        <v>2.7560921738706418E-2</v>
      </c>
      <c r="P14" s="149">
        <v>3.8474411223976206E-2</v>
      </c>
      <c r="Q14" s="149">
        <v>0.19736071999999999</v>
      </c>
      <c r="R14" s="149">
        <v>1.3553688E-2</v>
      </c>
      <c r="S14" s="149">
        <v>6.4171957000000001E-4</v>
      </c>
      <c r="T14" s="149">
        <v>6.6138237565450762E-3</v>
      </c>
      <c r="U14" s="149">
        <v>5.9138396636506281E-3</v>
      </c>
      <c r="V14" s="149">
        <v>5.9138396636506281E-3</v>
      </c>
      <c r="W14" s="149">
        <v>0.23111733562635695</v>
      </c>
      <c r="X14" s="149">
        <v>31.565826000000001</v>
      </c>
      <c r="Y14" s="149">
        <v>100.83120629955074</v>
      </c>
      <c r="Z14" s="149">
        <v>95.879673847340655</v>
      </c>
      <c r="AA14" s="149">
        <v>107.13315669327267</v>
      </c>
      <c r="AB14" s="149">
        <v>5.4095859999999996E-2</v>
      </c>
      <c r="AC14" s="149">
        <v>4.7697833231715476</v>
      </c>
      <c r="AD14" s="149">
        <v>1.3098509281674725E-2</v>
      </c>
      <c r="AE14" s="149">
        <v>1.3098509281674725E-2</v>
      </c>
      <c r="AF14" s="149">
        <v>16.726043050055218</v>
      </c>
      <c r="AG14" s="149">
        <v>5.5210281040457719E-3</v>
      </c>
      <c r="AH14" s="149">
        <v>3.2391620588100674E-4</v>
      </c>
      <c r="AI14" s="149">
        <v>5.1657953190070552E-5</v>
      </c>
      <c r="AJ14" s="149">
        <v>1.7237400533778434E-5</v>
      </c>
    </row>
    <row r="15" spans="1:45" x14ac:dyDescent="0.2">
      <c r="A15" s="146" t="s">
        <v>53</v>
      </c>
      <c r="B15" s="146" t="s">
        <v>54</v>
      </c>
      <c r="C15" s="146" t="s">
        <v>5</v>
      </c>
      <c r="D15" s="146" t="s">
        <v>6</v>
      </c>
      <c r="E15" s="146" t="s">
        <v>1442</v>
      </c>
      <c r="F15" s="147">
        <v>2023</v>
      </c>
      <c r="G15" s="149">
        <v>1.5821119918330941</v>
      </c>
      <c r="H15" s="149">
        <v>0.15428142324599864</v>
      </c>
      <c r="I15" s="149">
        <v>6.4074930523515761E-2</v>
      </c>
      <c r="J15" s="149">
        <v>5.1322347069519035E-3</v>
      </c>
      <c r="K15" s="149">
        <v>1.5424131475051299E-2</v>
      </c>
      <c r="L15" s="149">
        <v>0.43290442207040275</v>
      </c>
      <c r="M15" s="149">
        <v>3.5678914805392332</v>
      </c>
      <c r="N15" s="149">
        <v>40.37940788001378</v>
      </c>
      <c r="O15" s="149">
        <v>9.4452003325485485</v>
      </c>
      <c r="P15" s="149">
        <v>6.5633773343959652</v>
      </c>
      <c r="Q15" s="149">
        <v>0.19736071999999999</v>
      </c>
      <c r="R15" s="149">
        <v>1.3553688E-2</v>
      </c>
      <c r="S15" s="149">
        <v>6.4171957000000001E-4</v>
      </c>
      <c r="T15" s="149">
        <v>0.105051433836227</v>
      </c>
      <c r="U15" s="149">
        <v>0.10889788199673112</v>
      </c>
      <c r="V15" s="149">
        <v>0.10889788199673112</v>
      </c>
      <c r="W15" s="149">
        <v>0.23111733562635695</v>
      </c>
      <c r="X15" s="149">
        <v>31.565826000000001</v>
      </c>
      <c r="Y15" s="149">
        <v>12.030338954286742</v>
      </c>
      <c r="Z15" s="149">
        <v>12.030338954286742</v>
      </c>
      <c r="AA15" s="149">
        <v>12.030338954286742</v>
      </c>
      <c r="AB15" s="149">
        <v>5.4095859999999996E-2</v>
      </c>
      <c r="AC15" s="149">
        <v>1.3982894939262345</v>
      </c>
      <c r="AD15" s="149">
        <v>0</v>
      </c>
      <c r="AE15" s="149">
        <v>0</v>
      </c>
      <c r="AF15" s="149">
        <v>16.726043050055218</v>
      </c>
      <c r="AG15" s="149">
        <v>9.344395734705975E-2</v>
      </c>
      <c r="AH15" s="149">
        <v>1.5047009153595862E-2</v>
      </c>
      <c r="AI15" s="149">
        <v>0</v>
      </c>
      <c r="AJ15" s="149">
        <v>4.0691549607549106E-4</v>
      </c>
    </row>
    <row r="16" spans="1:45" x14ac:dyDescent="0.2">
      <c r="A16" s="146" t="s">
        <v>47</v>
      </c>
      <c r="B16" s="146" t="s">
        <v>48</v>
      </c>
      <c r="C16" s="146" t="s">
        <v>9</v>
      </c>
      <c r="D16" s="146" t="s">
        <v>14</v>
      </c>
      <c r="E16" s="146" t="s">
        <v>1442</v>
      </c>
      <c r="F16" s="147">
        <v>2023</v>
      </c>
      <c r="G16" s="149">
        <v>12.380993943554682</v>
      </c>
      <c r="H16" s="149">
        <v>0.15428142324599864</v>
      </c>
      <c r="I16" s="149">
        <v>8.9930358423002815E-2</v>
      </c>
      <c r="J16" s="149">
        <v>1.7079254927268091E-2</v>
      </c>
      <c r="K16" s="149">
        <v>2.1648055808750538E-2</v>
      </c>
      <c r="L16" s="149">
        <v>0.43290442207040275</v>
      </c>
      <c r="M16" s="149">
        <v>1.5429164764109249</v>
      </c>
      <c r="N16" s="149">
        <v>0.11925116879820828</v>
      </c>
      <c r="O16" s="149">
        <v>0.14012714646897587</v>
      </c>
      <c r="P16" s="149">
        <v>1.58049360602723E-2</v>
      </c>
      <c r="Q16" s="149">
        <v>0.19736071999999999</v>
      </c>
      <c r="R16" s="149">
        <v>1.3553688E-2</v>
      </c>
      <c r="S16" s="149">
        <v>6.4171957000000001E-4</v>
      </c>
      <c r="T16" s="149">
        <v>0.19170214578565722</v>
      </c>
      <c r="U16" s="149">
        <v>0.26223875191757523</v>
      </c>
      <c r="V16" s="149">
        <v>0.26223875191757523</v>
      </c>
      <c r="W16" s="149">
        <v>0.23111733562635695</v>
      </c>
      <c r="X16" s="149">
        <v>31.565826000000001</v>
      </c>
      <c r="Y16" s="149">
        <v>56.344015374844552</v>
      </c>
      <c r="Z16" s="149">
        <v>46.530674145174942</v>
      </c>
      <c r="AA16" s="149">
        <v>57.397632535583107</v>
      </c>
      <c r="AB16" s="149">
        <v>5.4095859999999996E-2</v>
      </c>
      <c r="AC16" s="149">
        <v>10.942470473015169</v>
      </c>
      <c r="AD16" s="149">
        <v>0.12134389272917323</v>
      </c>
      <c r="AE16" s="149">
        <v>0.12134389272917323</v>
      </c>
      <c r="AF16" s="149">
        <v>16.726043050055218</v>
      </c>
      <c r="AG16" s="149">
        <v>0.14596952496541041</v>
      </c>
      <c r="AH16" s="149">
        <v>0.10228015735220204</v>
      </c>
      <c r="AI16" s="149">
        <v>1.2302305744100113E-2</v>
      </c>
      <c r="AJ16" s="149">
        <v>1.6867638558626739E-3</v>
      </c>
    </row>
    <row r="17" spans="1:36" x14ac:dyDescent="0.2">
      <c r="A17" s="146" t="s">
        <v>68</v>
      </c>
      <c r="B17" s="146" t="s">
        <v>69</v>
      </c>
      <c r="C17" s="146" t="s">
        <v>5</v>
      </c>
      <c r="D17" s="146" t="s">
        <v>6</v>
      </c>
      <c r="E17" s="146" t="s">
        <v>1442</v>
      </c>
      <c r="F17" s="147">
        <v>2023</v>
      </c>
      <c r="G17" s="149">
        <v>1.1189542584683374</v>
      </c>
      <c r="H17" s="149">
        <v>0.15428142324599864</v>
      </c>
      <c r="I17" s="149">
        <v>0.10031910011773834</v>
      </c>
      <c r="J17" s="149">
        <v>5.1322347069519035E-3</v>
      </c>
      <c r="K17" s="149">
        <v>2.4148836011721499E-2</v>
      </c>
      <c r="L17" s="149">
        <v>0.43290442207040275</v>
      </c>
      <c r="M17" s="149">
        <v>5.5860796058776865</v>
      </c>
      <c r="N17" s="149">
        <v>63.220136623065493</v>
      </c>
      <c r="O17" s="149">
        <v>9.4452003325485485</v>
      </c>
      <c r="P17" s="149">
        <v>6.5633773343959652</v>
      </c>
      <c r="Q17" s="149">
        <v>0.19736071999999999</v>
      </c>
      <c r="R17" s="149">
        <v>1.3553688E-2</v>
      </c>
      <c r="S17" s="149">
        <v>6.4171957000000001E-4</v>
      </c>
      <c r="T17" s="149">
        <v>0.16091883541292426</v>
      </c>
      <c r="U17" s="149">
        <v>0.22588054524759987</v>
      </c>
      <c r="V17" s="149">
        <v>0.22588054524759987</v>
      </c>
      <c r="W17" s="149">
        <v>0.23111733562635695</v>
      </c>
      <c r="X17" s="149">
        <v>31.565826000000001</v>
      </c>
      <c r="Y17" s="149">
        <v>31.309728304105239</v>
      </c>
      <c r="Z17" s="149">
        <v>29.390848122035461</v>
      </c>
      <c r="AA17" s="149">
        <v>31.437653649576561</v>
      </c>
      <c r="AB17" s="149">
        <v>5.4095859999999996E-2</v>
      </c>
      <c r="AC17" s="149">
        <v>0.98894515171929565</v>
      </c>
      <c r="AD17" s="149">
        <v>0</v>
      </c>
      <c r="AE17" s="149">
        <v>0</v>
      </c>
      <c r="AF17" s="149">
        <v>16.726043050055218</v>
      </c>
      <c r="AG17" s="149">
        <v>0.14145867148371349</v>
      </c>
      <c r="AH17" s="149">
        <v>8.2983425065812647E-2</v>
      </c>
      <c r="AI17" s="149">
        <v>0</v>
      </c>
      <c r="AJ17" s="149">
        <v>1.438448698073734E-3</v>
      </c>
    </row>
    <row r="18" spans="1:36" x14ac:dyDescent="0.2">
      <c r="A18" s="146" t="s">
        <v>57</v>
      </c>
      <c r="B18" s="146" t="s">
        <v>58</v>
      </c>
      <c r="C18" s="146" t="s">
        <v>17</v>
      </c>
      <c r="D18" s="146" t="s">
        <v>18</v>
      </c>
      <c r="E18" s="146" t="s">
        <v>1442</v>
      </c>
      <c r="F18" s="147">
        <v>2023</v>
      </c>
      <c r="G18" s="149">
        <v>3.6006925984646254</v>
      </c>
      <c r="H18" s="149">
        <v>0.15428142324599864</v>
      </c>
      <c r="I18" s="149">
        <v>1.9928383368479952E-2</v>
      </c>
      <c r="J18" s="149">
        <v>2.9065344014301267E-3</v>
      </c>
      <c r="K18" s="149">
        <v>4.7971648607227366E-3</v>
      </c>
      <c r="L18" s="149">
        <v>0.43290442207040275</v>
      </c>
      <c r="M18" s="149">
        <v>0.37138030271762629</v>
      </c>
      <c r="N18" s="149">
        <v>3.0894074974110598E-2</v>
      </c>
      <c r="O18" s="149">
        <v>0.38425037477192048</v>
      </c>
      <c r="P18" s="149">
        <v>2.6445377991273576E-2</v>
      </c>
      <c r="Q18" s="149">
        <v>0.19736071999999999</v>
      </c>
      <c r="R18" s="149">
        <v>1.3553688E-2</v>
      </c>
      <c r="S18" s="149">
        <v>6.4171957000000001E-4</v>
      </c>
      <c r="T18" s="149">
        <v>3.2728255472750226E-2</v>
      </c>
      <c r="U18" s="149">
        <v>2.9279775371766834E-2</v>
      </c>
      <c r="V18" s="149">
        <v>2.9279775371766834E-2</v>
      </c>
      <c r="W18" s="149">
        <v>0.23111733562635695</v>
      </c>
      <c r="X18" s="149">
        <v>31.565826000000001</v>
      </c>
      <c r="Y18" s="149">
        <v>113.5074047970564</v>
      </c>
      <c r="Z18" s="149">
        <v>98.329089039310475</v>
      </c>
      <c r="AA18" s="149">
        <v>126.04601346649866</v>
      </c>
      <c r="AB18" s="149">
        <v>5.4095859999999996E-2</v>
      </c>
      <c r="AC18" s="149">
        <v>3.1823351679785445</v>
      </c>
      <c r="AD18" s="149">
        <v>2.5725370688398236E-6</v>
      </c>
      <c r="AE18" s="149">
        <v>2.5725370688398236E-6</v>
      </c>
      <c r="AF18" s="149">
        <v>16.726043050055218</v>
      </c>
      <c r="AG18" s="149">
        <v>2.9192048339881441E-2</v>
      </c>
      <c r="AH18" s="149">
        <v>7.3709816392510405E-6</v>
      </c>
      <c r="AI18" s="149">
        <v>3.3446712987227001E-8</v>
      </c>
      <c r="AJ18" s="149">
        <v>8.0322603533147471E-5</v>
      </c>
    </row>
    <row r="19" spans="1:36" x14ac:dyDescent="0.2">
      <c r="A19" s="146" t="s">
        <v>41</v>
      </c>
      <c r="B19" s="146" t="s">
        <v>42</v>
      </c>
      <c r="C19" s="146" t="s">
        <v>17</v>
      </c>
      <c r="D19" s="146" t="s">
        <v>6</v>
      </c>
      <c r="E19" s="146" t="s">
        <v>1442</v>
      </c>
      <c r="F19" s="147">
        <v>2023</v>
      </c>
      <c r="G19" s="149">
        <v>0.99018702006995729</v>
      </c>
      <c r="H19" s="149">
        <v>0.15428142324599864</v>
      </c>
      <c r="I19" s="149">
        <v>9.0143458317633804E-2</v>
      </c>
      <c r="J19" s="149">
        <v>2.9065344014301267E-3</v>
      </c>
      <c r="K19" s="149">
        <v>2.1699353262610462E-2</v>
      </c>
      <c r="L19" s="149">
        <v>0.43290442207040275</v>
      </c>
      <c r="M19" s="149">
        <v>1.279322189100859</v>
      </c>
      <c r="N19" s="149">
        <v>0</v>
      </c>
      <c r="O19" s="149">
        <v>3.7494737886786866E-2</v>
      </c>
      <c r="P19" s="149">
        <v>1.7829765904623807E-2</v>
      </c>
      <c r="Q19" s="149">
        <v>0.19736071999999999</v>
      </c>
      <c r="R19" s="149">
        <v>1.3553688E-2</v>
      </c>
      <c r="S19" s="149">
        <v>6.4171957000000001E-4</v>
      </c>
      <c r="T19" s="149">
        <v>0.27684479960038405</v>
      </c>
      <c r="U19" s="149">
        <v>0.19115900564230726</v>
      </c>
      <c r="V19" s="149">
        <v>0.19115900564230726</v>
      </c>
      <c r="W19" s="149">
        <v>0.23111733562635695</v>
      </c>
      <c r="X19" s="149">
        <v>31.565826000000001</v>
      </c>
      <c r="Y19" s="149">
        <v>30.654229066211411</v>
      </c>
      <c r="Z19" s="149">
        <v>26.978988458805958</v>
      </c>
      <c r="AA19" s="149">
        <v>31.498173205689703</v>
      </c>
      <c r="AB19" s="149">
        <v>5.4095859999999996E-2</v>
      </c>
      <c r="AC19" s="149">
        <v>0.87513912689691098</v>
      </c>
      <c r="AD19" s="149">
        <v>1.0919816173590502</v>
      </c>
      <c r="AE19" s="149">
        <v>1.0919816173590502</v>
      </c>
      <c r="AF19" s="149">
        <v>16.726043050055218</v>
      </c>
      <c r="AG19" s="149">
        <v>0.13187311816548666</v>
      </c>
      <c r="AH19" s="149">
        <v>1.4292395061479328E-2</v>
      </c>
      <c r="AI19" s="149">
        <v>4.459700696139924E-2</v>
      </c>
      <c r="AJ19" s="149">
        <v>3.9648545394203248E-4</v>
      </c>
    </row>
    <row r="20" spans="1:36" x14ac:dyDescent="0.2">
      <c r="A20" s="146" t="s">
        <v>59</v>
      </c>
      <c r="B20" s="146" t="s">
        <v>60</v>
      </c>
      <c r="C20" s="146" t="s">
        <v>5</v>
      </c>
      <c r="D20" s="146" t="s">
        <v>18</v>
      </c>
      <c r="E20" s="146" t="s">
        <v>1442</v>
      </c>
      <c r="F20" s="147">
        <v>2023</v>
      </c>
      <c r="G20" s="149">
        <v>3.168761621688466</v>
      </c>
      <c r="H20" s="149">
        <v>0.15428142324599864</v>
      </c>
      <c r="I20" s="149">
        <v>5.1372650665751265E-2</v>
      </c>
      <c r="J20" s="149">
        <v>5.1322347069519035E-3</v>
      </c>
      <c r="K20" s="149">
        <v>1.2366435852780567E-2</v>
      </c>
      <c r="L20" s="149">
        <v>0.43290442207040275</v>
      </c>
      <c r="M20" s="149">
        <v>3.1980307560047194</v>
      </c>
      <c r="N20" s="149">
        <v>3.0696087099838607</v>
      </c>
      <c r="O20" s="149">
        <v>3.8788073691169807</v>
      </c>
      <c r="P20" s="149">
        <v>2.3650306441836029</v>
      </c>
      <c r="Q20" s="149">
        <v>0.19736071999999999</v>
      </c>
      <c r="R20" s="149">
        <v>1.3553688E-2</v>
      </c>
      <c r="S20" s="149">
        <v>6.4171957000000001E-4</v>
      </c>
      <c r="T20" s="149">
        <v>0.10489054096588672</v>
      </c>
      <c r="U20" s="149">
        <v>0.20757639472248463</v>
      </c>
      <c r="V20" s="149">
        <v>0.20757639472248463</v>
      </c>
      <c r="W20" s="149">
        <v>0.23111733562635695</v>
      </c>
      <c r="X20" s="149">
        <v>31.565826000000001</v>
      </c>
      <c r="Y20" s="149">
        <v>15.495809189916617</v>
      </c>
      <c r="Z20" s="149">
        <v>15.495809189916617</v>
      </c>
      <c r="AA20" s="149">
        <v>15.392602087795384</v>
      </c>
      <c r="AB20" s="149">
        <v>5.4095859999999996E-2</v>
      </c>
      <c r="AC20" s="149">
        <v>2.8005894065880224</v>
      </c>
      <c r="AD20" s="149">
        <v>3.1880129495216084E-2</v>
      </c>
      <c r="AE20" s="149">
        <v>3.1880129495216084E-2</v>
      </c>
      <c r="AF20" s="149">
        <v>16.726043050055218</v>
      </c>
      <c r="AG20" s="149">
        <v>8.5859951630661166E-2</v>
      </c>
      <c r="AH20" s="149">
        <v>0.11831254927823856</v>
      </c>
      <c r="AI20" s="149">
        <v>2.4970388937629929E-3</v>
      </c>
      <c r="AJ20" s="149">
        <v>9.0685491982193099E-4</v>
      </c>
    </row>
    <row r="21" spans="1:36" x14ac:dyDescent="0.2">
      <c r="A21" s="146" t="s">
        <v>43</v>
      </c>
      <c r="B21" s="146" t="s">
        <v>44</v>
      </c>
      <c r="C21" s="146" t="s">
        <v>13</v>
      </c>
      <c r="D21" s="146" t="s">
        <v>14</v>
      </c>
      <c r="E21" s="146" t="s">
        <v>1442</v>
      </c>
      <c r="F21" s="147">
        <v>2023</v>
      </c>
      <c r="G21" s="149">
        <v>9.6150646265482997</v>
      </c>
      <c r="H21" s="149">
        <v>0.15428142324599864</v>
      </c>
      <c r="I21" s="149">
        <v>6.9839805436296504E-2</v>
      </c>
      <c r="J21" s="149">
        <v>1.3333702627493095E-2</v>
      </c>
      <c r="K21" s="149">
        <v>1.6811853441590485E-2</v>
      </c>
      <c r="L21" s="149">
        <v>0.43290442207040275</v>
      </c>
      <c r="M21" s="149">
        <v>0.61318684986469074</v>
      </c>
      <c r="N21" s="149">
        <v>1.086612665221419</v>
      </c>
      <c r="O21" s="149">
        <v>7.8936981593144102</v>
      </c>
      <c r="P21" s="149">
        <v>5.0268010681448798</v>
      </c>
      <c r="Q21" s="149">
        <v>0.19736071999999999</v>
      </c>
      <c r="R21" s="149">
        <v>1.3553688E-2</v>
      </c>
      <c r="S21" s="149">
        <v>6.4171957000000001E-4</v>
      </c>
      <c r="T21" s="149">
        <v>0.11691043374849712</v>
      </c>
      <c r="U21" s="149">
        <v>0.14880902115403211</v>
      </c>
      <c r="V21" s="149">
        <v>0.14880902115403211</v>
      </c>
      <c r="W21" s="149">
        <v>0.23111733562635695</v>
      </c>
      <c r="X21" s="149">
        <v>31.565826000000001</v>
      </c>
      <c r="Y21" s="149">
        <v>75.286015411041234</v>
      </c>
      <c r="Z21" s="149">
        <v>74.712589714479819</v>
      </c>
      <c r="AA21" s="149">
        <v>75.931119319672817</v>
      </c>
      <c r="AB21" s="149">
        <v>5.4095859999999996E-2</v>
      </c>
      <c r="AC21" s="149">
        <v>8.4979090735206384</v>
      </c>
      <c r="AD21" s="149">
        <v>1.5055526289464182E-4</v>
      </c>
      <c r="AE21" s="149">
        <v>1.5055526289464182E-4</v>
      </c>
      <c r="AF21" s="149">
        <v>16.726043050055218</v>
      </c>
      <c r="AG21" s="149">
        <v>0.10392676004816771</v>
      </c>
      <c r="AH21" s="149">
        <v>4.4346673390345939E-2</v>
      </c>
      <c r="AI21" s="149">
        <v>2.3837063074605643E-6</v>
      </c>
      <c r="AJ21" s="149">
        <v>5.3320400921100014E-4</v>
      </c>
    </row>
    <row r="22" spans="1:36" x14ac:dyDescent="0.2">
      <c r="A22" s="146" t="s">
        <v>72</v>
      </c>
      <c r="B22" s="146" t="s">
        <v>73</v>
      </c>
      <c r="C22" s="146" t="s">
        <v>9</v>
      </c>
      <c r="D22" s="146" t="s">
        <v>14</v>
      </c>
      <c r="E22" s="146" t="s">
        <v>1442</v>
      </c>
      <c r="F22" s="147">
        <v>2023</v>
      </c>
      <c r="G22" s="149">
        <v>8.0135458321557582</v>
      </c>
      <c r="H22" s="149">
        <v>0.15428142324599864</v>
      </c>
      <c r="I22" s="149">
        <v>5.8207043167167585E-2</v>
      </c>
      <c r="J22" s="149">
        <v>1.7079254927268091E-2</v>
      </c>
      <c r="K22" s="149">
        <v>1.4011612330268318E-2</v>
      </c>
      <c r="L22" s="149">
        <v>0.43290442207040275</v>
      </c>
      <c r="M22" s="149">
        <v>3.0595815285822008</v>
      </c>
      <c r="N22" s="149">
        <v>1.2760223954455612</v>
      </c>
      <c r="O22" s="149">
        <v>8.0588076800039783</v>
      </c>
      <c r="P22" s="149">
        <v>8.2893579216346254</v>
      </c>
      <c r="Q22" s="149">
        <v>0.19736071999999999</v>
      </c>
      <c r="R22" s="149">
        <v>1.3553688E-2</v>
      </c>
      <c r="S22" s="149">
        <v>6.4171957000000001E-4</v>
      </c>
      <c r="T22" s="149">
        <v>3.3147303386702777E-2</v>
      </c>
      <c r="U22" s="149">
        <v>1.4569025658394292</v>
      </c>
      <c r="V22" s="149">
        <v>1.4569025658394292</v>
      </c>
      <c r="W22" s="149">
        <v>0.23111733562635695</v>
      </c>
      <c r="X22" s="149">
        <v>31.565826000000001</v>
      </c>
      <c r="Y22" s="149">
        <v>47.432117647890955</v>
      </c>
      <c r="Z22" s="149">
        <v>48.05000730307421</v>
      </c>
      <c r="AA22" s="149">
        <v>30.73092373279065</v>
      </c>
      <c r="AB22" s="149">
        <v>5.4095859999999996E-2</v>
      </c>
      <c r="AC22" s="149">
        <v>7.0824676154669248</v>
      </c>
      <c r="AD22" s="149">
        <v>7.225001489289716E-2</v>
      </c>
      <c r="AE22" s="149">
        <v>7.225001489289716E-2</v>
      </c>
      <c r="AF22" s="149">
        <v>16.726043050055218</v>
      </c>
      <c r="AG22" s="149">
        <v>1.2761292832979779E-2</v>
      </c>
      <c r="AH22" s="149">
        <v>1.4487392457958892</v>
      </c>
      <c r="AI22" s="149">
        <v>-5.3758170329374702E-3</v>
      </c>
      <c r="AJ22" s="149">
        <v>7.7784424349781455E-4</v>
      </c>
    </row>
    <row r="23" spans="1:36" x14ac:dyDescent="0.2">
      <c r="A23" s="146" t="s">
        <v>64</v>
      </c>
      <c r="B23" s="146" t="s">
        <v>65</v>
      </c>
      <c r="C23" s="146" t="s">
        <v>5</v>
      </c>
      <c r="D23" s="146" t="s">
        <v>14</v>
      </c>
      <c r="E23" s="146" t="s">
        <v>1442</v>
      </c>
      <c r="F23" s="147">
        <v>2023</v>
      </c>
      <c r="G23" s="149">
        <v>6.6801227190335544</v>
      </c>
      <c r="H23" s="149">
        <v>0.15428142324599864</v>
      </c>
      <c r="I23" s="149">
        <v>4.8521615725776922E-2</v>
      </c>
      <c r="J23" s="149">
        <v>5.1322347069519035E-3</v>
      </c>
      <c r="K23" s="149">
        <v>1.1680134090221646E-2</v>
      </c>
      <c r="L23" s="149">
        <v>0.43290442207040275</v>
      </c>
      <c r="M23" s="149">
        <v>23.439613199746191</v>
      </c>
      <c r="N23" s="149">
        <v>3.732500602680032</v>
      </c>
      <c r="O23" s="149">
        <v>3.2374638539382126</v>
      </c>
      <c r="P23" s="149">
        <v>12.479154663860911</v>
      </c>
      <c r="Q23" s="149">
        <v>0.19736071999999999</v>
      </c>
      <c r="R23" s="149">
        <v>1.3553688E-2</v>
      </c>
      <c r="S23" s="149">
        <v>6.4171957000000001E-4</v>
      </c>
      <c r="T23" s="149">
        <v>7.364786099044543E-2</v>
      </c>
      <c r="U23" s="149">
        <v>0.18324825491902427</v>
      </c>
      <c r="V23" s="149">
        <v>0.18324825491902427</v>
      </c>
      <c r="W23" s="149">
        <v>0.23111733562635695</v>
      </c>
      <c r="X23" s="149">
        <v>31.565826000000001</v>
      </c>
      <c r="Y23" s="149">
        <v>47.446577189903316</v>
      </c>
      <c r="Z23" s="149">
        <v>46.167795085696646</v>
      </c>
      <c r="AA23" s="149">
        <v>50.56830997370195</v>
      </c>
      <c r="AB23" s="149">
        <v>5.4095859999999996E-2</v>
      </c>
      <c r="AC23" s="149">
        <v>5.9039723258402415</v>
      </c>
      <c r="AD23" s="149">
        <v>0.10513453948780242</v>
      </c>
      <c r="AE23" s="149">
        <v>0.10513453948780242</v>
      </c>
      <c r="AF23" s="149">
        <v>16.726043050055218</v>
      </c>
      <c r="AG23" s="149">
        <v>5.4976162290848611E-2</v>
      </c>
      <c r="AH23" s="149">
        <v>0.12565633896717543</v>
      </c>
      <c r="AI23" s="149">
        <v>2.2065808323037243E-3</v>
      </c>
      <c r="AJ23" s="149">
        <v>4.0917282869652532E-4</v>
      </c>
    </row>
    <row r="24" spans="1:36" x14ac:dyDescent="0.2">
      <c r="A24" s="146" t="s">
        <v>55</v>
      </c>
      <c r="B24" s="146" t="s">
        <v>56</v>
      </c>
      <c r="C24" s="146" t="s">
        <v>17</v>
      </c>
      <c r="D24" s="146" t="s">
        <v>18</v>
      </c>
      <c r="E24" s="146" t="s">
        <v>1442</v>
      </c>
      <c r="F24" s="147">
        <v>2023</v>
      </c>
      <c r="G24" s="149">
        <v>5.4432177242522126</v>
      </c>
      <c r="H24" s="149">
        <v>0.15428142324599864</v>
      </c>
      <c r="I24" s="149">
        <v>2.3397147878225701E-2</v>
      </c>
      <c r="J24" s="149">
        <v>2.9065344014301267E-3</v>
      </c>
      <c r="K24" s="149">
        <v>5.6321666222100084E-3</v>
      </c>
      <c r="L24" s="149">
        <v>0.43290442207040275</v>
      </c>
      <c r="M24" s="149">
        <v>2.5072683448921644</v>
      </c>
      <c r="N24" s="149">
        <v>5.4445824544252162</v>
      </c>
      <c r="O24" s="149">
        <v>2.009411314625273</v>
      </c>
      <c r="P24" s="149">
        <v>4.8937887213757403</v>
      </c>
      <c r="Q24" s="149">
        <v>0.19736071999999999</v>
      </c>
      <c r="R24" s="149">
        <v>1.3553688E-2</v>
      </c>
      <c r="S24" s="149">
        <v>6.4171957000000001E-4</v>
      </c>
      <c r="T24" s="149">
        <v>3.7714531480438677E-2</v>
      </c>
      <c r="U24" s="149">
        <v>4.5857220261336824E-2</v>
      </c>
      <c r="V24" s="149">
        <v>4.5857220261336824E-2</v>
      </c>
      <c r="W24" s="149">
        <v>0.23111733562635695</v>
      </c>
      <c r="X24" s="149">
        <v>31.565826000000001</v>
      </c>
      <c r="Y24" s="149">
        <v>98.951465837943431</v>
      </c>
      <c r="Z24" s="149">
        <v>90.299352177428318</v>
      </c>
      <c r="AA24" s="149">
        <v>112.09965602946856</v>
      </c>
      <c r="AB24" s="149">
        <v>5.4095859999999996E-2</v>
      </c>
      <c r="AC24" s="149">
        <v>4.8107809031624376</v>
      </c>
      <c r="AD24" s="149">
        <v>0</v>
      </c>
      <c r="AE24" s="149">
        <v>0</v>
      </c>
      <c r="AF24" s="149">
        <v>16.726043050055218</v>
      </c>
      <c r="AG24" s="149">
        <v>3.3441673799141855E-2</v>
      </c>
      <c r="AH24" s="149">
        <v>1.2292617398610838E-2</v>
      </c>
      <c r="AI24" s="149">
        <v>0</v>
      </c>
      <c r="AJ24" s="149">
        <v>1.2292906358413321E-4</v>
      </c>
    </row>
    <row r="25" spans="1:36" x14ac:dyDescent="0.2">
      <c r="A25" s="146" t="s">
        <v>74</v>
      </c>
      <c r="B25" s="146" t="s">
        <v>75</v>
      </c>
      <c r="C25" s="146" t="s">
        <v>13</v>
      </c>
      <c r="D25" s="146" t="s">
        <v>18</v>
      </c>
      <c r="E25" s="146" t="s">
        <v>1442</v>
      </c>
      <c r="F25" s="147">
        <v>2023</v>
      </c>
      <c r="G25" s="149">
        <v>4.1550763682501222</v>
      </c>
      <c r="H25" s="149">
        <v>0.15428142324599864</v>
      </c>
      <c r="I25" s="149">
        <v>1.5784814860954545E-2</v>
      </c>
      <c r="J25" s="149">
        <v>1.3333702627493095E-2</v>
      </c>
      <c r="K25" s="149">
        <v>3.7997241313488914E-3</v>
      </c>
      <c r="L25" s="149">
        <v>0.43290442207040275</v>
      </c>
      <c r="M25" s="149">
        <v>0.58312251278434279</v>
      </c>
      <c r="N25" s="149">
        <v>1.4447359251851486E-2</v>
      </c>
      <c r="O25" s="149">
        <v>0</v>
      </c>
      <c r="P25" s="149">
        <v>1.8321382558098915E-2</v>
      </c>
      <c r="Q25" s="149">
        <v>0.19736071999999999</v>
      </c>
      <c r="R25" s="149">
        <v>1.3553688E-2</v>
      </c>
      <c r="S25" s="149">
        <v>6.4171957000000001E-4</v>
      </c>
      <c r="T25" s="149">
        <v>7.8580881153747471E-3</v>
      </c>
      <c r="U25" s="149">
        <v>5.170658376285088E-3</v>
      </c>
      <c r="V25" s="149">
        <v>5.170658376285088E-3</v>
      </c>
      <c r="W25" s="149">
        <v>0.23111733562635695</v>
      </c>
      <c r="X25" s="149">
        <v>31.565826000000001</v>
      </c>
      <c r="Y25" s="149">
        <v>44.0389451223229</v>
      </c>
      <c r="Z25" s="149">
        <v>42.974040833093561</v>
      </c>
      <c r="AA25" s="149">
        <v>49.53522532479689</v>
      </c>
      <c r="AB25" s="149">
        <v>5.4095859999999996E-2</v>
      </c>
      <c r="AC25" s="149">
        <v>3.6723061718618517</v>
      </c>
      <c r="AD25" s="149">
        <v>3.3275527623831E-2</v>
      </c>
      <c r="AE25" s="149">
        <v>3.3275527623831E-2</v>
      </c>
      <c r="AF25" s="149">
        <v>16.726043050055218</v>
      </c>
      <c r="AG25" s="149">
        <v>5.1948336229842356E-3</v>
      </c>
      <c r="AH25" s="149">
        <v>2.1321148802093231E-8</v>
      </c>
      <c r="AI25" s="149">
        <v>-4.2663772626810046E-5</v>
      </c>
      <c r="AJ25" s="149">
        <v>1.8467204778860367E-5</v>
      </c>
    </row>
    <row r="26" spans="1:36" x14ac:dyDescent="0.2">
      <c r="A26" s="146" t="s">
        <v>66</v>
      </c>
      <c r="B26" s="146" t="s">
        <v>67</v>
      </c>
      <c r="C26" s="146" t="s">
        <v>5</v>
      </c>
      <c r="D26" s="146" t="s">
        <v>18</v>
      </c>
      <c r="E26" s="146" t="s">
        <v>1442</v>
      </c>
      <c r="F26" s="147">
        <v>2023</v>
      </c>
      <c r="G26" s="149">
        <v>4.9126606187698654</v>
      </c>
      <c r="H26" s="149">
        <v>0.15428142324599864</v>
      </c>
      <c r="I26" s="149">
        <v>3.9132590344651941E-2</v>
      </c>
      <c r="J26" s="149">
        <v>5.1322347069519035E-3</v>
      </c>
      <c r="K26" s="149">
        <v>9.4200058198067958E-3</v>
      </c>
      <c r="L26" s="149">
        <v>0.43290442207040275</v>
      </c>
      <c r="M26" s="149">
        <v>9.0512049391143758</v>
      </c>
      <c r="N26" s="149">
        <v>5.8866752483703051</v>
      </c>
      <c r="O26" s="149">
        <v>6.0757007600620607</v>
      </c>
      <c r="P26" s="149">
        <v>11.07219514575292</v>
      </c>
      <c r="Q26" s="149">
        <v>0.19736071999999999</v>
      </c>
      <c r="R26" s="149">
        <v>1.3553688E-2</v>
      </c>
      <c r="S26" s="149">
        <v>6.4171957000000001E-4</v>
      </c>
      <c r="T26" s="149">
        <v>9.0600333707374553E-2</v>
      </c>
      <c r="U26" s="149">
        <v>0.13844345537289032</v>
      </c>
      <c r="V26" s="149">
        <v>0.13844345537289032</v>
      </c>
      <c r="W26" s="149">
        <v>0.23111733562635695</v>
      </c>
      <c r="X26" s="149">
        <v>31.565826000000001</v>
      </c>
      <c r="Y26" s="149">
        <v>26.86100921163462</v>
      </c>
      <c r="Z26" s="149">
        <v>23.497244803961912</v>
      </c>
      <c r="AA26" s="149">
        <v>27.646706007587373</v>
      </c>
      <c r="AB26" s="149">
        <v>5.4095859999999996E-2</v>
      </c>
      <c r="AC26" s="149">
        <v>4.3418681900590386</v>
      </c>
      <c r="AD26" s="149">
        <v>7.8110052627864496E-2</v>
      </c>
      <c r="AE26" s="149">
        <v>7.8110052627864496E-2</v>
      </c>
      <c r="AF26" s="149">
        <v>16.726043050055218</v>
      </c>
      <c r="AG26" s="149">
        <v>6.6790063956760501E-2</v>
      </c>
      <c r="AH26" s="149">
        <v>6.5753166925623288E-2</v>
      </c>
      <c r="AI26" s="149">
        <v>5.4006028737154863E-3</v>
      </c>
      <c r="AJ26" s="149">
        <v>4.9962161679105541E-4</v>
      </c>
    </row>
    <row r="27" spans="1:36" x14ac:dyDescent="0.2">
      <c r="A27" s="146" t="s">
        <v>70</v>
      </c>
      <c r="B27" s="146" t="s">
        <v>71</v>
      </c>
      <c r="C27" s="146" t="s">
        <v>30</v>
      </c>
      <c r="D27" s="146" t="s">
        <v>6</v>
      </c>
      <c r="E27" s="146" t="s">
        <v>1442</v>
      </c>
      <c r="F27" s="147">
        <v>2023</v>
      </c>
      <c r="G27" s="149">
        <v>1.8424108803029615</v>
      </c>
      <c r="H27" s="149">
        <v>0.15428142324599864</v>
      </c>
      <c r="I27" s="149">
        <v>8.710471653211975E-3</v>
      </c>
      <c r="J27" s="149">
        <v>5.1270598738353086E-3</v>
      </c>
      <c r="K27" s="149">
        <v>2.0967866666596136E-3</v>
      </c>
      <c r="L27" s="149">
        <v>0.43290442207040275</v>
      </c>
      <c r="M27" s="149">
        <v>1.4579281542841578</v>
      </c>
      <c r="N27" s="149">
        <v>0</v>
      </c>
      <c r="O27" s="149">
        <v>0</v>
      </c>
      <c r="P27" s="149">
        <v>0</v>
      </c>
      <c r="Q27" s="149">
        <v>0.19736071999999999</v>
      </c>
      <c r="R27" s="149">
        <v>1.3553688E-2</v>
      </c>
      <c r="S27" s="149">
        <v>6.4171957000000001E-4</v>
      </c>
      <c r="T27" s="149">
        <v>2.0005964869346544E-2</v>
      </c>
      <c r="U27" s="149">
        <v>5.6691874367899568E-2</v>
      </c>
      <c r="V27" s="149">
        <v>5.6691874367899568E-2</v>
      </c>
      <c r="W27" s="149">
        <v>0.23111733562635695</v>
      </c>
      <c r="X27" s="149">
        <v>31.565826000000001</v>
      </c>
      <c r="Y27" s="149">
        <v>17.838254995919563</v>
      </c>
      <c r="Z27" s="149">
        <v>19.138419354222737</v>
      </c>
      <c r="AA27" s="149">
        <v>17.578222124258929</v>
      </c>
      <c r="AB27" s="149">
        <v>5.4095859999999996E-2</v>
      </c>
      <c r="AC27" s="149">
        <v>1.6283447636586754</v>
      </c>
      <c r="AD27" s="149">
        <v>0</v>
      </c>
      <c r="AE27" s="149">
        <v>0</v>
      </c>
      <c r="AF27" s="149">
        <v>16.726043050055218</v>
      </c>
      <c r="AG27" s="149">
        <v>1.8006418580318158E-2</v>
      </c>
      <c r="AH27" s="149">
        <v>3.8486480798842336E-2</v>
      </c>
      <c r="AI27" s="149">
        <v>0</v>
      </c>
      <c r="AJ27" s="149">
        <v>1.9897498873908259E-4</v>
      </c>
    </row>
    <row r="28" spans="1:36" x14ac:dyDescent="0.2">
      <c r="A28" s="146" t="s">
        <v>49</v>
      </c>
      <c r="B28" s="146" t="s">
        <v>50</v>
      </c>
      <c r="C28" s="146" t="s">
        <v>17</v>
      </c>
      <c r="D28" s="146" t="s">
        <v>18</v>
      </c>
      <c r="E28" s="146" t="s">
        <v>1442</v>
      </c>
      <c r="F28" s="147">
        <v>2023</v>
      </c>
      <c r="G28" s="149">
        <v>1.524513818322123</v>
      </c>
      <c r="H28" s="149">
        <v>0.15428142324599864</v>
      </c>
      <c r="I28" s="149">
        <v>2.2039685968493653E-2</v>
      </c>
      <c r="J28" s="149">
        <v>2.9065344014301267E-3</v>
      </c>
      <c r="K28" s="149">
        <v>5.3053980904767262E-3</v>
      </c>
      <c r="L28" s="149">
        <v>0.43290442207040275</v>
      </c>
      <c r="M28" s="149">
        <v>1.4890290526854404</v>
      </c>
      <c r="N28" s="149">
        <v>0</v>
      </c>
      <c r="O28" s="149">
        <v>1.5453354427517987</v>
      </c>
      <c r="P28" s="149">
        <v>1.7679191692163214</v>
      </c>
      <c r="Q28" s="149">
        <v>0.19736071999999999</v>
      </c>
      <c r="R28" s="149">
        <v>1.3553688E-2</v>
      </c>
      <c r="S28" s="149">
        <v>6.4171957000000001E-4</v>
      </c>
      <c r="T28" s="149">
        <v>3.9035517898214404E-2</v>
      </c>
      <c r="U28" s="149">
        <v>4.3166593150606745E-2</v>
      </c>
      <c r="V28" s="149">
        <v>4.3166593150606745E-2</v>
      </c>
      <c r="W28" s="149">
        <v>0.23111733562635695</v>
      </c>
      <c r="X28" s="149">
        <v>31.565826000000001</v>
      </c>
      <c r="Y28" s="149">
        <v>129.60569490415483</v>
      </c>
      <c r="Z28" s="149">
        <v>123.83378136591313</v>
      </c>
      <c r="AA28" s="149">
        <v>139.1256042464496</v>
      </c>
      <c r="AB28" s="149">
        <v>5.4095859999999996E-2</v>
      </c>
      <c r="AC28" s="149">
        <v>1.3473835395402773</v>
      </c>
      <c r="AD28" s="149">
        <v>5.3511362304233374E-2</v>
      </c>
      <c r="AE28" s="149">
        <v>5.3511362304233374E-2</v>
      </c>
      <c r="AF28" s="149">
        <v>16.726043050055218</v>
      </c>
      <c r="AG28" s="149">
        <v>3.1885520271289589E-2</v>
      </c>
      <c r="AH28" s="149">
        <v>9.811283105846294E-3</v>
      </c>
      <c r="AI28" s="149">
        <v>1.3772951937364387E-3</v>
      </c>
      <c r="AJ28" s="149">
        <v>9.2494579734432605E-5</v>
      </c>
    </row>
    <row r="29" spans="1:36" x14ac:dyDescent="0.2">
      <c r="A29" s="146" t="s">
        <v>45</v>
      </c>
      <c r="B29" s="146" t="s">
        <v>46</v>
      </c>
      <c r="C29" s="146" t="s">
        <v>13</v>
      </c>
      <c r="D29" s="146" t="s">
        <v>10</v>
      </c>
      <c r="E29" s="146" t="s">
        <v>1442</v>
      </c>
      <c r="F29" s="147">
        <v>2023</v>
      </c>
      <c r="G29" s="149">
        <v>11.628502792125552</v>
      </c>
      <c r="H29" s="149">
        <v>0.15428142324599864</v>
      </c>
      <c r="I29" s="149">
        <v>8.446457762489587E-2</v>
      </c>
      <c r="J29" s="149">
        <v>1.3333702627493095E-2</v>
      </c>
      <c r="K29" s="149">
        <v>2.033233184377687E-2</v>
      </c>
      <c r="L29" s="149">
        <v>0.43290442207040275</v>
      </c>
      <c r="M29" s="149">
        <v>7.1104878821057902</v>
      </c>
      <c r="N29" s="149">
        <v>3.0651937355426493</v>
      </c>
      <c r="O29" s="149">
        <v>17.73185342677883</v>
      </c>
      <c r="P29" s="149">
        <v>5.8373388284541265</v>
      </c>
      <c r="Q29" s="149">
        <v>0.19736071999999999</v>
      </c>
      <c r="R29" s="149">
        <v>1.3553688E-2</v>
      </c>
      <c r="S29" s="149">
        <v>6.4171957000000001E-4</v>
      </c>
      <c r="T29" s="149">
        <v>9.7401664089320217E-2</v>
      </c>
      <c r="U29" s="149">
        <v>8.2425066496881444E-2</v>
      </c>
      <c r="V29" s="149">
        <v>8.2425066496881444E-2</v>
      </c>
      <c r="W29" s="149">
        <v>0.23111733562635695</v>
      </c>
      <c r="X29" s="149">
        <v>31.565826000000001</v>
      </c>
      <c r="Y29" s="149">
        <v>76.153587931783065</v>
      </c>
      <c r="Z29" s="149">
        <v>71.031819867642511</v>
      </c>
      <c r="AA29" s="149">
        <v>86.06065754490163</v>
      </c>
      <c r="AB29" s="149">
        <v>5.4095859999999996E-2</v>
      </c>
      <c r="AC29" s="149">
        <v>10.27740979668676</v>
      </c>
      <c r="AD29" s="149">
        <v>4.7095877163183024E-2</v>
      </c>
      <c r="AE29" s="149">
        <v>4.7095877163183024E-2</v>
      </c>
      <c r="AF29" s="149">
        <v>16.726043050055218</v>
      </c>
      <c r="AG29" s="149">
        <v>8.1681369906368276E-2</v>
      </c>
      <c r="AH29" s="149">
        <v>1.1321188734685715E-8</v>
      </c>
      <c r="AI29" s="149">
        <v>2.6376808271604419E-4</v>
      </c>
      <c r="AJ29" s="149">
        <v>4.7991718660839145E-4</v>
      </c>
    </row>
    <row r="30" spans="1:36" x14ac:dyDescent="0.2">
      <c r="A30" s="146" t="s">
        <v>39</v>
      </c>
      <c r="B30" s="146" t="s">
        <v>40</v>
      </c>
      <c r="C30" s="146" t="s">
        <v>13</v>
      </c>
      <c r="D30" s="146" t="s">
        <v>10</v>
      </c>
      <c r="E30" s="146" t="s">
        <v>1442</v>
      </c>
      <c r="F30" s="147">
        <v>2023</v>
      </c>
      <c r="G30" s="149">
        <v>12.569239307410445</v>
      </c>
      <c r="H30" s="149">
        <v>0.15428142324599864</v>
      </c>
      <c r="I30" s="149">
        <v>9.1297693963283119E-2</v>
      </c>
      <c r="J30" s="149">
        <v>1.3333702627493095E-2</v>
      </c>
      <c r="K30" s="149">
        <v>2.1977201123017459E-2</v>
      </c>
      <c r="L30" s="149">
        <v>0.43290442207040275</v>
      </c>
      <c r="M30" s="149">
        <v>11.499533663290814</v>
      </c>
      <c r="N30" s="149">
        <v>0</v>
      </c>
      <c r="O30" s="149">
        <v>7.1529446608500429</v>
      </c>
      <c r="P30" s="149">
        <v>38.015589061064205</v>
      </c>
      <c r="Q30" s="149">
        <v>0.19736071999999999</v>
      </c>
      <c r="R30" s="149">
        <v>1.3553688E-2</v>
      </c>
      <c r="S30" s="149">
        <v>6.4171957000000001E-4</v>
      </c>
      <c r="T30" s="149">
        <v>3.9190877221273554E-2</v>
      </c>
      <c r="U30" s="149">
        <v>0.23022466879841672</v>
      </c>
      <c r="V30" s="149">
        <v>0.23022466879841672</v>
      </c>
      <c r="W30" s="149">
        <v>0.23111733562635695</v>
      </c>
      <c r="X30" s="149">
        <v>31.565826000000001</v>
      </c>
      <c r="Y30" s="149">
        <v>56.488610794968196</v>
      </c>
      <c r="Z30" s="149">
        <v>53.079119643414757</v>
      </c>
      <c r="AA30" s="149">
        <v>57.255241941471333</v>
      </c>
      <c r="AB30" s="149">
        <v>5.4095859999999996E-2</v>
      </c>
      <c r="AC30" s="149">
        <v>11.108843976230235</v>
      </c>
      <c r="AD30" s="149">
        <v>3.5333330309447755E-2</v>
      </c>
      <c r="AE30" s="149">
        <v>3.5333330309447755E-2</v>
      </c>
      <c r="AF30" s="149">
        <v>16.726043050055218</v>
      </c>
      <c r="AG30" s="149">
        <v>2.1332268329057942E-2</v>
      </c>
      <c r="AH30" s="149">
        <v>0.20795031009509554</v>
      </c>
      <c r="AI30" s="149">
        <v>-1.6623100582406467E-4</v>
      </c>
      <c r="AJ30" s="149">
        <v>1.1083213800873147E-3</v>
      </c>
    </row>
    <row r="31" spans="1:36" x14ac:dyDescent="0.2">
      <c r="A31" s="146" t="s">
        <v>100</v>
      </c>
      <c r="B31" s="146" t="s">
        <v>101</v>
      </c>
      <c r="C31" s="146" t="s">
        <v>13</v>
      </c>
      <c r="D31" s="146" t="s">
        <v>14</v>
      </c>
      <c r="E31" s="146" t="s">
        <v>1442</v>
      </c>
      <c r="F31" s="147">
        <v>2023</v>
      </c>
      <c r="G31" s="149">
        <v>5.3293149719126065</v>
      </c>
      <c r="H31" s="149">
        <v>0.15428142324599864</v>
      </c>
      <c r="I31" s="149">
        <v>3.8709913578681109E-2</v>
      </c>
      <c r="J31" s="149">
        <v>1.3333702627493095E-2</v>
      </c>
      <c r="K31" s="149">
        <v>9.3182589750343166E-3</v>
      </c>
      <c r="L31" s="149">
        <v>0.43290442207040275</v>
      </c>
      <c r="M31" s="149">
        <v>14.360641323556141</v>
      </c>
      <c r="N31" s="149">
        <v>11.105088441731356</v>
      </c>
      <c r="O31" s="149">
        <v>102.62659419442139</v>
      </c>
      <c r="P31" s="149">
        <v>58.300266486833692</v>
      </c>
      <c r="Q31" s="149">
        <v>0.19736071999999999</v>
      </c>
      <c r="R31" s="149">
        <v>1.3553688E-2</v>
      </c>
      <c r="S31" s="149">
        <v>6.4171957000000001E-4</v>
      </c>
      <c r="T31" s="149">
        <v>5.5838397963755011E-2</v>
      </c>
      <c r="U31" s="149">
        <v>0.14866016111701169</v>
      </c>
      <c r="V31" s="149">
        <v>0.14866016111701169</v>
      </c>
      <c r="W31" s="149">
        <v>0.23111733562635695</v>
      </c>
      <c r="X31" s="149">
        <v>31.565826000000001</v>
      </c>
      <c r="Y31" s="149">
        <v>42.617090157773781</v>
      </c>
      <c r="Z31" s="149">
        <v>37.516202918812439</v>
      </c>
      <c r="AA31" s="149">
        <v>44.742459840674343</v>
      </c>
      <c r="AB31" s="149">
        <v>5.4095859999999996E-2</v>
      </c>
      <c r="AC31" s="149">
        <v>4.7101122888368385</v>
      </c>
      <c r="AD31" s="149">
        <v>0</v>
      </c>
      <c r="AE31" s="149">
        <v>0</v>
      </c>
      <c r="AF31" s="149">
        <v>16.726043050055218</v>
      </c>
      <c r="AG31" s="149">
        <v>4.6796600736815054E-2</v>
      </c>
      <c r="AH31" s="149">
        <v>0.1009555395426109</v>
      </c>
      <c r="AI31" s="149">
        <v>6.1681893504282896E-4</v>
      </c>
      <c r="AJ31" s="149">
        <v>2.9120190254289458E-4</v>
      </c>
    </row>
    <row r="32" spans="1:36" x14ac:dyDescent="0.2">
      <c r="A32" s="146" t="s">
        <v>218</v>
      </c>
      <c r="B32" s="146" t="s">
        <v>219</v>
      </c>
      <c r="C32" s="146" t="s">
        <v>30</v>
      </c>
      <c r="D32" s="146" t="s">
        <v>14</v>
      </c>
      <c r="E32" s="146" t="s">
        <v>1442</v>
      </c>
      <c r="F32" s="147">
        <v>2023</v>
      </c>
      <c r="G32" s="149">
        <v>6.8784403385274677</v>
      </c>
      <c r="H32" s="149">
        <v>0.15428142324599864</v>
      </c>
      <c r="I32" s="149">
        <v>4.9962111915662293E-2</v>
      </c>
      <c r="J32" s="149">
        <v>5.1270598738353086E-3</v>
      </c>
      <c r="K32" s="149">
        <v>1.2026890652274386E-2</v>
      </c>
      <c r="L32" s="149">
        <v>0.43290442207040275</v>
      </c>
      <c r="M32" s="149">
        <v>5.647772724966126</v>
      </c>
      <c r="N32" s="149">
        <v>12.283434492258591</v>
      </c>
      <c r="O32" s="149">
        <v>2.344066215576663E-2</v>
      </c>
      <c r="P32" s="149">
        <v>6.0055252552644947E-2</v>
      </c>
      <c r="Q32" s="149">
        <v>0.19736071999999999</v>
      </c>
      <c r="R32" s="149">
        <v>1.3553688E-2</v>
      </c>
      <c r="S32" s="149">
        <v>6.4171957000000001E-4</v>
      </c>
      <c r="T32" s="149">
        <v>0.10556228361079519</v>
      </c>
      <c r="U32" s="149">
        <v>0.17627876138714435</v>
      </c>
      <c r="V32" s="149">
        <v>0.17627876138714435</v>
      </c>
      <c r="W32" s="149">
        <v>0.23111733562635695</v>
      </c>
      <c r="X32" s="149">
        <v>31.565826000000001</v>
      </c>
      <c r="Y32" s="149">
        <v>45.976523751979656</v>
      </c>
      <c r="Z32" s="149">
        <v>45.0208319661239</v>
      </c>
      <c r="AA32" s="149">
        <v>47.397146676900377</v>
      </c>
      <c r="AB32" s="149">
        <v>5.4095859999999996E-2</v>
      </c>
      <c r="AC32" s="149">
        <v>6.0792478090110018</v>
      </c>
      <c r="AD32" s="149">
        <v>8.3397632125358084E-2</v>
      </c>
      <c r="AE32" s="149">
        <v>8.3397632125358084E-2</v>
      </c>
      <c r="AF32" s="149">
        <v>16.726043050055218</v>
      </c>
      <c r="AG32" s="149">
        <v>7.4028051929856273E-2</v>
      </c>
      <c r="AH32" s="149">
        <v>9.4139035636179272E-2</v>
      </c>
      <c r="AI32" s="149">
        <v>7.4377580990215575E-3</v>
      </c>
      <c r="AJ32" s="149">
        <v>6.7391572208721584E-4</v>
      </c>
    </row>
    <row r="33" spans="1:36" x14ac:dyDescent="0.2">
      <c r="A33" s="146" t="s">
        <v>90</v>
      </c>
      <c r="B33" s="146" t="s">
        <v>91</v>
      </c>
      <c r="C33" s="146" t="s">
        <v>13</v>
      </c>
      <c r="D33" s="146" t="s">
        <v>14</v>
      </c>
      <c r="E33" s="146" t="s">
        <v>1442</v>
      </c>
      <c r="F33" s="147">
        <v>2023</v>
      </c>
      <c r="G33" s="149">
        <v>4.8930070118142233</v>
      </c>
      <c r="H33" s="149">
        <v>0.15428142324599864</v>
      </c>
      <c r="I33" s="149">
        <v>3.5540755156236115E-2</v>
      </c>
      <c r="J33" s="149">
        <v>1.3333702627493095E-2</v>
      </c>
      <c r="K33" s="149">
        <v>8.5553784572767813E-3</v>
      </c>
      <c r="L33" s="149">
        <v>0.43290442207040275</v>
      </c>
      <c r="M33" s="149">
        <v>25.548622256349752</v>
      </c>
      <c r="N33" s="149">
        <v>11.734156216543592</v>
      </c>
      <c r="O33" s="149">
        <v>1054.306587391005</v>
      </c>
      <c r="P33" s="149">
        <v>469.21763473172848</v>
      </c>
      <c r="Q33" s="149">
        <v>0.19736071999999999</v>
      </c>
      <c r="R33" s="149">
        <v>1.3553688E-2</v>
      </c>
      <c r="S33" s="149">
        <v>6.4171957000000001E-4</v>
      </c>
      <c r="T33" s="149">
        <v>6.7320535178264654E-2</v>
      </c>
      <c r="U33" s="149">
        <v>0.16115864372301489</v>
      </c>
      <c r="V33" s="149">
        <v>0.16115864372301489</v>
      </c>
      <c r="W33" s="149">
        <v>0.23111733562635695</v>
      </c>
      <c r="X33" s="149">
        <v>31.565826000000001</v>
      </c>
      <c r="Y33" s="149">
        <v>91.095114677892397</v>
      </c>
      <c r="Z33" s="149">
        <v>86.150089825766258</v>
      </c>
      <c r="AA33" s="149">
        <v>99.595386155730154</v>
      </c>
      <c r="AB33" s="149">
        <v>5.4095859999999996E-2</v>
      </c>
      <c r="AC33" s="149">
        <v>4.3244980972554385</v>
      </c>
      <c r="AD33" s="149">
        <v>1.4314595520140867E-2</v>
      </c>
      <c r="AE33" s="149">
        <v>1.4314595520140867E-2</v>
      </c>
      <c r="AF33" s="149">
        <v>16.726043050055218</v>
      </c>
      <c r="AG33" s="149">
        <v>5.7973578182552124E-2</v>
      </c>
      <c r="AH33" s="149">
        <v>0.10213065378348142</v>
      </c>
      <c r="AI33" s="149">
        <v>6.4058896771790395E-4</v>
      </c>
      <c r="AJ33" s="149">
        <v>4.1382278926342989E-4</v>
      </c>
    </row>
    <row r="34" spans="1:36" x14ac:dyDescent="0.2">
      <c r="A34" s="146" t="s">
        <v>78</v>
      </c>
      <c r="B34" s="146" t="s">
        <v>79</v>
      </c>
      <c r="C34" s="146" t="s">
        <v>63</v>
      </c>
      <c r="D34" s="146" t="s">
        <v>6</v>
      </c>
      <c r="E34" s="146" t="s">
        <v>1442</v>
      </c>
      <c r="F34" s="147">
        <v>2023</v>
      </c>
      <c r="G34" s="149">
        <v>0.35735129667011406</v>
      </c>
      <c r="H34" s="149">
        <v>0.15428142324599864</v>
      </c>
      <c r="I34" s="149">
        <v>0.10084356100327317</v>
      </c>
      <c r="J34" s="149">
        <v>8.3046052890019435E-4</v>
      </c>
      <c r="K34" s="149">
        <v>2.427508435231146E-2</v>
      </c>
      <c r="L34" s="149">
        <v>0.43290442207040275</v>
      </c>
      <c r="M34" s="149">
        <v>5.5631846300096921</v>
      </c>
      <c r="N34" s="149">
        <v>1.0252095041268254</v>
      </c>
      <c r="O34" s="149">
        <v>0.30060580674717824</v>
      </c>
      <c r="P34" s="149">
        <v>5.7816423431020746E-2</v>
      </c>
      <c r="Q34" s="149">
        <v>0.19736071999999999</v>
      </c>
      <c r="R34" s="149">
        <v>1.3553688E-2</v>
      </c>
      <c r="S34" s="149">
        <v>6.4171957000000001E-4</v>
      </c>
      <c r="T34" s="149">
        <v>8.3241445965361732E-2</v>
      </c>
      <c r="U34" s="149">
        <v>5.8244867889263439E-2</v>
      </c>
      <c r="V34" s="149">
        <v>5.8244867889263439E-2</v>
      </c>
      <c r="W34" s="149">
        <v>0.23111733562635695</v>
      </c>
      <c r="X34" s="149">
        <v>31.565826000000001</v>
      </c>
      <c r="Y34" s="149">
        <v>15.221077891681704</v>
      </c>
      <c r="Z34" s="149">
        <v>12.38647966146242</v>
      </c>
      <c r="AA34" s="149">
        <v>15.959502640730426</v>
      </c>
      <c r="AB34" s="149">
        <v>5.4095859999999996E-2</v>
      </c>
      <c r="AC34" s="149">
        <v>0.31583134844695088</v>
      </c>
      <c r="AD34" s="149">
        <v>0.34227052966445259</v>
      </c>
      <c r="AE34" s="149">
        <v>0.34227052966445259</v>
      </c>
      <c r="AF34" s="149">
        <v>16.726043050055218</v>
      </c>
      <c r="AG34" s="149">
        <v>5.5937524895583318E-2</v>
      </c>
      <c r="AH34" s="149">
        <v>1.7414904517981576E-9</v>
      </c>
      <c r="AI34" s="149">
        <v>2.0214055832981849E-3</v>
      </c>
      <c r="AJ34" s="149">
        <v>2.8593566889148101E-4</v>
      </c>
    </row>
    <row r="35" spans="1:36" x14ac:dyDescent="0.2">
      <c r="A35" s="146" t="s">
        <v>76</v>
      </c>
      <c r="B35" s="146" t="s">
        <v>77</v>
      </c>
      <c r="C35" s="146" t="s">
        <v>13</v>
      </c>
      <c r="D35" s="146" t="s">
        <v>10</v>
      </c>
      <c r="E35" s="146" t="s">
        <v>1442</v>
      </c>
      <c r="F35" s="147">
        <v>2023</v>
      </c>
      <c r="G35" s="149">
        <v>9.9554607229799075</v>
      </c>
      <c r="H35" s="149">
        <v>0.15428142324599864</v>
      </c>
      <c r="I35" s="149">
        <v>7.2312300221242395E-2</v>
      </c>
      <c r="J35" s="149">
        <v>1.3333702627493095E-2</v>
      </c>
      <c r="K35" s="149">
        <v>1.7407032934143942E-2</v>
      </c>
      <c r="L35" s="149">
        <v>0.43290442207040275</v>
      </c>
      <c r="M35" s="149">
        <v>41.635483983023818</v>
      </c>
      <c r="N35" s="149">
        <v>10.061082543546659</v>
      </c>
      <c r="O35" s="149">
        <v>0</v>
      </c>
      <c r="P35" s="149">
        <v>0.55316194034550226</v>
      </c>
      <c r="Q35" s="149">
        <v>0.19736071999999999</v>
      </c>
      <c r="R35" s="149">
        <v>1.3553688E-2</v>
      </c>
      <c r="S35" s="149">
        <v>6.4171957000000001E-4</v>
      </c>
      <c r="T35" s="149">
        <v>0.12732027820190445</v>
      </c>
      <c r="U35" s="149">
        <v>0.2136609542108231</v>
      </c>
      <c r="V35" s="149">
        <v>0.2136609542108231</v>
      </c>
      <c r="W35" s="149">
        <v>0.23111733562635695</v>
      </c>
      <c r="X35" s="149">
        <v>31.565826000000001</v>
      </c>
      <c r="Y35" s="149">
        <v>88.877984902663272</v>
      </c>
      <c r="Z35" s="149">
        <v>83.192407927272313</v>
      </c>
      <c r="AA35" s="149">
        <v>105.11782258524551</v>
      </c>
      <c r="AB35" s="149">
        <v>5.4095859999999996E-2</v>
      </c>
      <c r="AC35" s="149">
        <v>8.7987552132824263</v>
      </c>
      <c r="AD35" s="149">
        <v>1.0624891977515861E-2</v>
      </c>
      <c r="AE35" s="149">
        <v>1.0624891977515861E-2</v>
      </c>
      <c r="AF35" s="149">
        <v>16.726043050055218</v>
      </c>
      <c r="AG35" s="149">
        <v>0.11216443379770362</v>
      </c>
      <c r="AH35" s="149">
        <v>0.10037952201435173</v>
      </c>
      <c r="AI35" s="149">
        <v>3.931566416206278E-4</v>
      </c>
      <c r="AJ35" s="149">
        <v>7.2384175714715663E-4</v>
      </c>
    </row>
    <row r="36" spans="1:36" x14ac:dyDescent="0.2">
      <c r="A36" s="146" t="s">
        <v>390</v>
      </c>
      <c r="B36" s="146" t="s">
        <v>391</v>
      </c>
      <c r="C36" s="146" t="s">
        <v>13</v>
      </c>
      <c r="D36" s="146" t="s">
        <v>10</v>
      </c>
      <c r="E36" s="146" t="s">
        <v>1442</v>
      </c>
      <c r="F36" s="147">
        <v>2023</v>
      </c>
      <c r="G36" s="149">
        <v>10.12283211992434</v>
      </c>
      <c r="H36" s="149">
        <v>0.15428142324599864</v>
      </c>
      <c r="I36" s="149">
        <v>7.3528016001864926E-2</v>
      </c>
      <c r="J36" s="149">
        <v>1.3333702627493095E-2</v>
      </c>
      <c r="K36" s="149">
        <v>1.7699680306266095E-2</v>
      </c>
      <c r="L36" s="149">
        <v>0.43290442207040275</v>
      </c>
      <c r="M36" s="149">
        <v>5.2157449903494797</v>
      </c>
      <c r="N36" s="149">
        <v>0.40852185101817445</v>
      </c>
      <c r="O36" s="149">
        <v>10.586470215313019</v>
      </c>
      <c r="P36" s="149">
        <v>1.15984315450894</v>
      </c>
      <c r="Q36" s="149">
        <v>0.19736071999999999</v>
      </c>
      <c r="R36" s="149">
        <v>1.3553688E-2</v>
      </c>
      <c r="S36" s="149">
        <v>6.4171957000000001E-4</v>
      </c>
      <c r="T36" s="149">
        <v>4.1762319379077942E-2</v>
      </c>
      <c r="U36" s="149">
        <v>3.4217540304851191E-2</v>
      </c>
      <c r="V36" s="149">
        <v>3.4217540304851191E-2</v>
      </c>
      <c r="W36" s="149">
        <v>0.23111733562635695</v>
      </c>
      <c r="X36" s="149">
        <v>31.565826000000001</v>
      </c>
      <c r="Y36" s="149">
        <v>119.7732063357474</v>
      </c>
      <c r="Z36" s="149">
        <v>112.75854224658214</v>
      </c>
      <c r="AA36" s="149">
        <v>157.20415247129327</v>
      </c>
      <c r="AB36" s="149">
        <v>5.4095859999999996E-2</v>
      </c>
      <c r="AC36" s="149">
        <v>8.9466800549745713</v>
      </c>
      <c r="AD36" s="149">
        <v>0.10047262592733668</v>
      </c>
      <c r="AE36" s="149">
        <v>0.10047262592733668</v>
      </c>
      <c r="AF36" s="149">
        <v>16.726043050055218</v>
      </c>
      <c r="AG36" s="149">
        <v>2.9104904917825747E-2</v>
      </c>
      <c r="AH36" s="149">
        <v>5.0996069479538626E-3</v>
      </c>
      <c r="AI36" s="149">
        <v>-8.6142184425789178E-5</v>
      </c>
      <c r="AJ36" s="149">
        <v>9.9170623497368482E-5</v>
      </c>
    </row>
    <row r="37" spans="1:36" x14ac:dyDescent="0.2">
      <c r="A37" s="146" t="s">
        <v>84</v>
      </c>
      <c r="B37" s="146" t="s">
        <v>85</v>
      </c>
      <c r="C37" s="146" t="s">
        <v>5</v>
      </c>
      <c r="D37" s="146" t="s">
        <v>6</v>
      </c>
      <c r="E37" s="146" t="s">
        <v>1442</v>
      </c>
      <c r="F37" s="147">
        <v>2023</v>
      </c>
      <c r="G37" s="149">
        <v>2.0699358646660535</v>
      </c>
      <c r="H37" s="149">
        <v>0.15428142324599864</v>
      </c>
      <c r="I37" s="149">
        <v>6.7159099345187434E-2</v>
      </c>
      <c r="J37" s="149">
        <v>5.1322347069519035E-3</v>
      </c>
      <c r="K37" s="149">
        <v>1.6166553277276417E-2</v>
      </c>
      <c r="L37" s="149">
        <v>0.43290442207040275</v>
      </c>
      <c r="M37" s="149">
        <v>5.4612571777418575</v>
      </c>
      <c r="N37" s="149">
        <v>4.0858472635781684</v>
      </c>
      <c r="O37" s="149">
        <v>2.3676089323448331</v>
      </c>
      <c r="P37" s="149">
        <v>2.6757750296814988</v>
      </c>
      <c r="Q37" s="149">
        <v>0.19736071999999999</v>
      </c>
      <c r="R37" s="149">
        <v>1.3553688E-2</v>
      </c>
      <c r="S37" s="149">
        <v>6.4171957000000001E-4</v>
      </c>
      <c r="T37" s="149">
        <v>9.5315900137402598E-2</v>
      </c>
      <c r="U37" s="149">
        <v>0.10441459964500049</v>
      </c>
      <c r="V37" s="149">
        <v>0.10441459964500049</v>
      </c>
      <c r="W37" s="149">
        <v>0.23111733562635695</v>
      </c>
      <c r="X37" s="149">
        <v>31.565826000000001</v>
      </c>
      <c r="Y37" s="149">
        <v>23.761847373651296</v>
      </c>
      <c r="Z37" s="149">
        <v>21.825181433485476</v>
      </c>
      <c r="AA37" s="149">
        <v>25.698513313817116</v>
      </c>
      <c r="AB37" s="149">
        <v>5.4095859999999996E-2</v>
      </c>
      <c r="AC37" s="149">
        <v>1.8294340651006213</v>
      </c>
      <c r="AD37" s="149">
        <v>0.22761765002402246</v>
      </c>
      <c r="AE37" s="149">
        <v>0.22761765002402246</v>
      </c>
      <c r="AF37" s="149">
        <v>16.726043050055218</v>
      </c>
      <c r="AG37" s="149">
        <v>5.1261827893027301E-2</v>
      </c>
      <c r="AH37" s="149">
        <v>4.7467098612858742E-2</v>
      </c>
      <c r="AI37" s="149">
        <v>5.1752251960418254E-3</v>
      </c>
      <c r="AJ37" s="149">
        <v>5.1044794307262696E-4</v>
      </c>
    </row>
    <row r="38" spans="1:36" x14ac:dyDescent="0.2">
      <c r="A38" s="146" t="s">
        <v>86</v>
      </c>
      <c r="B38" s="146" t="s">
        <v>87</v>
      </c>
      <c r="C38" s="146" t="s">
        <v>30</v>
      </c>
      <c r="D38" s="146" t="s">
        <v>18</v>
      </c>
      <c r="E38" s="146" t="s">
        <v>1442</v>
      </c>
      <c r="F38" s="147">
        <v>2023</v>
      </c>
      <c r="G38" s="149">
        <v>3.436418085003035</v>
      </c>
      <c r="H38" s="149">
        <v>0.15428142324599864</v>
      </c>
      <c r="I38" s="149">
        <v>1.060404293003695E-2</v>
      </c>
      <c r="J38" s="149">
        <v>5.1270598738353086E-3</v>
      </c>
      <c r="K38" s="149">
        <v>2.5526075640449055E-3</v>
      </c>
      <c r="L38" s="149">
        <v>0.43290442207040275</v>
      </c>
      <c r="M38" s="149">
        <v>0.62756209341222657</v>
      </c>
      <c r="N38" s="149">
        <v>0.48988974321893158</v>
      </c>
      <c r="O38" s="149">
        <v>2.6390781784453723</v>
      </c>
      <c r="P38" s="149">
        <v>6.6308901507187032</v>
      </c>
      <c r="Q38" s="149">
        <v>0.19736071999999999</v>
      </c>
      <c r="R38" s="149">
        <v>1.3553688E-2</v>
      </c>
      <c r="S38" s="149">
        <v>6.4171957000000001E-4</v>
      </c>
      <c r="T38" s="149">
        <v>1.4298055841772057E-2</v>
      </c>
      <c r="U38" s="149">
        <v>1.4017500185805064E-2</v>
      </c>
      <c r="V38" s="149">
        <v>1.4017500185805064E-2</v>
      </c>
      <c r="W38" s="149">
        <v>0.23111733562635695</v>
      </c>
      <c r="X38" s="149">
        <v>31.565826000000001</v>
      </c>
      <c r="Y38" s="149">
        <v>78.949099387506735</v>
      </c>
      <c r="Z38" s="149">
        <v>64.421637324589369</v>
      </c>
      <c r="AA38" s="149">
        <v>83.129366248916</v>
      </c>
      <c r="AB38" s="149">
        <v>5.4095859999999996E-2</v>
      </c>
      <c r="AC38" s="149">
        <v>3.0371473889345064</v>
      </c>
      <c r="AD38" s="149">
        <v>3.4977014825161155E-2</v>
      </c>
      <c r="AE38" s="149">
        <v>3.4977014825161155E-2</v>
      </c>
      <c r="AF38" s="149">
        <v>16.726043050055218</v>
      </c>
      <c r="AG38" s="149">
        <v>1.0771315411764021E-2</v>
      </c>
      <c r="AH38" s="149">
        <v>2.7211682185952165E-3</v>
      </c>
      <c r="AI38" s="149">
        <v>4.9015660175716878E-4</v>
      </c>
      <c r="AJ38" s="149">
        <v>3.4859953688660493E-5</v>
      </c>
    </row>
    <row r="39" spans="1:36" x14ac:dyDescent="0.2">
      <c r="A39" s="146" t="s">
        <v>96</v>
      </c>
      <c r="B39" s="146" t="s">
        <v>97</v>
      </c>
      <c r="C39" s="146" t="s">
        <v>5</v>
      </c>
      <c r="D39" s="146" t="s">
        <v>18</v>
      </c>
      <c r="E39" s="146" t="s">
        <v>1442</v>
      </c>
      <c r="F39" s="147">
        <v>2023</v>
      </c>
      <c r="G39" s="149">
        <v>5.8003984991291562</v>
      </c>
      <c r="H39" s="149">
        <v>0.15428142324599864</v>
      </c>
      <c r="I39" s="149">
        <v>5.2347287549851011E-2</v>
      </c>
      <c r="J39" s="149">
        <v>5.1322347069519035E-3</v>
      </c>
      <c r="K39" s="149">
        <v>1.260105065950707E-2</v>
      </c>
      <c r="L39" s="149">
        <v>0.43290442207040275</v>
      </c>
      <c r="M39" s="149">
        <v>13.241322761437514</v>
      </c>
      <c r="N39" s="149">
        <v>4.6326917615385419</v>
      </c>
      <c r="O39" s="149">
        <v>5.2221814630899184</v>
      </c>
      <c r="P39" s="149">
        <v>7.4317073859504479</v>
      </c>
      <c r="Q39" s="149">
        <v>0.19736071999999999</v>
      </c>
      <c r="R39" s="149">
        <v>1.3553688E-2</v>
      </c>
      <c r="S39" s="149">
        <v>6.4171957000000001E-4</v>
      </c>
      <c r="T39" s="149">
        <v>9.8644015512401567E-2</v>
      </c>
      <c r="U39" s="149">
        <v>0.48347318465914302</v>
      </c>
      <c r="V39" s="149">
        <v>0.48347318465914302</v>
      </c>
      <c r="W39" s="149">
        <v>0.23111733562635695</v>
      </c>
      <c r="X39" s="149">
        <v>31.565826000000001</v>
      </c>
      <c r="Y39" s="149">
        <v>22.44120920318873</v>
      </c>
      <c r="Z39" s="149">
        <v>21.002670151702276</v>
      </c>
      <c r="AA39" s="149">
        <v>24.119504763256263</v>
      </c>
      <c r="AB39" s="149">
        <v>5.4095859999999996E-2</v>
      </c>
      <c r="AC39" s="149">
        <v>5.1264615424098459</v>
      </c>
      <c r="AD39" s="149">
        <v>1.4548267504105946E-2</v>
      </c>
      <c r="AE39" s="149">
        <v>1.4548267504105946E-2</v>
      </c>
      <c r="AF39" s="149">
        <v>16.726043050055218</v>
      </c>
      <c r="AG39" s="149">
        <v>7.939316076811874E-2</v>
      </c>
      <c r="AH39" s="149">
        <v>0.40051842509685226</v>
      </c>
      <c r="AI39" s="149">
        <v>2.2217553132658965E-3</v>
      </c>
      <c r="AJ39" s="149">
        <v>1.3398434809061078E-3</v>
      </c>
    </row>
    <row r="40" spans="1:36" x14ac:dyDescent="0.2">
      <c r="A40" s="146" t="s">
        <v>98</v>
      </c>
      <c r="B40" s="146" t="s">
        <v>99</v>
      </c>
      <c r="C40" s="146" t="s">
        <v>13</v>
      </c>
      <c r="D40" s="146" t="s">
        <v>14</v>
      </c>
      <c r="E40" s="146" t="s">
        <v>1442</v>
      </c>
      <c r="F40" s="147">
        <v>2023</v>
      </c>
      <c r="G40" s="149">
        <v>8.0208089530381521</v>
      </c>
      <c r="H40" s="149">
        <v>0.15428142324599864</v>
      </c>
      <c r="I40" s="149">
        <v>5.8259799437560822E-2</v>
      </c>
      <c r="J40" s="149">
        <v>5.1270598738353086E-3</v>
      </c>
      <c r="K40" s="149">
        <v>1.4024311831368519E-2</v>
      </c>
      <c r="L40" s="149">
        <v>0.43290442207040275</v>
      </c>
      <c r="M40" s="149">
        <v>21.613276960811916</v>
      </c>
      <c r="N40" s="149">
        <v>16.713553855825658</v>
      </c>
      <c r="O40" s="149">
        <v>39.461859003640058</v>
      </c>
      <c r="P40" s="149">
        <v>22.417550870095344</v>
      </c>
      <c r="Q40" s="149">
        <v>0.19736071999999999</v>
      </c>
      <c r="R40" s="149">
        <v>1.3553688E-2</v>
      </c>
      <c r="S40" s="149">
        <v>6.4171957000000001E-4</v>
      </c>
      <c r="T40" s="149">
        <v>9.8507150213228353E-2</v>
      </c>
      <c r="U40" s="149">
        <v>0.87600325105813237</v>
      </c>
      <c r="V40" s="149">
        <v>0.87600325105813237</v>
      </c>
      <c r="W40" s="149">
        <v>0.23111733562635695</v>
      </c>
      <c r="X40" s="149">
        <v>31.565826000000001</v>
      </c>
      <c r="Y40" s="149">
        <v>40.592754276042847</v>
      </c>
      <c r="Z40" s="149">
        <v>39.604065062638881</v>
      </c>
      <c r="AA40" s="149">
        <v>40.931733434924212</v>
      </c>
      <c r="AB40" s="149">
        <v>5.4095859999999996E-2</v>
      </c>
      <c r="AC40" s="149">
        <v>7.0888868485397998</v>
      </c>
      <c r="AD40" s="149">
        <v>0</v>
      </c>
      <c r="AE40" s="149">
        <v>0</v>
      </c>
      <c r="AF40" s="149">
        <v>16.726043050055218</v>
      </c>
      <c r="AG40" s="149">
        <v>8.2151393101339468E-2</v>
      </c>
      <c r="AH40" s="149">
        <v>0.79358062466406654</v>
      </c>
      <c r="AI40" s="149">
        <v>0</v>
      </c>
      <c r="AJ40" s="149">
        <v>2.7123329272632854E-4</v>
      </c>
    </row>
    <row r="41" spans="1:36" x14ac:dyDescent="0.2">
      <c r="A41" s="146" t="s">
        <v>92</v>
      </c>
      <c r="B41" s="146" t="s">
        <v>93</v>
      </c>
      <c r="C41" s="146" t="s">
        <v>13</v>
      </c>
      <c r="D41" s="146" t="s">
        <v>10</v>
      </c>
      <c r="E41" s="146" t="s">
        <v>1442</v>
      </c>
      <c r="F41" s="147">
        <v>2023</v>
      </c>
      <c r="G41" s="149">
        <v>7.7267115462013356</v>
      </c>
      <c r="H41" s="149">
        <v>0.15428142324599864</v>
      </c>
      <c r="I41" s="149">
        <v>5.6123598957317555E-2</v>
      </c>
      <c r="J41" s="149">
        <v>1.3333702627493095E-2</v>
      </c>
      <c r="K41" s="149">
        <v>1.3510085178368129E-2</v>
      </c>
      <c r="L41" s="149">
        <v>0.43290442207040275</v>
      </c>
      <c r="M41" s="149">
        <v>96.936834818424771</v>
      </c>
      <c r="N41" s="149">
        <v>43.7293485060774</v>
      </c>
      <c r="O41" s="149">
        <v>141.21225022615513</v>
      </c>
      <c r="P41" s="149">
        <v>21.423111694368096</v>
      </c>
      <c r="Q41" s="149">
        <v>0.19736071999999999</v>
      </c>
      <c r="R41" s="149">
        <v>1.3553688E-2</v>
      </c>
      <c r="S41" s="149">
        <v>6.4171957000000001E-4</v>
      </c>
      <c r="T41" s="149">
        <v>0.11808060429721512</v>
      </c>
      <c r="U41" s="149">
        <v>0.18527474876838304</v>
      </c>
      <c r="V41" s="149">
        <v>0.18527474876838304</v>
      </c>
      <c r="W41" s="149">
        <v>0.23111733562635695</v>
      </c>
      <c r="X41" s="149">
        <v>31.565826000000001</v>
      </c>
      <c r="Y41" s="149">
        <v>69.213007765848403</v>
      </c>
      <c r="Z41" s="149">
        <v>63.843410899910197</v>
      </c>
      <c r="AA41" s="149">
        <v>82.056206800296508</v>
      </c>
      <c r="AB41" s="149">
        <v>5.4095859999999996E-2</v>
      </c>
      <c r="AC41" s="149">
        <v>6.828960044183555</v>
      </c>
      <c r="AD41" s="149">
        <v>2.1016146670043073E-2</v>
      </c>
      <c r="AE41" s="149">
        <v>2.1016146670043073E-2</v>
      </c>
      <c r="AF41" s="149">
        <v>16.726043050055218</v>
      </c>
      <c r="AG41" s="149">
        <v>0.10494105733318063</v>
      </c>
      <c r="AH41" s="149">
        <v>7.8978797964003492E-2</v>
      </c>
      <c r="AI41" s="149">
        <v>7.133972012792571E-4</v>
      </c>
      <c r="AJ41" s="149">
        <v>6.4149626991967838E-4</v>
      </c>
    </row>
    <row r="42" spans="1:36" x14ac:dyDescent="0.2">
      <c r="A42" s="146" t="s">
        <v>94</v>
      </c>
      <c r="B42" s="146" t="s">
        <v>95</v>
      </c>
      <c r="C42" s="146" t="s">
        <v>13</v>
      </c>
      <c r="D42" s="146" t="s">
        <v>14</v>
      </c>
      <c r="E42" s="146" t="s">
        <v>1442</v>
      </c>
      <c r="F42" s="147">
        <v>2023</v>
      </c>
      <c r="G42" s="149">
        <v>5.0894939457238939</v>
      </c>
      <c r="H42" s="149">
        <v>0.15428142324599864</v>
      </c>
      <c r="I42" s="149">
        <v>3.6967954012199718E-2</v>
      </c>
      <c r="J42" s="149">
        <v>1.3333702627493095E-2</v>
      </c>
      <c r="K42" s="149">
        <v>8.8989340821610946E-3</v>
      </c>
      <c r="L42" s="149">
        <v>0.43290442207040275</v>
      </c>
      <c r="M42" s="149">
        <v>46.338640339598562</v>
      </c>
      <c r="N42" s="149">
        <v>26.647702107051064</v>
      </c>
      <c r="O42" s="149">
        <v>0</v>
      </c>
      <c r="P42" s="149">
        <v>12.678231841557578</v>
      </c>
      <c r="Q42" s="149">
        <v>0.19736071999999999</v>
      </c>
      <c r="R42" s="149">
        <v>1.3553688E-2</v>
      </c>
      <c r="S42" s="149">
        <v>6.4171957000000001E-4</v>
      </c>
      <c r="T42" s="149">
        <v>8.3133185445332172E-2</v>
      </c>
      <c r="U42" s="149">
        <v>0.12436922497799743</v>
      </c>
      <c r="V42" s="149">
        <v>0.12436922497799743</v>
      </c>
      <c r="W42" s="149">
        <v>0.23111733562635695</v>
      </c>
      <c r="X42" s="149">
        <v>31.565826000000001</v>
      </c>
      <c r="Y42" s="149">
        <v>44.626966497492361</v>
      </c>
      <c r="Z42" s="149">
        <v>35.150548238526881</v>
      </c>
      <c r="AA42" s="149">
        <v>57.23696076221799</v>
      </c>
      <c r="AB42" s="149">
        <v>5.4095859999999996E-2</v>
      </c>
      <c r="AC42" s="149">
        <v>4.498155598619384</v>
      </c>
      <c r="AD42" s="149">
        <v>0</v>
      </c>
      <c r="AE42" s="149">
        <v>0</v>
      </c>
      <c r="AF42" s="149">
        <v>16.726043050055218</v>
      </c>
      <c r="AG42" s="149">
        <v>7.6031697045586738E-2</v>
      </c>
      <c r="AH42" s="149">
        <v>4.8008480031229428E-2</v>
      </c>
      <c r="AI42" s="149">
        <v>0</v>
      </c>
      <c r="AJ42" s="149">
        <v>3.2904790118129111E-4</v>
      </c>
    </row>
    <row r="43" spans="1:36" x14ac:dyDescent="0.2">
      <c r="A43" s="146" t="s">
        <v>102</v>
      </c>
      <c r="B43" s="146" t="s">
        <v>103</v>
      </c>
      <c r="C43" s="146" t="s">
        <v>5</v>
      </c>
      <c r="D43" s="146" t="s">
        <v>18</v>
      </c>
      <c r="E43" s="146" t="s">
        <v>1442</v>
      </c>
      <c r="F43" s="147">
        <v>2023</v>
      </c>
      <c r="G43" s="149">
        <v>2.0145871528546198</v>
      </c>
      <c r="H43" s="149">
        <v>0.15428142324599864</v>
      </c>
      <c r="I43" s="149">
        <v>9.5869301074813451E-2</v>
      </c>
      <c r="J43" s="149">
        <v>5.1322347069519035E-3</v>
      </c>
      <c r="K43" s="149">
        <v>2.3077679400003569E-2</v>
      </c>
      <c r="L43" s="149">
        <v>0.43290442207040275</v>
      </c>
      <c r="M43" s="149">
        <v>0</v>
      </c>
      <c r="N43" s="149">
        <v>0</v>
      </c>
      <c r="O43" s="149">
        <v>6.4535839164538222</v>
      </c>
      <c r="P43" s="149">
        <v>11.47716953984299</v>
      </c>
      <c r="Q43" s="149">
        <v>0.19736071999999999</v>
      </c>
      <c r="R43" s="149">
        <v>1.3553688E-2</v>
      </c>
      <c r="S43" s="149">
        <v>6.4171957000000001E-4</v>
      </c>
      <c r="T43" s="149">
        <v>0.26274975354702329</v>
      </c>
      <c r="U43" s="149">
        <v>1.2698619955393613</v>
      </c>
      <c r="V43" s="149">
        <v>1.2698619955393613</v>
      </c>
      <c r="W43" s="149">
        <v>0.23111733562635695</v>
      </c>
      <c r="X43" s="149">
        <v>31.565826000000001</v>
      </c>
      <c r="Y43" s="149">
        <v>17.375549651523919</v>
      </c>
      <c r="Z43" s="149">
        <v>16.394481201812024</v>
      </c>
      <c r="AA43" s="149">
        <v>17.801073316459199</v>
      </c>
      <c r="AB43" s="149">
        <v>5.4095859999999996E-2</v>
      </c>
      <c r="AC43" s="149">
        <v>1.7805162118590141</v>
      </c>
      <c r="AD43" s="149">
        <v>0.15452824663463807</v>
      </c>
      <c r="AE43" s="149">
        <v>0.15452824663463807</v>
      </c>
      <c r="AF43" s="149">
        <v>16.726043050055218</v>
      </c>
      <c r="AG43" s="149">
        <v>0.15437256177617645</v>
      </c>
      <c r="AH43" s="149">
        <v>1.0820683744208333</v>
      </c>
      <c r="AI43" s="149">
        <v>3.1293001974793413E-2</v>
      </c>
      <c r="AJ43" s="149">
        <v>2.1280573675581779E-3</v>
      </c>
    </row>
    <row r="44" spans="1:36" x14ac:dyDescent="0.2">
      <c r="A44" s="146" t="s">
        <v>520</v>
      </c>
      <c r="B44" s="146" t="s">
        <v>89</v>
      </c>
      <c r="C44" s="146" t="s">
        <v>13</v>
      </c>
      <c r="D44" s="146" t="s">
        <v>14</v>
      </c>
      <c r="E44" s="146" t="s">
        <v>1442</v>
      </c>
      <c r="F44" s="147">
        <v>2023</v>
      </c>
      <c r="G44" s="149">
        <v>8.4685161301939118</v>
      </c>
      <c r="H44" s="149">
        <v>0.15428142324599864</v>
      </c>
      <c r="I44" s="149">
        <v>6.1511757002012113E-2</v>
      </c>
      <c r="J44" s="149">
        <v>1.3333702627493095E-2</v>
      </c>
      <c r="K44" s="149">
        <v>1.4807123776938649E-2</v>
      </c>
      <c r="L44" s="149">
        <v>0.43290442207040275</v>
      </c>
      <c r="M44" s="149">
        <v>7.3400814824988849</v>
      </c>
      <c r="N44" s="149">
        <v>5.9639178640127639</v>
      </c>
      <c r="O44" s="149">
        <v>47.689537871716887</v>
      </c>
      <c r="P44" s="149">
        <v>66.782229996030466</v>
      </c>
      <c r="Q44" s="149">
        <v>0.19736071999999999</v>
      </c>
      <c r="R44" s="149">
        <v>1.3553688E-2</v>
      </c>
      <c r="S44" s="149">
        <v>6.4171957000000001E-4</v>
      </c>
      <c r="T44" s="149">
        <v>0.12854490104232033</v>
      </c>
      <c r="U44" s="149">
        <v>0.20258591156106906</v>
      </c>
      <c r="V44" s="149">
        <v>0.20258591156106906</v>
      </c>
      <c r="W44" s="149">
        <v>0.23111733562635695</v>
      </c>
      <c r="X44" s="149">
        <v>31.565826000000001</v>
      </c>
      <c r="Y44" s="149">
        <v>84.395526878830466</v>
      </c>
      <c r="Z44" s="149">
        <v>75.268863863228162</v>
      </c>
      <c r="AA44" s="149">
        <v>97.281456125115653</v>
      </c>
      <c r="AB44" s="149">
        <v>5.4095859999999996E-2</v>
      </c>
      <c r="AC44" s="149">
        <v>7.4845758044442015</v>
      </c>
      <c r="AD44" s="149">
        <v>7.9887634498646443E-2</v>
      </c>
      <c r="AE44" s="149">
        <v>7.9887634498646443E-2</v>
      </c>
      <c r="AF44" s="149">
        <v>16.726043050055218</v>
      </c>
      <c r="AG44" s="149">
        <v>0.11056974611895409</v>
      </c>
      <c r="AH44" s="149">
        <v>8.9326574843041198E-2</v>
      </c>
      <c r="AI44" s="149">
        <v>2.0881962012171671E-3</v>
      </c>
      <c r="AJ44" s="149">
        <v>6.0139439785661603E-4</v>
      </c>
    </row>
    <row r="45" spans="1:36" x14ac:dyDescent="0.2">
      <c r="A45" s="146" t="s">
        <v>182</v>
      </c>
      <c r="B45" s="146" t="s">
        <v>183</v>
      </c>
      <c r="C45" s="146" t="s">
        <v>17</v>
      </c>
      <c r="D45" s="146" t="s">
        <v>6</v>
      </c>
      <c r="E45" s="146" t="s">
        <v>1442</v>
      </c>
      <c r="F45" s="147">
        <v>2023</v>
      </c>
      <c r="G45" s="149">
        <v>0.74613021706824934</v>
      </c>
      <c r="H45" s="149">
        <v>0.15428142324599864</v>
      </c>
      <c r="I45" s="149">
        <v>7.5751132089111758E-2</v>
      </c>
      <c r="J45" s="149">
        <v>2.9065344014301267E-3</v>
      </c>
      <c r="K45" s="149">
        <v>1.8234829303445461E-2</v>
      </c>
      <c r="L45" s="149">
        <v>0.43290442207040275</v>
      </c>
      <c r="M45" s="149">
        <v>2.0731416184545775</v>
      </c>
      <c r="N45" s="149">
        <v>0.31605050265287121</v>
      </c>
      <c r="O45" s="149">
        <v>2.2633867812889563</v>
      </c>
      <c r="P45" s="149">
        <v>3.9560272097968978</v>
      </c>
      <c r="Q45" s="149">
        <v>0.19736071999999999</v>
      </c>
      <c r="R45" s="149">
        <v>1.3553688E-2</v>
      </c>
      <c r="S45" s="149">
        <v>6.4171957000000001E-4</v>
      </c>
      <c r="T45" s="149">
        <v>0.12168542886156429</v>
      </c>
      <c r="U45" s="149">
        <v>0.12814285387331958</v>
      </c>
      <c r="V45" s="149">
        <v>0.12814285387331958</v>
      </c>
      <c r="W45" s="149">
        <v>0.23111733562635695</v>
      </c>
      <c r="X45" s="149">
        <v>31.565826000000001</v>
      </c>
      <c r="Y45" s="149">
        <v>66.562091730248355</v>
      </c>
      <c r="Z45" s="149">
        <v>65.69142996791679</v>
      </c>
      <c r="AA45" s="149">
        <v>67.432753492579934</v>
      </c>
      <c r="AB45" s="149">
        <v>5.4095859999999996E-2</v>
      </c>
      <c r="AC45" s="149">
        <v>0.65943880648968511</v>
      </c>
      <c r="AD45" s="149">
        <v>0</v>
      </c>
      <c r="AE45" s="149">
        <v>0</v>
      </c>
      <c r="AF45" s="149">
        <v>16.726043050055218</v>
      </c>
      <c r="AG45" s="149">
        <v>0.10797960828029644</v>
      </c>
      <c r="AH45" s="149">
        <v>1.9740422790570675E-2</v>
      </c>
      <c r="AI45" s="149">
        <v>0</v>
      </c>
      <c r="AJ45" s="149">
        <v>4.2282280245248006E-4</v>
      </c>
    </row>
    <row r="46" spans="1:36" x14ac:dyDescent="0.2">
      <c r="A46" s="146" t="s">
        <v>104</v>
      </c>
      <c r="B46" s="146" t="s">
        <v>105</v>
      </c>
      <c r="C46" s="146" t="s">
        <v>5</v>
      </c>
      <c r="D46" s="146" t="s">
        <v>18</v>
      </c>
      <c r="E46" s="146" t="s">
        <v>1442</v>
      </c>
      <c r="F46" s="147">
        <v>2023</v>
      </c>
      <c r="G46" s="149">
        <v>2.943267181092601</v>
      </c>
      <c r="H46" s="149">
        <v>0.15428142324599864</v>
      </c>
      <c r="I46" s="149">
        <v>5.6034017093258184E-2</v>
      </c>
      <c r="J46" s="149">
        <v>5.1322347069519035E-3</v>
      </c>
      <c r="K46" s="149">
        <v>1.3488521012199823E-2</v>
      </c>
      <c r="L46" s="149">
        <v>0.43290442207040275</v>
      </c>
      <c r="M46" s="149">
        <v>7.7957334567013712</v>
      </c>
      <c r="N46" s="149">
        <v>1.9144618598425336</v>
      </c>
      <c r="O46" s="149">
        <v>2.3662032618110338</v>
      </c>
      <c r="P46" s="149">
        <v>1.0679608333985213</v>
      </c>
      <c r="Q46" s="149">
        <v>0.19736071999999999</v>
      </c>
      <c r="R46" s="149">
        <v>1.3553688E-2</v>
      </c>
      <c r="S46" s="149">
        <v>6.4171957000000001E-4</v>
      </c>
      <c r="T46" s="149">
        <v>0.1165675797510686</v>
      </c>
      <c r="U46" s="149">
        <v>0.13448617274404351</v>
      </c>
      <c r="V46" s="149">
        <v>0.13448617274404351</v>
      </c>
      <c r="W46" s="149">
        <v>0.23111733562635695</v>
      </c>
      <c r="X46" s="149">
        <v>31.565826000000001</v>
      </c>
      <c r="Y46" s="149">
        <v>51.475969564015386</v>
      </c>
      <c r="Z46" s="149">
        <v>41.969146356246775</v>
      </c>
      <c r="AA46" s="149">
        <v>61.291957754150452</v>
      </c>
      <c r="AB46" s="149">
        <v>5.4095859999999996E-2</v>
      </c>
      <c r="AC46" s="149">
        <v>2.6012947240044935</v>
      </c>
      <c r="AD46" s="149">
        <v>0.31204918399729292</v>
      </c>
      <c r="AE46" s="149">
        <v>0.31204918399729292</v>
      </c>
      <c r="AF46" s="149">
        <v>16.726043050055218</v>
      </c>
      <c r="AG46" s="149">
        <v>8.1423869603152649E-2</v>
      </c>
      <c r="AH46" s="149">
        <v>4.5695790643257628E-2</v>
      </c>
      <c r="AI46" s="149">
        <v>6.595959682291817E-3</v>
      </c>
      <c r="AJ46" s="149">
        <v>7.7055281534142337E-4</v>
      </c>
    </row>
    <row r="47" spans="1:36" x14ac:dyDescent="0.2">
      <c r="A47" s="146" t="s">
        <v>110</v>
      </c>
      <c r="B47" s="146" t="s">
        <v>111</v>
      </c>
      <c r="C47" s="146" t="s">
        <v>17</v>
      </c>
      <c r="D47" s="146" t="s">
        <v>6</v>
      </c>
      <c r="E47" s="146" t="s">
        <v>1442</v>
      </c>
      <c r="F47" s="147">
        <v>2023</v>
      </c>
      <c r="G47" s="149">
        <v>0.72555546904600976</v>
      </c>
      <c r="H47" s="149">
        <v>0.15428142324599864</v>
      </c>
      <c r="I47" s="149">
        <v>6.8549592999172612E-2</v>
      </c>
      <c r="J47" s="149">
        <v>2.9065344014301267E-3</v>
      </c>
      <c r="K47" s="149">
        <v>1.6501273217806367E-2</v>
      </c>
      <c r="L47" s="149">
        <v>0.43290442207040275</v>
      </c>
      <c r="M47" s="149">
        <v>0</v>
      </c>
      <c r="N47" s="149">
        <v>0</v>
      </c>
      <c r="O47" s="149">
        <v>5.3563721752934869E-2</v>
      </c>
      <c r="P47" s="149">
        <v>1.6401475361344529E-2</v>
      </c>
      <c r="Q47" s="149">
        <v>0.19736071999999999</v>
      </c>
      <c r="R47" s="149">
        <v>1.3553688E-2</v>
      </c>
      <c r="S47" s="149">
        <v>6.4171957000000001E-4</v>
      </c>
      <c r="T47" s="149">
        <v>0.12196832638148543</v>
      </c>
      <c r="U47" s="149">
        <v>0.12563914418389843</v>
      </c>
      <c r="V47" s="149">
        <v>0.12563914418389843</v>
      </c>
      <c r="W47" s="149">
        <v>0.23111733562635695</v>
      </c>
      <c r="X47" s="149">
        <v>31.565826000000001</v>
      </c>
      <c r="Y47" s="149">
        <v>23.573873327490567</v>
      </c>
      <c r="Z47" s="149">
        <v>21.122320385031149</v>
      </c>
      <c r="AA47" s="149">
        <v>25.100005622796431</v>
      </c>
      <c r="AB47" s="149">
        <v>5.4095859999999996E-2</v>
      </c>
      <c r="AC47" s="149">
        <v>0.64125459819837183</v>
      </c>
      <c r="AD47" s="149">
        <v>0.23062919675289939</v>
      </c>
      <c r="AE47" s="149">
        <v>0.23062919675289939</v>
      </c>
      <c r="AF47" s="149">
        <v>16.726043050055218</v>
      </c>
      <c r="AG47" s="149">
        <v>9.6660898523128008E-2</v>
      </c>
      <c r="AH47" s="149">
        <v>2.3052282004138672E-2</v>
      </c>
      <c r="AI47" s="149">
        <v>5.6938019388790596E-3</v>
      </c>
      <c r="AJ47" s="149">
        <v>2.3216171775269415E-4</v>
      </c>
    </row>
    <row r="48" spans="1:36" x14ac:dyDescent="0.2">
      <c r="A48" s="146" t="s">
        <v>462</v>
      </c>
      <c r="B48" s="146" t="s">
        <v>113</v>
      </c>
      <c r="C48" s="146" t="s">
        <v>17</v>
      </c>
      <c r="D48" s="146" t="s">
        <v>6</v>
      </c>
      <c r="E48" s="146" t="s">
        <v>1442</v>
      </c>
      <c r="F48" s="147">
        <v>2023</v>
      </c>
      <c r="G48" s="149">
        <v>1.4090587625855537</v>
      </c>
      <c r="H48" s="149">
        <v>0.15428142324599864</v>
      </c>
      <c r="I48" s="149">
        <v>4.8549084511020732E-2</v>
      </c>
      <c r="J48" s="149">
        <v>2.9065344014301267E-3</v>
      </c>
      <c r="K48" s="149">
        <v>1.1686746382292801E-2</v>
      </c>
      <c r="L48" s="149">
        <v>0.43290442207040275</v>
      </c>
      <c r="M48" s="149">
        <v>2.794587745376353</v>
      </c>
      <c r="N48" s="149">
        <v>0</v>
      </c>
      <c r="O48" s="149">
        <v>0</v>
      </c>
      <c r="P48" s="149">
        <v>0</v>
      </c>
      <c r="Q48" s="149">
        <v>0.19736071999999999</v>
      </c>
      <c r="R48" s="149">
        <v>1.3553688E-2</v>
      </c>
      <c r="S48" s="149">
        <v>6.4171957000000001E-4</v>
      </c>
      <c r="T48" s="149">
        <v>8.0265352329628545E-2</v>
      </c>
      <c r="U48" s="149">
        <v>8.4070912236046444E-2</v>
      </c>
      <c r="V48" s="149">
        <v>8.4070912236046444E-2</v>
      </c>
      <c r="W48" s="149">
        <v>0.23111733562635695</v>
      </c>
      <c r="X48" s="149">
        <v>31.565826000000001</v>
      </c>
      <c r="Y48" s="149">
        <v>58.898534463695512</v>
      </c>
      <c r="Z48" s="149">
        <v>55.694848488682787</v>
      </c>
      <c r="AA48" s="149">
        <v>61.198616702166191</v>
      </c>
      <c r="AB48" s="149">
        <v>5.4095859999999996E-2</v>
      </c>
      <c r="AC48" s="149">
        <v>1.245342980913285</v>
      </c>
      <c r="AD48" s="149">
        <v>1.7827549185782193E-2</v>
      </c>
      <c r="AE48" s="149">
        <v>1.7827549185782193E-2</v>
      </c>
      <c r="AF48" s="149">
        <v>16.726043050055218</v>
      </c>
      <c r="AG48" s="149">
        <v>7.0390730947867963E-2</v>
      </c>
      <c r="AH48" s="149">
        <v>1.3102411479376509E-2</v>
      </c>
      <c r="AI48" s="149">
        <v>4.1254545065773433E-4</v>
      </c>
      <c r="AJ48" s="149">
        <v>1.6522435814423896E-4</v>
      </c>
    </row>
    <row r="49" spans="1:36" x14ac:dyDescent="0.2">
      <c r="A49" s="146" t="s">
        <v>120</v>
      </c>
      <c r="B49" s="146" t="s">
        <v>121</v>
      </c>
      <c r="C49" s="146" t="s">
        <v>17</v>
      </c>
      <c r="D49" s="146" t="s">
        <v>6</v>
      </c>
      <c r="E49" s="146" t="s">
        <v>1442</v>
      </c>
      <c r="F49" s="147">
        <v>2023</v>
      </c>
      <c r="G49" s="149">
        <v>0.42969178002385428</v>
      </c>
      <c r="H49" s="149">
        <v>0.15428142324599864</v>
      </c>
      <c r="I49" s="149">
        <v>7.5691723271132993E-2</v>
      </c>
      <c r="J49" s="149">
        <v>2.9065344014301267E-3</v>
      </c>
      <c r="K49" s="149">
        <v>1.8220528399616225E-2</v>
      </c>
      <c r="L49" s="149">
        <v>0.43290442207040275</v>
      </c>
      <c r="M49" s="149">
        <v>5.4145253017555275</v>
      </c>
      <c r="N49" s="149">
        <v>0</v>
      </c>
      <c r="O49" s="149">
        <v>0</v>
      </c>
      <c r="P49" s="149">
        <v>0</v>
      </c>
      <c r="Q49" s="149">
        <v>0.19736071999999999</v>
      </c>
      <c r="R49" s="149">
        <v>1.3553688E-2</v>
      </c>
      <c r="S49" s="149">
        <v>6.4171957000000001E-4</v>
      </c>
      <c r="T49" s="149">
        <v>0.13148369876761057</v>
      </c>
      <c r="U49" s="149">
        <v>0.11895325427395817</v>
      </c>
      <c r="V49" s="149">
        <v>0.11895325427395817</v>
      </c>
      <c r="W49" s="149">
        <v>0.23111733562635695</v>
      </c>
      <c r="X49" s="149">
        <v>31.565826000000001</v>
      </c>
      <c r="Y49" s="149">
        <v>25.333117605661503</v>
      </c>
      <c r="Z49" s="149">
        <v>23.077788295012549</v>
      </c>
      <c r="AA49" s="149">
        <v>26.539456539264428</v>
      </c>
      <c r="AB49" s="149">
        <v>5.4095859999999996E-2</v>
      </c>
      <c r="AC49" s="149">
        <v>0.37976673252926291</v>
      </c>
      <c r="AD49" s="149">
        <v>0.1709153479516923</v>
      </c>
      <c r="AE49" s="149">
        <v>0.1709153479516923</v>
      </c>
      <c r="AF49" s="149">
        <v>16.726043050055218</v>
      </c>
      <c r="AG49" s="149">
        <v>0.11087685357130811</v>
      </c>
      <c r="AH49" s="149">
        <v>4.5075812970399518E-3</v>
      </c>
      <c r="AI49" s="149">
        <v>3.3243773256519883E-3</v>
      </c>
      <c r="AJ49" s="149">
        <v>2.4444207995812773E-4</v>
      </c>
    </row>
    <row r="50" spans="1:36" x14ac:dyDescent="0.2">
      <c r="A50" s="146" t="s">
        <v>116</v>
      </c>
      <c r="B50" s="146" t="s">
        <v>117</v>
      </c>
      <c r="C50" s="146" t="s">
        <v>23</v>
      </c>
      <c r="D50" s="146" t="s">
        <v>14</v>
      </c>
      <c r="E50" s="146" t="s">
        <v>1442</v>
      </c>
      <c r="F50" s="147">
        <v>2023</v>
      </c>
      <c r="G50" s="149">
        <v>6.5079336447161422</v>
      </c>
      <c r="H50" s="149">
        <v>0.15428142324599864</v>
      </c>
      <c r="I50" s="149">
        <v>4.7270906352968357E-2</v>
      </c>
      <c r="J50" s="149">
        <v>7.4344483085538654E-3</v>
      </c>
      <c r="K50" s="149">
        <v>1.1379063052833656E-2</v>
      </c>
      <c r="L50" s="149">
        <v>0.43290442207040275</v>
      </c>
      <c r="M50" s="149">
        <v>0</v>
      </c>
      <c r="N50" s="149">
        <v>0</v>
      </c>
      <c r="O50" s="149">
        <v>0</v>
      </c>
      <c r="P50" s="149">
        <v>1.0690330491010247E-3</v>
      </c>
      <c r="Q50" s="149">
        <v>0.19736071999999999</v>
      </c>
      <c r="R50" s="149">
        <v>1.3553688E-2</v>
      </c>
      <c r="S50" s="149">
        <v>6.4171957000000001E-4</v>
      </c>
      <c r="T50" s="149">
        <v>4.4940924649072275E-5</v>
      </c>
      <c r="U50" s="149">
        <v>4.7255301797588505E-3</v>
      </c>
      <c r="V50" s="149">
        <v>4.7255301797588505E-3</v>
      </c>
      <c r="W50" s="149">
        <v>0.23111733562635695</v>
      </c>
      <c r="X50" s="149">
        <v>31.565826000000001</v>
      </c>
      <c r="Y50" s="149">
        <v>56.103023007971821</v>
      </c>
      <c r="Z50" s="149">
        <v>55.625669959355442</v>
      </c>
      <c r="AA50" s="149">
        <v>58.18091274900781</v>
      </c>
      <c r="AB50" s="149">
        <v>5.4095859999999996E-2</v>
      </c>
      <c r="AC50" s="149">
        <v>5.7517895632862732</v>
      </c>
      <c r="AD50" s="149">
        <v>1.8960476725103348E-3</v>
      </c>
      <c r="AE50" s="149">
        <v>1.8960476725103348E-3</v>
      </c>
      <c r="AF50" s="149">
        <v>16.726043050055218</v>
      </c>
      <c r="AG50" s="149">
        <v>0</v>
      </c>
      <c r="AH50" s="149">
        <v>4.6681070065770491E-3</v>
      </c>
      <c r="AI50" s="149">
        <v>-1.8876975863850408E-5</v>
      </c>
      <c r="AJ50" s="149">
        <v>7.6300149045651185E-5</v>
      </c>
    </row>
    <row r="51" spans="1:36" x14ac:dyDescent="0.2">
      <c r="A51" s="146" t="s">
        <v>118</v>
      </c>
      <c r="B51" s="146" t="s">
        <v>119</v>
      </c>
      <c r="C51" s="146" t="s">
        <v>5</v>
      </c>
      <c r="D51" s="146" t="s">
        <v>18</v>
      </c>
      <c r="E51" s="146" t="s">
        <v>1442</v>
      </c>
      <c r="F51" s="147">
        <v>2023</v>
      </c>
      <c r="G51" s="149">
        <v>2.8687544001512348</v>
      </c>
      <c r="H51" s="149">
        <v>0.15428142324599864</v>
      </c>
      <c r="I51" s="149">
        <v>5.6034017093258184E-2</v>
      </c>
      <c r="J51" s="149">
        <v>5.1322347069519035E-3</v>
      </c>
      <c r="K51" s="149">
        <v>1.3488521012199823E-2</v>
      </c>
      <c r="L51" s="149">
        <v>0.43290442207040275</v>
      </c>
      <c r="M51" s="149">
        <v>9.4771455845950445</v>
      </c>
      <c r="N51" s="149">
        <v>5.369605445573244</v>
      </c>
      <c r="O51" s="149">
        <v>4.3795157043719248</v>
      </c>
      <c r="P51" s="149">
        <v>6.1909257637709132</v>
      </c>
      <c r="Q51" s="149">
        <v>0.19736071999999999</v>
      </c>
      <c r="R51" s="149">
        <v>1.3553688E-2</v>
      </c>
      <c r="S51" s="149">
        <v>6.4171957000000001E-4</v>
      </c>
      <c r="T51" s="149">
        <v>0.12338375786983674</v>
      </c>
      <c r="U51" s="149">
        <v>0.5286146815376136</v>
      </c>
      <c r="V51" s="149">
        <v>0.5286146815376136</v>
      </c>
      <c r="W51" s="149">
        <v>0.23111733562635695</v>
      </c>
      <c r="X51" s="149">
        <v>31.565826000000001</v>
      </c>
      <c r="Y51" s="149">
        <v>39.778227659574469</v>
      </c>
      <c r="Z51" s="149">
        <v>38.084507503753166</v>
      </c>
      <c r="AA51" s="149">
        <v>40.552499730807064</v>
      </c>
      <c r="AB51" s="149">
        <v>5.4095859999999996E-2</v>
      </c>
      <c r="AC51" s="149">
        <v>2.5354394373425042</v>
      </c>
      <c r="AD51" s="149">
        <v>0</v>
      </c>
      <c r="AE51" s="149">
        <v>0</v>
      </c>
      <c r="AF51" s="149">
        <v>16.726043050055218</v>
      </c>
      <c r="AG51" s="149">
        <v>0.10919109447424871</v>
      </c>
      <c r="AH51" s="149">
        <v>0.41809921542367923</v>
      </c>
      <c r="AI51" s="149">
        <v>0</v>
      </c>
      <c r="AJ51" s="149">
        <v>1.3243716396856508E-3</v>
      </c>
    </row>
    <row r="52" spans="1:36" x14ac:dyDescent="0.2">
      <c r="A52" s="146" t="s">
        <v>122</v>
      </c>
      <c r="B52" s="146" t="s">
        <v>123</v>
      </c>
      <c r="C52" s="146" t="s">
        <v>5</v>
      </c>
      <c r="D52" s="146" t="s">
        <v>18</v>
      </c>
      <c r="E52" s="146" t="s">
        <v>1442</v>
      </c>
      <c r="F52" s="147">
        <v>2023</v>
      </c>
      <c r="G52" s="149">
        <v>3.6618924102277406</v>
      </c>
      <c r="H52" s="149">
        <v>0.15428142324599864</v>
      </c>
      <c r="I52" s="149">
        <v>3.9495524152359726E-2</v>
      </c>
      <c r="J52" s="149">
        <v>5.1322347069519035E-3</v>
      </c>
      <c r="K52" s="149">
        <v>9.5073713264267595E-3</v>
      </c>
      <c r="L52" s="149">
        <v>0.43290442207040275</v>
      </c>
      <c r="M52" s="149">
        <v>2.8111225455783617</v>
      </c>
      <c r="N52" s="149">
        <v>4.0124633904332132</v>
      </c>
      <c r="O52" s="149">
        <v>5.540984499772831</v>
      </c>
      <c r="P52" s="149">
        <v>6.7774976978007011</v>
      </c>
      <c r="Q52" s="149">
        <v>0.19736071999999999</v>
      </c>
      <c r="R52" s="149">
        <v>1.3553688E-2</v>
      </c>
      <c r="S52" s="149">
        <v>6.4171957000000001E-4</v>
      </c>
      <c r="T52" s="149">
        <v>7.1458480856109882E-2</v>
      </c>
      <c r="U52" s="149">
        <v>0.21612145834466953</v>
      </c>
      <c r="V52" s="149">
        <v>0.21612145834466953</v>
      </c>
      <c r="W52" s="149">
        <v>0.23111733562635695</v>
      </c>
      <c r="X52" s="149">
        <v>31.565826000000001</v>
      </c>
      <c r="Y52" s="149">
        <v>25.810282492069511</v>
      </c>
      <c r="Z52" s="149">
        <v>24.144006020249478</v>
      </c>
      <c r="AA52" s="149">
        <v>26.388378410864217</v>
      </c>
      <c r="AB52" s="149">
        <v>5.4095859999999996E-2</v>
      </c>
      <c r="AC52" s="149">
        <v>3.2364242933125085</v>
      </c>
      <c r="AD52" s="149">
        <v>5.9856052582127672E-2</v>
      </c>
      <c r="AE52" s="149">
        <v>5.9856052582127672E-2</v>
      </c>
      <c r="AF52" s="149">
        <v>16.726043050055218</v>
      </c>
      <c r="AG52" s="149">
        <v>6.0370731905249782E-2</v>
      </c>
      <c r="AH52" s="149">
        <v>0.15434627772734308</v>
      </c>
      <c r="AI52" s="149">
        <v>9.8833432290389828E-4</v>
      </c>
      <c r="AJ52" s="149">
        <v>4.1611438917275341E-4</v>
      </c>
    </row>
    <row r="53" spans="1:36" x14ac:dyDescent="0.2">
      <c r="A53" s="146" t="s">
        <v>126</v>
      </c>
      <c r="B53" s="146" t="s">
        <v>127</v>
      </c>
      <c r="C53" s="146" t="s">
        <v>5</v>
      </c>
      <c r="D53" s="146" t="s">
        <v>18</v>
      </c>
      <c r="E53" s="146" t="s">
        <v>1442</v>
      </c>
      <c r="F53" s="147">
        <v>2023</v>
      </c>
      <c r="G53" s="149">
        <v>4.6707914592983881</v>
      </c>
      <c r="H53" s="149">
        <v>0.15428142324599864</v>
      </c>
      <c r="I53" s="149">
        <v>1.5017908944952264E-2</v>
      </c>
      <c r="J53" s="149">
        <v>5.1322347069519035E-3</v>
      </c>
      <c r="K53" s="149">
        <v>3.6151143692973726E-3</v>
      </c>
      <c r="L53" s="149">
        <v>0.43290442207040275</v>
      </c>
      <c r="M53" s="149">
        <v>7.2852276737624075</v>
      </c>
      <c r="N53" s="149">
        <v>0.89106447790481769</v>
      </c>
      <c r="O53" s="149">
        <v>6.4458897198477505</v>
      </c>
      <c r="P53" s="149">
        <v>8.0878231469441211</v>
      </c>
      <c r="Q53" s="149">
        <v>0.19736071999999999</v>
      </c>
      <c r="R53" s="149">
        <v>1.3553688E-2</v>
      </c>
      <c r="S53" s="149">
        <v>6.4171957000000001E-4</v>
      </c>
      <c r="T53" s="149">
        <v>2.6812187047985842E-2</v>
      </c>
      <c r="U53" s="149">
        <v>0.17028650186704364</v>
      </c>
      <c r="V53" s="149">
        <v>0.17028650186704364</v>
      </c>
      <c r="W53" s="149">
        <v>0.23111733562635695</v>
      </c>
      <c r="X53" s="149">
        <v>31.565826000000001</v>
      </c>
      <c r="Y53" s="149">
        <v>21.14949011675089</v>
      </c>
      <c r="Z53" s="149">
        <v>20.689440784906157</v>
      </c>
      <c r="AA53" s="149">
        <v>21.609539448595623</v>
      </c>
      <c r="AB53" s="149">
        <v>5.4095859999999996E-2</v>
      </c>
      <c r="AC53" s="149">
        <v>4.1281013351590383</v>
      </c>
      <c r="AD53" s="149">
        <v>2.7109629126873404E-2</v>
      </c>
      <c r="AE53" s="149">
        <v>2.7109629126873404E-2</v>
      </c>
      <c r="AF53" s="149">
        <v>16.726043050055218</v>
      </c>
      <c r="AG53" s="149">
        <v>1.654810806688211E-2</v>
      </c>
      <c r="AH53" s="149">
        <v>0.15235350876575429</v>
      </c>
      <c r="AI53" s="149">
        <v>1.1419783537049873E-3</v>
      </c>
      <c r="AJ53" s="149">
        <v>2.4290668070223894E-4</v>
      </c>
    </row>
    <row r="54" spans="1:36" x14ac:dyDescent="0.2">
      <c r="A54" s="146" t="s">
        <v>128</v>
      </c>
      <c r="B54" s="146" t="s">
        <v>129</v>
      </c>
      <c r="C54" s="146" t="s">
        <v>23</v>
      </c>
      <c r="D54" s="146" t="s">
        <v>14</v>
      </c>
      <c r="E54" s="146" t="s">
        <v>1442</v>
      </c>
      <c r="F54" s="147">
        <v>2023</v>
      </c>
      <c r="G54" s="149">
        <v>6.5257635542507071</v>
      </c>
      <c r="H54" s="149">
        <v>0.15428142324599864</v>
      </c>
      <c r="I54" s="149">
        <v>4.7400415353812987E-2</v>
      </c>
      <c r="J54" s="149">
        <v>7.4344483085538654E-3</v>
      </c>
      <c r="K54" s="149">
        <v>1.1410238488217031E-2</v>
      </c>
      <c r="L54" s="149">
        <v>0.43290442207040275</v>
      </c>
      <c r="M54" s="149">
        <v>0</v>
      </c>
      <c r="N54" s="149">
        <v>0</v>
      </c>
      <c r="O54" s="149">
        <v>0.29079045263931941</v>
      </c>
      <c r="P54" s="149">
        <v>6.6154357550007162E-2</v>
      </c>
      <c r="Q54" s="149">
        <v>0.19736071999999999</v>
      </c>
      <c r="R54" s="149">
        <v>1.3553688E-2</v>
      </c>
      <c r="S54" s="149">
        <v>6.4171957000000001E-4</v>
      </c>
      <c r="T54" s="149">
        <v>6.5194339086292932E-3</v>
      </c>
      <c r="U54" s="149">
        <v>2.5492979081558444E-4</v>
      </c>
      <c r="V54" s="149">
        <v>2.5492979081558444E-4</v>
      </c>
      <c r="W54" s="149">
        <v>0.23111733562635695</v>
      </c>
      <c r="X54" s="149">
        <v>31.565826000000001</v>
      </c>
      <c r="Y54" s="149">
        <v>90.613129944146934</v>
      </c>
      <c r="Z54" s="149">
        <v>67.041665014090981</v>
      </c>
      <c r="AA54" s="149">
        <v>91.961710408800158</v>
      </c>
      <c r="AB54" s="149">
        <v>5.4095859999999996E-2</v>
      </c>
      <c r="AC54" s="149">
        <v>5.7675478505052151</v>
      </c>
      <c r="AD54" s="149">
        <v>3.958561154168657E-2</v>
      </c>
      <c r="AE54" s="149">
        <v>3.958561154168657E-2</v>
      </c>
      <c r="AF54" s="149">
        <v>16.726043050055218</v>
      </c>
      <c r="AG54" s="149">
        <v>0</v>
      </c>
      <c r="AH54" s="149">
        <v>2.9146740469939455E-5</v>
      </c>
      <c r="AI54" s="149">
        <v>2.2176610385053671E-4</v>
      </c>
      <c r="AJ54" s="149">
        <v>4.0169464951083485E-6</v>
      </c>
    </row>
    <row r="55" spans="1:36" x14ac:dyDescent="0.2">
      <c r="A55" s="146" t="s">
        <v>360</v>
      </c>
      <c r="B55" s="146" t="s">
        <v>361</v>
      </c>
      <c r="C55" s="146" t="s">
        <v>5</v>
      </c>
      <c r="D55" s="146" t="s">
        <v>18</v>
      </c>
      <c r="E55" s="146" t="s">
        <v>1442</v>
      </c>
      <c r="F55" s="147">
        <v>2023</v>
      </c>
      <c r="G55" s="149">
        <v>4.8812313877107449</v>
      </c>
      <c r="H55" s="149">
        <v>0.15428142324599864</v>
      </c>
      <c r="I55" s="149">
        <v>6.6779399497014266E-2</v>
      </c>
      <c r="J55" s="149">
        <v>5.1322347069519035E-3</v>
      </c>
      <c r="K55" s="149">
        <v>1.6075151845680164E-2</v>
      </c>
      <c r="L55" s="149">
        <v>0.43290442207040275</v>
      </c>
      <c r="M55" s="149">
        <v>2.9763830028154845</v>
      </c>
      <c r="N55" s="149">
        <v>1.3752730370324946</v>
      </c>
      <c r="O55" s="149">
        <v>4.6779585323787218</v>
      </c>
      <c r="P55" s="149">
        <v>7.5691110179232783</v>
      </c>
      <c r="Q55" s="149">
        <v>0.19736071999999999</v>
      </c>
      <c r="R55" s="149">
        <v>1.3553688E-2</v>
      </c>
      <c r="S55" s="149">
        <v>6.4171957000000001E-4</v>
      </c>
      <c r="T55" s="149">
        <v>0.17622449435384294</v>
      </c>
      <c r="U55" s="149">
        <v>0.65977253985257667</v>
      </c>
      <c r="V55" s="149">
        <v>0.65977253985257667</v>
      </c>
      <c r="W55" s="149">
        <v>0.23111733562635695</v>
      </c>
      <c r="X55" s="149">
        <v>31.565826000000001</v>
      </c>
      <c r="Y55" s="149">
        <v>29.584222957296479</v>
      </c>
      <c r="Z55" s="149">
        <v>27.2735816157108</v>
      </c>
      <c r="AA55" s="149">
        <v>30.39895776560126</v>
      </c>
      <c r="AB55" s="149">
        <v>5.4095859999999996E-2</v>
      </c>
      <c r="AC55" s="149">
        <v>4.3140906598848128</v>
      </c>
      <c r="AD55" s="149">
        <v>0.2311246807234949</v>
      </c>
      <c r="AE55" s="149">
        <v>0.2311246807234949</v>
      </c>
      <c r="AF55" s="149">
        <v>16.726043050055218</v>
      </c>
      <c r="AG55" s="149">
        <v>9.5090143746108635E-2</v>
      </c>
      <c r="AH55" s="149">
        <v>0.53590026875677654</v>
      </c>
      <c r="AI55" s="149">
        <v>2.8174780994738011E-2</v>
      </c>
      <c r="AJ55" s="149">
        <v>6.0734635495352906E-4</v>
      </c>
    </row>
    <row r="56" spans="1:36" x14ac:dyDescent="0.2">
      <c r="A56" s="146" t="s">
        <v>164</v>
      </c>
      <c r="B56" s="146" t="s">
        <v>165</v>
      </c>
      <c r="C56" s="146" t="s">
        <v>13</v>
      </c>
      <c r="D56" s="146" t="s">
        <v>18</v>
      </c>
      <c r="E56" s="146" t="s">
        <v>1442</v>
      </c>
      <c r="F56" s="147">
        <v>2023</v>
      </c>
      <c r="G56" s="149">
        <v>6.9625876015415464</v>
      </c>
      <c r="H56" s="149">
        <v>0.15428142324599864</v>
      </c>
      <c r="I56" s="149">
        <v>1.4176980076754617E-2</v>
      </c>
      <c r="J56" s="149">
        <v>1.3333702627493095E-2</v>
      </c>
      <c r="K56" s="149">
        <v>3.4126857857894074E-3</v>
      </c>
      <c r="L56" s="149">
        <v>0.43290442207040275</v>
      </c>
      <c r="M56" s="149">
        <v>4.4519846102668552</v>
      </c>
      <c r="N56" s="149">
        <v>0</v>
      </c>
      <c r="O56" s="149">
        <v>0</v>
      </c>
      <c r="P56" s="149">
        <v>0</v>
      </c>
      <c r="Q56" s="149">
        <v>0.19736071999999999</v>
      </c>
      <c r="R56" s="149">
        <v>1.3553688E-2</v>
      </c>
      <c r="S56" s="149">
        <v>6.4171957000000001E-4</v>
      </c>
      <c r="T56" s="149">
        <v>3.2060692270813256E-2</v>
      </c>
      <c r="U56" s="149">
        <v>0.12320293562432769</v>
      </c>
      <c r="V56" s="149">
        <v>0.12320293562432769</v>
      </c>
      <c r="W56" s="149">
        <v>0.23111733562635695</v>
      </c>
      <c r="X56" s="149">
        <v>31.565826000000001</v>
      </c>
      <c r="Y56" s="149">
        <v>55.090855067106354</v>
      </c>
      <c r="Z56" s="149">
        <v>54.597247873283429</v>
      </c>
      <c r="AA56" s="149">
        <v>58.073959412384013</v>
      </c>
      <c r="AB56" s="149">
        <v>5.4095859999999996E-2</v>
      </c>
      <c r="AC56" s="149">
        <v>6.1536181661175844</v>
      </c>
      <c r="AD56" s="149">
        <v>0</v>
      </c>
      <c r="AE56" s="149">
        <v>0</v>
      </c>
      <c r="AF56" s="149">
        <v>16.726043050055218</v>
      </c>
      <c r="AG56" s="149">
        <v>2.8678861565927815E-2</v>
      </c>
      <c r="AH56" s="149">
        <v>9.4296545524163264E-2</v>
      </c>
      <c r="AI56" s="149">
        <v>0</v>
      </c>
      <c r="AJ56" s="149">
        <v>2.2752853423661017E-4</v>
      </c>
    </row>
    <row r="57" spans="1:36" x14ac:dyDescent="0.2">
      <c r="A57" s="146" t="s">
        <v>134</v>
      </c>
      <c r="B57" s="146" t="s">
        <v>135</v>
      </c>
      <c r="C57" s="146" t="s">
        <v>17</v>
      </c>
      <c r="D57" s="146" t="s">
        <v>6</v>
      </c>
      <c r="E57" s="146" t="s">
        <v>1442</v>
      </c>
      <c r="F57" s="147">
        <v>2023</v>
      </c>
      <c r="G57" s="149">
        <v>1.2036788527838984</v>
      </c>
      <c r="H57" s="149">
        <v>0.15428142324599864</v>
      </c>
      <c r="I57" s="149">
        <v>4.2166746037986272E-2</v>
      </c>
      <c r="J57" s="149">
        <v>2.9065344014301267E-3</v>
      </c>
      <c r="K57" s="149">
        <v>1.0150388450695311E-2</v>
      </c>
      <c r="L57" s="149">
        <v>0.43290442207040275</v>
      </c>
      <c r="M57" s="149">
        <v>0</v>
      </c>
      <c r="N57" s="149">
        <v>0</v>
      </c>
      <c r="O57" s="149">
        <v>0</v>
      </c>
      <c r="P57" s="149">
        <v>0</v>
      </c>
      <c r="Q57" s="149">
        <v>0.19736071999999999</v>
      </c>
      <c r="R57" s="149">
        <v>1.3553688E-2</v>
      </c>
      <c r="S57" s="149">
        <v>6.4171957000000001E-4</v>
      </c>
      <c r="T57" s="149">
        <v>8.1865335698462674E-2</v>
      </c>
      <c r="U57" s="149">
        <v>6.7573705654035254E-2</v>
      </c>
      <c r="V57" s="149">
        <v>6.7573705654035254E-2</v>
      </c>
      <c r="W57" s="149">
        <v>0.23111733562635695</v>
      </c>
      <c r="X57" s="149">
        <v>31.565826000000001</v>
      </c>
      <c r="Y57" s="149">
        <v>25.993436690892786</v>
      </c>
      <c r="Z57" s="149">
        <v>23.701102116577832</v>
      </c>
      <c r="AA57" s="149">
        <v>27.057734886110449</v>
      </c>
      <c r="AB57" s="149">
        <v>5.4095859999999996E-2</v>
      </c>
      <c r="AC57" s="149">
        <v>1.0638257611326332</v>
      </c>
      <c r="AD57" s="149">
        <v>0.26625419075009854</v>
      </c>
      <c r="AE57" s="149">
        <v>0.26625419075009854</v>
      </c>
      <c r="AF57" s="149">
        <v>16.726043050055218</v>
      </c>
      <c r="AG57" s="149">
        <v>6.1755064117341794E-2</v>
      </c>
      <c r="AH57" s="149">
        <v>1.0103253561141089E-5</v>
      </c>
      <c r="AI57" s="149">
        <v>5.5916587744872636E-3</v>
      </c>
      <c r="AJ57" s="149">
        <v>2.1687950864505634E-4</v>
      </c>
    </row>
    <row r="58" spans="1:36" x14ac:dyDescent="0.2">
      <c r="A58" s="146" t="s">
        <v>136</v>
      </c>
      <c r="B58" s="146" t="s">
        <v>137</v>
      </c>
      <c r="C58" s="146" t="s">
        <v>13</v>
      </c>
      <c r="D58" s="146" t="s">
        <v>10</v>
      </c>
      <c r="E58" s="146" t="s">
        <v>1442</v>
      </c>
      <c r="F58" s="147">
        <v>2023</v>
      </c>
      <c r="G58" s="149">
        <v>16.429953188582253</v>
      </c>
      <c r="H58" s="149">
        <v>0.15428142324599864</v>
      </c>
      <c r="I58" s="149">
        <v>0.11934030384463166</v>
      </c>
      <c r="J58" s="149">
        <v>1.3333702627493095E-2</v>
      </c>
      <c r="K58" s="149">
        <v>2.8727624388084461E-2</v>
      </c>
      <c r="L58" s="149">
        <v>0.43290442207040275</v>
      </c>
      <c r="M58" s="149">
        <v>6.7157872093900766</v>
      </c>
      <c r="N58" s="149">
        <v>3.2717510235733567</v>
      </c>
      <c r="O58" s="149">
        <v>6.7047206798108228</v>
      </c>
      <c r="P58" s="149">
        <v>3.8366092669621548</v>
      </c>
      <c r="Q58" s="149">
        <v>0.19736071999999999</v>
      </c>
      <c r="R58" s="149">
        <v>1.3553688E-2</v>
      </c>
      <c r="S58" s="149">
        <v>6.4171957000000001E-4</v>
      </c>
      <c r="T58" s="149">
        <v>2.518313450108603E-2</v>
      </c>
      <c r="U58" s="149">
        <v>0.1635852827738602</v>
      </c>
      <c r="V58" s="149">
        <v>0.1635852827738602</v>
      </c>
      <c r="W58" s="149">
        <v>0.23111733562635695</v>
      </c>
      <c r="X58" s="149">
        <v>31.565826000000001</v>
      </c>
      <c r="Y58" s="149">
        <v>35.059569532644936</v>
      </c>
      <c r="Z58" s="149">
        <v>33.563908997536693</v>
      </c>
      <c r="AA58" s="149">
        <v>36.89295986600343</v>
      </c>
      <c r="AB58" s="149">
        <v>5.4095859999999996E-2</v>
      </c>
      <c r="AC58" s="149">
        <v>14.520989062649138</v>
      </c>
      <c r="AD58" s="149">
        <v>7.6635314222250089E-2</v>
      </c>
      <c r="AE58" s="149">
        <v>7.6635314222250089E-2</v>
      </c>
      <c r="AF58" s="149">
        <v>16.726043050055218</v>
      </c>
      <c r="AG58" s="149">
        <v>1.7468677947974568E-3</v>
      </c>
      <c r="AH58" s="149">
        <v>0.16087343858925676</v>
      </c>
      <c r="AI58" s="149">
        <v>2.3403259540528767E-4</v>
      </c>
      <c r="AJ58" s="149">
        <v>7.3094379440068506E-4</v>
      </c>
    </row>
    <row r="59" spans="1:36" x14ac:dyDescent="0.2">
      <c r="A59" s="146" t="s">
        <v>140</v>
      </c>
      <c r="B59" s="146" t="s">
        <v>141</v>
      </c>
      <c r="C59" s="146" t="s">
        <v>30</v>
      </c>
      <c r="D59" s="146" t="s">
        <v>18</v>
      </c>
      <c r="E59" s="146" t="s">
        <v>1442</v>
      </c>
      <c r="F59" s="147">
        <v>2023</v>
      </c>
      <c r="G59" s="149">
        <v>4.5325399552027585</v>
      </c>
      <c r="H59" s="149">
        <v>0.15428142324599864</v>
      </c>
      <c r="I59" s="149">
        <v>1.7277858627611425E-2</v>
      </c>
      <c r="J59" s="149">
        <v>5.1270598738353086E-3</v>
      </c>
      <c r="K59" s="149">
        <v>4.1591299577269612E-3</v>
      </c>
      <c r="L59" s="149">
        <v>0.43290442207040275</v>
      </c>
      <c r="M59" s="149">
        <v>0</v>
      </c>
      <c r="N59" s="149">
        <v>0</v>
      </c>
      <c r="O59" s="149">
        <v>5.6987315084514725</v>
      </c>
      <c r="P59" s="149">
        <v>8.583173693941788</v>
      </c>
      <c r="Q59" s="149">
        <v>0.19736071999999999</v>
      </c>
      <c r="R59" s="149">
        <v>1.3553688E-2</v>
      </c>
      <c r="S59" s="149">
        <v>6.4171957000000001E-4</v>
      </c>
      <c r="T59" s="149">
        <v>4.0228321743669658E-2</v>
      </c>
      <c r="U59" s="149">
        <v>0.19469347349231764</v>
      </c>
      <c r="V59" s="149">
        <v>0.19469347349231764</v>
      </c>
      <c r="W59" s="149">
        <v>0.23111733562635695</v>
      </c>
      <c r="X59" s="149">
        <v>31.565826000000001</v>
      </c>
      <c r="Y59" s="149">
        <v>37.686386331557706</v>
      </c>
      <c r="Z59" s="149">
        <v>37.020730051244868</v>
      </c>
      <c r="AA59" s="149">
        <v>41.680324013434742</v>
      </c>
      <c r="AB59" s="149">
        <v>5.4095859999999996E-2</v>
      </c>
      <c r="AC59" s="149">
        <v>4.0059130029206633</v>
      </c>
      <c r="AD59" s="149">
        <v>0</v>
      </c>
      <c r="AE59" s="149">
        <v>0</v>
      </c>
      <c r="AF59" s="149">
        <v>16.726043050055218</v>
      </c>
      <c r="AG59" s="149">
        <v>3.5717050351183964E-2</v>
      </c>
      <c r="AH59" s="149">
        <v>0.15865719249382207</v>
      </c>
      <c r="AI59" s="149">
        <v>0</v>
      </c>
      <c r="AJ59" s="149">
        <v>3.19230647311624E-4</v>
      </c>
    </row>
    <row r="60" spans="1:36" x14ac:dyDescent="0.2">
      <c r="A60" s="146" t="s">
        <v>138</v>
      </c>
      <c r="B60" s="146" t="s">
        <v>139</v>
      </c>
      <c r="C60" s="146" t="s">
        <v>17</v>
      </c>
      <c r="D60" s="146" t="s">
        <v>6</v>
      </c>
      <c r="E60" s="146" t="s">
        <v>1442</v>
      </c>
      <c r="F60" s="147">
        <v>2023</v>
      </c>
      <c r="G60" s="149">
        <v>0.99656377143221697</v>
      </c>
      <c r="H60" s="149">
        <v>0.15428142324599864</v>
      </c>
      <c r="I60" s="149">
        <v>8.5797400775086116E-2</v>
      </c>
      <c r="J60" s="149">
        <v>2.9065344014301267E-3</v>
      </c>
      <c r="K60" s="149">
        <v>2.0653169327853139E-2</v>
      </c>
      <c r="L60" s="149">
        <v>0.43290442207040275</v>
      </c>
      <c r="M60" s="149">
        <v>0.55924746534820335</v>
      </c>
      <c r="N60" s="149">
        <v>0.14309676940957575</v>
      </c>
      <c r="O60" s="149">
        <v>0</v>
      </c>
      <c r="P60" s="149">
        <v>0</v>
      </c>
      <c r="Q60" s="149">
        <v>0.19736071999999999</v>
      </c>
      <c r="R60" s="149">
        <v>1.3553688E-2</v>
      </c>
      <c r="S60" s="149">
        <v>6.4171957000000001E-4</v>
      </c>
      <c r="T60" s="149">
        <v>5.8983182088307939E-2</v>
      </c>
      <c r="U60" s="149">
        <v>3.5621109922381572E-2</v>
      </c>
      <c r="V60" s="149">
        <v>3.5621109922381572E-2</v>
      </c>
      <c r="W60" s="149">
        <v>0.23111733562635695</v>
      </c>
      <c r="X60" s="149">
        <v>31.565826000000001</v>
      </c>
      <c r="Y60" s="149">
        <v>15.495809189916617</v>
      </c>
      <c r="Z60" s="149">
        <v>14.334331718643158</v>
      </c>
      <c r="AA60" s="149">
        <v>17.59213438197115</v>
      </c>
      <c r="AB60" s="149">
        <v>5.4095859999999996E-2</v>
      </c>
      <c r="AC60" s="149">
        <v>0.88077497599056231</v>
      </c>
      <c r="AD60" s="149">
        <v>0.59954787863144632</v>
      </c>
      <c r="AE60" s="149">
        <v>0.59954787863144632</v>
      </c>
      <c r="AF60" s="149">
        <v>16.726043050055218</v>
      </c>
      <c r="AG60" s="149">
        <v>2.8752545999409015E-2</v>
      </c>
      <c r="AH60" s="149">
        <v>5.3558111202683834E-7</v>
      </c>
      <c r="AI60" s="149">
        <v>6.5233364645576018E-3</v>
      </c>
      <c r="AJ60" s="149">
        <v>3.4469187730292431E-4</v>
      </c>
    </row>
    <row r="61" spans="1:36" x14ac:dyDescent="0.2">
      <c r="A61" s="146" t="s">
        <v>142</v>
      </c>
      <c r="B61" s="146" t="s">
        <v>143</v>
      </c>
      <c r="C61" s="146" t="s">
        <v>17</v>
      </c>
      <c r="D61" s="146" t="s">
        <v>6</v>
      </c>
      <c r="E61" s="146" t="s">
        <v>1442</v>
      </c>
      <c r="F61" s="147">
        <v>2023</v>
      </c>
      <c r="G61" s="149">
        <v>0.70219752582458939</v>
      </c>
      <c r="H61" s="149">
        <v>0.15428142324599864</v>
      </c>
      <c r="I61" s="149">
        <v>0.1368562417805157</v>
      </c>
      <c r="J61" s="149">
        <v>2.9065344014301267E-3</v>
      </c>
      <c r="K61" s="149">
        <v>3.2944064849658769E-2</v>
      </c>
      <c r="L61" s="149">
        <v>0.43290442207040275</v>
      </c>
      <c r="M61" s="149">
        <v>5.7892273619389201</v>
      </c>
      <c r="N61" s="149">
        <v>12.375994672599809</v>
      </c>
      <c r="O61" s="149">
        <v>1.1721290763739132</v>
      </c>
      <c r="P61" s="149">
        <v>0.88085622433023392</v>
      </c>
      <c r="Q61" s="149">
        <v>0.19736071999999999</v>
      </c>
      <c r="R61" s="149">
        <v>1.3553688E-2</v>
      </c>
      <c r="S61" s="149">
        <v>6.4171957000000001E-4</v>
      </c>
      <c r="T61" s="149">
        <v>0.32971186081834897</v>
      </c>
      <c r="U61" s="149">
        <v>0.25722636285552275</v>
      </c>
      <c r="V61" s="149">
        <v>0.25722636285552275</v>
      </c>
      <c r="W61" s="149">
        <v>0.23111733562635695</v>
      </c>
      <c r="X61" s="149">
        <v>31.565826000000001</v>
      </c>
      <c r="Y61" s="149">
        <v>20.5325496575567</v>
      </c>
      <c r="Z61" s="149">
        <v>17.666629724475172</v>
      </c>
      <c r="AA61" s="149">
        <v>22.259953452838715</v>
      </c>
      <c r="AB61" s="149">
        <v>5.4095859999999996E-2</v>
      </c>
      <c r="AC61" s="149">
        <v>0.62061056871446962</v>
      </c>
      <c r="AD61" s="149">
        <v>1.1198324790282619</v>
      </c>
      <c r="AE61" s="149">
        <v>1.1198324790282619</v>
      </c>
      <c r="AF61" s="149">
        <v>16.726043050055218</v>
      </c>
      <c r="AG61" s="149">
        <v>0.19713807807264053</v>
      </c>
      <c r="AH61" s="149">
        <v>2.2499656570367822E-2</v>
      </c>
      <c r="AI61" s="149">
        <v>3.6960139446146921E-2</v>
      </c>
      <c r="AJ61" s="149">
        <v>6.2848876636747162E-4</v>
      </c>
    </row>
    <row r="62" spans="1:36" x14ac:dyDescent="0.2">
      <c r="A62" s="146" t="s">
        <v>148</v>
      </c>
      <c r="B62" s="146" t="s">
        <v>149</v>
      </c>
      <c r="C62" s="146" t="s">
        <v>13</v>
      </c>
      <c r="D62" s="146" t="s">
        <v>18</v>
      </c>
      <c r="E62" s="146" t="s">
        <v>1442</v>
      </c>
      <c r="F62" s="147">
        <v>2023</v>
      </c>
      <c r="G62" s="149">
        <v>3.8329936306145673</v>
      </c>
      <c r="H62" s="149">
        <v>0.15428142324599864</v>
      </c>
      <c r="I62" s="149">
        <v>8.332372072443894E-3</v>
      </c>
      <c r="J62" s="149">
        <v>1.3333702627493095E-2</v>
      </c>
      <c r="K62" s="149">
        <v>2.0057704517877405E-3</v>
      </c>
      <c r="L62" s="149">
        <v>0.43290442207040275</v>
      </c>
      <c r="M62" s="149">
        <v>18.457731429146918</v>
      </c>
      <c r="N62" s="149">
        <v>9.9628107549312137</v>
      </c>
      <c r="O62" s="149">
        <v>2.2737531057612001E-4</v>
      </c>
      <c r="P62" s="149">
        <v>6.3629179112300699E-5</v>
      </c>
      <c r="Q62" s="149">
        <v>0.19736071999999999</v>
      </c>
      <c r="R62" s="149">
        <v>1.3553688E-2</v>
      </c>
      <c r="S62" s="149">
        <v>6.4171957000000001E-4</v>
      </c>
      <c r="T62" s="149">
        <v>1.8974514160990524E-2</v>
      </c>
      <c r="U62" s="149">
        <v>4.5604707863490315E-2</v>
      </c>
      <c r="V62" s="149">
        <v>4.5604707863490315E-2</v>
      </c>
      <c r="W62" s="149">
        <v>0.23111733562635695</v>
      </c>
      <c r="X62" s="149">
        <v>31.565826000000001</v>
      </c>
      <c r="Y62" s="149">
        <v>36.674218390692232</v>
      </c>
      <c r="Z62" s="149">
        <v>31.749912916399975</v>
      </c>
      <c r="AA62" s="149">
        <v>45.853235393763931</v>
      </c>
      <c r="AB62" s="149">
        <v>5.4095859999999996E-2</v>
      </c>
      <c r="AC62" s="149">
        <v>3.3876455975563715</v>
      </c>
      <c r="AD62" s="149">
        <v>0</v>
      </c>
      <c r="AE62" s="149">
        <v>0</v>
      </c>
      <c r="AF62" s="149">
        <v>16.726043050055218</v>
      </c>
      <c r="AG62" s="149">
        <v>1.7203549883914104E-2</v>
      </c>
      <c r="AH62" s="149">
        <v>2.8288328725524791E-2</v>
      </c>
      <c r="AI62" s="149">
        <v>0</v>
      </c>
      <c r="AJ62" s="149">
        <v>1.128292540514208E-4</v>
      </c>
    </row>
    <row r="63" spans="1:36" x14ac:dyDescent="0.2">
      <c r="A63" s="146" t="s">
        <v>160</v>
      </c>
      <c r="B63" s="146" t="s">
        <v>161</v>
      </c>
      <c r="C63" s="146" t="s">
        <v>13</v>
      </c>
      <c r="D63" s="146" t="s">
        <v>10</v>
      </c>
      <c r="E63" s="146" t="s">
        <v>1442</v>
      </c>
      <c r="F63" s="147">
        <v>2023</v>
      </c>
      <c r="G63" s="149">
        <v>10.67763170696098</v>
      </c>
      <c r="H63" s="149">
        <v>0.15428142324599864</v>
      </c>
      <c r="I63" s="149">
        <v>7.7557848012332287E-2</v>
      </c>
      <c r="J63" s="149">
        <v>1.3333702627493095E-2</v>
      </c>
      <c r="K63" s="149">
        <v>1.8669742360863363E-2</v>
      </c>
      <c r="L63" s="149">
        <v>0.43290442207040275</v>
      </c>
      <c r="M63" s="149">
        <v>0</v>
      </c>
      <c r="N63" s="149">
        <v>0</v>
      </c>
      <c r="O63" s="149">
        <v>0</v>
      </c>
      <c r="P63" s="149">
        <v>0</v>
      </c>
      <c r="Q63" s="149">
        <v>0.19736071999999999</v>
      </c>
      <c r="R63" s="149">
        <v>1.3553688E-2</v>
      </c>
      <c r="S63" s="149">
        <v>6.4171957000000001E-4</v>
      </c>
      <c r="T63" s="149">
        <v>0.1173559451305234</v>
      </c>
      <c r="U63" s="149">
        <v>0.10720291964391718</v>
      </c>
      <c r="V63" s="149">
        <v>0.10720291964391718</v>
      </c>
      <c r="W63" s="149">
        <v>0.23111733562635695</v>
      </c>
      <c r="X63" s="149">
        <v>31.565826000000001</v>
      </c>
      <c r="Y63" s="149">
        <v>54.89806117360817</v>
      </c>
      <c r="Z63" s="149">
        <v>48.327142342598293</v>
      </c>
      <c r="AA63" s="149">
        <v>58.127358889702769</v>
      </c>
      <c r="AB63" s="149">
        <v>5.4095859999999996E-2</v>
      </c>
      <c r="AC63" s="149">
        <v>9.4370185631159025</v>
      </c>
      <c r="AD63" s="149">
        <v>0.13307975248029391</v>
      </c>
      <c r="AE63" s="149">
        <v>0.13307975248029391</v>
      </c>
      <c r="AF63" s="149">
        <v>16.726043050055218</v>
      </c>
      <c r="AG63" s="149">
        <v>0.10936332293734731</v>
      </c>
      <c r="AH63" s="149">
        <v>5.584614204190355E-9</v>
      </c>
      <c r="AI63" s="149">
        <v>-2.6369441647105972E-3</v>
      </c>
      <c r="AJ63" s="149">
        <v>4.7653528666629068E-4</v>
      </c>
    </row>
    <row r="64" spans="1:36" x14ac:dyDescent="0.2">
      <c r="A64" s="146" t="s">
        <v>152</v>
      </c>
      <c r="B64" s="146" t="s">
        <v>153</v>
      </c>
      <c r="C64" s="146" t="s">
        <v>17</v>
      </c>
      <c r="D64" s="146" t="s">
        <v>18</v>
      </c>
      <c r="E64" s="146" t="s">
        <v>1442</v>
      </c>
      <c r="F64" s="147">
        <v>2023</v>
      </c>
      <c r="G64" s="149">
        <v>2.3017496467030916</v>
      </c>
      <c r="H64" s="149">
        <v>0.15428142324599864</v>
      </c>
      <c r="I64" s="149">
        <v>1.0202661753508722E-2</v>
      </c>
      <c r="J64" s="149">
        <v>2.9065344014301267E-3</v>
      </c>
      <c r="K64" s="149">
        <v>2.4559869982822935E-3</v>
      </c>
      <c r="L64" s="149">
        <v>0.43290442207040275</v>
      </c>
      <c r="M64" s="149">
        <v>0</v>
      </c>
      <c r="N64" s="149">
        <v>0</v>
      </c>
      <c r="O64" s="149">
        <v>0.18056780515080997</v>
      </c>
      <c r="P64" s="149">
        <v>0.38936095267126525</v>
      </c>
      <c r="Q64" s="149">
        <v>0.19736071999999999</v>
      </c>
      <c r="R64" s="149">
        <v>1.3553688E-2</v>
      </c>
      <c r="S64" s="149">
        <v>6.4171957000000001E-4</v>
      </c>
      <c r="T64" s="149">
        <v>1.606629963841117E-2</v>
      </c>
      <c r="U64" s="149">
        <v>1.4157180056235109E-2</v>
      </c>
      <c r="V64" s="149">
        <v>1.4157180056235109E-2</v>
      </c>
      <c r="W64" s="149">
        <v>0.23111733562635695</v>
      </c>
      <c r="X64" s="149">
        <v>31.565826000000001</v>
      </c>
      <c r="Y64" s="149">
        <v>114.42317579117278</v>
      </c>
      <c r="Z64" s="149">
        <v>101.63611574735337</v>
      </c>
      <c r="AA64" s="149">
        <v>125.16910887964076</v>
      </c>
      <c r="AB64" s="149">
        <v>5.4095859999999996E-2</v>
      </c>
      <c r="AC64" s="149">
        <v>2.0343138572031592</v>
      </c>
      <c r="AD64" s="149">
        <v>1.8647000464813747E-2</v>
      </c>
      <c r="AE64" s="149">
        <v>1.8647000464813747E-2</v>
      </c>
      <c r="AF64" s="149">
        <v>16.726043050055218</v>
      </c>
      <c r="AG64" s="149">
        <v>1.1398526829117413E-2</v>
      </c>
      <c r="AH64" s="149">
        <v>1.7490304831847912E-3</v>
      </c>
      <c r="AI64" s="149">
        <v>9.3064576740842762E-4</v>
      </c>
      <c r="AJ64" s="149">
        <v>7.8976976524475077E-5</v>
      </c>
    </row>
    <row r="65" spans="1:36" x14ac:dyDescent="0.2">
      <c r="A65" s="146" t="s">
        <v>114</v>
      </c>
      <c r="B65" s="146" t="s">
        <v>115</v>
      </c>
      <c r="C65" s="146" t="s">
        <v>17</v>
      </c>
      <c r="D65" s="146" t="s">
        <v>6</v>
      </c>
      <c r="E65" s="146" t="s">
        <v>1442</v>
      </c>
      <c r="F65" s="147">
        <v>2023</v>
      </c>
      <c r="G65" s="149">
        <v>0.18224285185742586</v>
      </c>
      <c r="H65" s="149">
        <v>0.15428142324599864</v>
      </c>
      <c r="I65" s="149">
        <v>0.12764945503413813</v>
      </c>
      <c r="J65" s="149">
        <v>2.9065344014301267E-3</v>
      </c>
      <c r="K65" s="149">
        <v>3.0727805103785606E-2</v>
      </c>
      <c r="L65" s="149">
        <v>0.43290442207040275</v>
      </c>
      <c r="M65" s="149">
        <v>2.794632761111925</v>
      </c>
      <c r="N65" s="149">
        <v>0.11116741636100759</v>
      </c>
      <c r="O65" s="149">
        <v>3.9483569281634552E-2</v>
      </c>
      <c r="P65" s="149">
        <v>1.1497198363104545E-2</v>
      </c>
      <c r="Q65" s="149">
        <v>0.19736071999999999</v>
      </c>
      <c r="R65" s="149">
        <v>1.3553688E-2</v>
      </c>
      <c r="S65" s="149">
        <v>6.4171957000000001E-4</v>
      </c>
      <c r="T65" s="149">
        <v>0.24026995663705522</v>
      </c>
      <c r="U65" s="149">
        <v>0.21937286167908412</v>
      </c>
      <c r="V65" s="149">
        <v>0.21937286167908412</v>
      </c>
      <c r="W65" s="149">
        <v>0.23111733562635695</v>
      </c>
      <c r="X65" s="149">
        <v>31.565826000000001</v>
      </c>
      <c r="Y65" s="149">
        <v>35.589752739764947</v>
      </c>
      <c r="Z65" s="149">
        <v>32.239738735369556</v>
      </c>
      <c r="AA65" s="149">
        <v>36.982827870305613</v>
      </c>
      <c r="AB65" s="149">
        <v>5.4095859999999996E-2</v>
      </c>
      <c r="AC65" s="149">
        <v>0.16106841134560912</v>
      </c>
      <c r="AD65" s="149">
        <v>0.35799679848487337</v>
      </c>
      <c r="AE65" s="149">
        <v>0.35799679848487337</v>
      </c>
      <c r="AF65" s="149">
        <v>16.726043050055218</v>
      </c>
      <c r="AG65" s="149">
        <v>0.18633308810579055</v>
      </c>
      <c r="AH65" s="149">
        <v>2.1743847216142181E-2</v>
      </c>
      <c r="AI65" s="149">
        <v>1.0769033910894631E-2</v>
      </c>
      <c r="AJ65" s="149">
        <v>5.2689244625673105E-4</v>
      </c>
    </row>
    <row r="66" spans="1:36" x14ac:dyDescent="0.2">
      <c r="A66" s="146" t="s">
        <v>154</v>
      </c>
      <c r="B66" s="146" t="s">
        <v>155</v>
      </c>
      <c r="C66" s="146" t="s">
        <v>13</v>
      </c>
      <c r="D66" s="146" t="s">
        <v>14</v>
      </c>
      <c r="E66" s="146" t="s">
        <v>1442</v>
      </c>
      <c r="F66" s="147">
        <v>2023</v>
      </c>
      <c r="G66" s="149">
        <v>5.7904477760869817</v>
      </c>
      <c r="H66" s="149">
        <v>0.15428142324599864</v>
      </c>
      <c r="I66" s="149">
        <v>4.2059389279022141E-2</v>
      </c>
      <c r="J66" s="149">
        <v>1.3333702627493095E-2</v>
      </c>
      <c r="K66" s="149">
        <v>1.0124545507886494E-2</v>
      </c>
      <c r="L66" s="149">
        <v>0.43290442207040275</v>
      </c>
      <c r="M66" s="149">
        <v>26.704615921269202</v>
      </c>
      <c r="N66" s="149">
        <v>30.086185662113092</v>
      </c>
      <c r="O66" s="149">
        <v>44.741636261249091</v>
      </c>
      <c r="P66" s="149">
        <v>22.573714790748109</v>
      </c>
      <c r="Q66" s="149">
        <v>0.19736071999999999</v>
      </c>
      <c r="R66" s="149">
        <v>1.3553688E-2</v>
      </c>
      <c r="S66" s="149">
        <v>6.4171957000000001E-4</v>
      </c>
      <c r="T66" s="149">
        <v>7.9742779137112862E-2</v>
      </c>
      <c r="U66" s="149">
        <v>0.11801226680580079</v>
      </c>
      <c r="V66" s="149">
        <v>0.11801226680580079</v>
      </c>
      <c r="W66" s="149">
        <v>0.23111733562635695</v>
      </c>
      <c r="X66" s="149">
        <v>31.565826000000001</v>
      </c>
      <c r="Y66" s="149">
        <v>62.754412333659204</v>
      </c>
      <c r="Z66" s="149">
        <v>55.312207917026292</v>
      </c>
      <c r="AA66" s="149">
        <v>68.724532360188903</v>
      </c>
      <c r="AB66" s="149">
        <v>5.4095859999999996E-2</v>
      </c>
      <c r="AC66" s="149">
        <v>5.1176669744155028</v>
      </c>
      <c r="AD66" s="149">
        <v>3.046255199501003E-2</v>
      </c>
      <c r="AE66" s="149">
        <v>3.046255199501003E-2</v>
      </c>
      <c r="AF66" s="149">
        <v>16.726043050055218</v>
      </c>
      <c r="AG66" s="149">
        <v>7.0085158204472961E-2</v>
      </c>
      <c r="AH66" s="149">
        <v>4.7003068752952383E-2</v>
      </c>
      <c r="AI66" s="149">
        <v>5.7484562924444815E-4</v>
      </c>
      <c r="AJ66" s="149">
        <v>3.491942191309953E-4</v>
      </c>
    </row>
    <row r="67" spans="1:36" x14ac:dyDescent="0.2">
      <c r="A67" s="146" t="s">
        <v>166</v>
      </c>
      <c r="B67" s="146" t="s">
        <v>167</v>
      </c>
      <c r="C67" s="146" t="s">
        <v>17</v>
      </c>
      <c r="D67" s="146" t="s">
        <v>6</v>
      </c>
      <c r="E67" s="146" t="s">
        <v>1442</v>
      </c>
      <c r="F67" s="147">
        <v>2023</v>
      </c>
      <c r="G67" s="149">
        <v>0.74196149077152029</v>
      </c>
      <c r="H67" s="149">
        <v>0.15428142324599864</v>
      </c>
      <c r="I67" s="149">
        <v>0.15877559473023053</v>
      </c>
      <c r="J67" s="149">
        <v>2.9065344014301267E-3</v>
      </c>
      <c r="K67" s="149">
        <v>3.8220496349188449E-2</v>
      </c>
      <c r="L67" s="149">
        <v>0.43290442207040275</v>
      </c>
      <c r="M67" s="149">
        <v>10.968052069258315</v>
      </c>
      <c r="N67" s="149">
        <v>0</v>
      </c>
      <c r="O67" s="149">
        <v>3.2840746092124244</v>
      </c>
      <c r="P67" s="149">
        <v>13.723718547320104</v>
      </c>
      <c r="Q67" s="149">
        <v>0.19736071999999999</v>
      </c>
      <c r="R67" s="149">
        <v>1.3553688E-2</v>
      </c>
      <c r="S67" s="149">
        <v>6.4171957000000001E-4</v>
      </c>
      <c r="T67" s="149">
        <v>0.26717485257295281</v>
      </c>
      <c r="U67" s="149">
        <v>0.39946535952771961</v>
      </c>
      <c r="V67" s="149">
        <v>0.39946535952771961</v>
      </c>
      <c r="W67" s="149">
        <v>0.23111733562635695</v>
      </c>
      <c r="X67" s="149">
        <v>31.565826000000001</v>
      </c>
      <c r="Y67" s="149">
        <v>53.066519185375412</v>
      </c>
      <c r="Z67" s="149">
        <v>46.09745510631106</v>
      </c>
      <c r="AA67" s="149">
        <v>56.551051224907589</v>
      </c>
      <c r="AB67" s="149">
        <v>5.4095859999999996E-2</v>
      </c>
      <c r="AC67" s="149">
        <v>0.65575443634783659</v>
      </c>
      <c r="AD67" s="149">
        <v>0.46174545856882654</v>
      </c>
      <c r="AE67" s="149">
        <v>0.46174545856882654</v>
      </c>
      <c r="AF67" s="149">
        <v>16.726043050055218</v>
      </c>
      <c r="AG67" s="149">
        <v>0.19824352639414755</v>
      </c>
      <c r="AH67" s="149">
        <v>0.18533887273167851</v>
      </c>
      <c r="AI67" s="149">
        <v>1.5200091039602881E-2</v>
      </c>
      <c r="AJ67" s="149">
        <v>6.8286936229069203E-4</v>
      </c>
    </row>
    <row r="68" spans="1:36" x14ac:dyDescent="0.2">
      <c r="A68" s="146" t="s">
        <v>168</v>
      </c>
      <c r="B68" s="146" t="s">
        <v>169</v>
      </c>
      <c r="C68" s="146" t="s">
        <v>5</v>
      </c>
      <c r="D68" s="146" t="s">
        <v>18</v>
      </c>
      <c r="E68" s="146" t="s">
        <v>1442</v>
      </c>
      <c r="F68" s="147">
        <v>2023</v>
      </c>
      <c r="G68" s="149">
        <v>2.5807924871903545</v>
      </c>
      <c r="H68" s="149">
        <v>0.15428142324599864</v>
      </c>
      <c r="I68" s="149">
        <v>5.6034017093258184E-2</v>
      </c>
      <c r="J68" s="149">
        <v>5.1322347069519035E-3</v>
      </c>
      <c r="K68" s="149">
        <v>1.3488521012199823E-2</v>
      </c>
      <c r="L68" s="149">
        <v>0.43290442207040275</v>
      </c>
      <c r="M68" s="149">
        <v>9.4771455845950445</v>
      </c>
      <c r="N68" s="149">
        <v>5.369605445573244</v>
      </c>
      <c r="O68" s="149">
        <v>4.3795157043719248</v>
      </c>
      <c r="P68" s="149">
        <v>6.1909257637709132</v>
      </c>
      <c r="Q68" s="149">
        <v>0.19736071999999999</v>
      </c>
      <c r="R68" s="149">
        <v>1.3553688E-2</v>
      </c>
      <c r="S68" s="149">
        <v>6.4171957000000001E-4</v>
      </c>
      <c r="T68" s="149">
        <v>0.11777880796311685</v>
      </c>
      <c r="U68" s="149">
        <v>0.38348350117938523</v>
      </c>
      <c r="V68" s="149">
        <v>0.38348350117938523</v>
      </c>
      <c r="W68" s="149">
        <v>0.23111733562635695</v>
      </c>
      <c r="X68" s="149">
        <v>31.565826000000001</v>
      </c>
      <c r="Y68" s="149">
        <v>36.47660464985659</v>
      </c>
      <c r="Z68" s="149">
        <v>35.608114062955245</v>
      </c>
      <c r="AA68" s="149">
        <v>36.983224158882372</v>
      </c>
      <c r="AB68" s="149">
        <v>5.4095859999999996E-2</v>
      </c>
      <c r="AC68" s="149">
        <v>2.2809352558290512</v>
      </c>
      <c r="AD68" s="149">
        <v>0</v>
      </c>
      <c r="AE68" s="149">
        <v>0</v>
      </c>
      <c r="AF68" s="149">
        <v>16.726043050055218</v>
      </c>
      <c r="AG68" s="149">
        <v>0.10460367142714137</v>
      </c>
      <c r="AH68" s="149">
        <v>0.27751329208266567</v>
      </c>
      <c r="AI68" s="149">
        <v>0</v>
      </c>
      <c r="AJ68" s="149">
        <v>1.3665376695782196E-3</v>
      </c>
    </row>
    <row r="69" spans="1:36" x14ac:dyDescent="0.2">
      <c r="A69" s="146" t="s">
        <v>172</v>
      </c>
      <c r="B69" s="146" t="s">
        <v>173</v>
      </c>
      <c r="C69" s="146" t="s">
        <v>5</v>
      </c>
      <c r="D69" s="146" t="s">
        <v>18</v>
      </c>
      <c r="E69" s="146" t="s">
        <v>1442</v>
      </c>
      <c r="F69" s="147">
        <v>2023</v>
      </c>
      <c r="G69" s="149">
        <v>4.657234800600305</v>
      </c>
      <c r="H69" s="149">
        <v>0.15428142324599864</v>
      </c>
      <c r="I69" s="149">
        <v>4.5354134783935504E-2</v>
      </c>
      <c r="J69" s="149">
        <v>5.1322347069519035E-3</v>
      </c>
      <c r="K69" s="149">
        <v>1.0917657375966745E-2</v>
      </c>
      <c r="L69" s="149">
        <v>0.43290442207040275</v>
      </c>
      <c r="M69" s="149">
        <v>1.812155048055611</v>
      </c>
      <c r="N69" s="149">
        <v>2.8656797250177521</v>
      </c>
      <c r="O69" s="149">
        <v>2.705229357169658</v>
      </c>
      <c r="P69" s="149">
        <v>3.9346326542710934</v>
      </c>
      <c r="Q69" s="149">
        <v>0.19736071999999999</v>
      </c>
      <c r="R69" s="149">
        <v>1.3553688E-2</v>
      </c>
      <c r="S69" s="149">
        <v>6.4171957000000001E-4</v>
      </c>
      <c r="T69" s="149">
        <v>0.12691206213297646</v>
      </c>
      <c r="U69" s="149">
        <v>0.44817520174196879</v>
      </c>
      <c r="V69" s="149">
        <v>0.44817520174196879</v>
      </c>
      <c r="W69" s="149">
        <v>0.23111733562635695</v>
      </c>
      <c r="X69" s="149">
        <v>31.565826000000001</v>
      </c>
      <c r="Y69" s="149">
        <v>32.427932886394707</v>
      </c>
      <c r="Z69" s="149">
        <v>29.98997745011636</v>
      </c>
      <c r="AA69" s="149">
        <v>34.037608591116957</v>
      </c>
      <c r="AB69" s="149">
        <v>5.4095859999999996E-2</v>
      </c>
      <c r="AC69" s="149">
        <v>4.1161197981198621</v>
      </c>
      <c r="AD69" s="149">
        <v>0.20192654453099743</v>
      </c>
      <c r="AE69" s="149">
        <v>0.20192654453099743</v>
      </c>
      <c r="AF69" s="149">
        <v>16.726043050055218</v>
      </c>
      <c r="AG69" s="149">
        <v>6.6042047763083006E-2</v>
      </c>
      <c r="AH69" s="149">
        <v>0.36344633338518473</v>
      </c>
      <c r="AI69" s="149">
        <v>1.8049019514933512E-2</v>
      </c>
      <c r="AJ69" s="149">
        <v>6.3780107876751488E-4</v>
      </c>
    </row>
    <row r="70" spans="1:36" x14ac:dyDescent="0.2">
      <c r="A70" s="146" t="s">
        <v>158</v>
      </c>
      <c r="B70" s="146" t="s">
        <v>159</v>
      </c>
      <c r="C70" s="146" t="s">
        <v>13</v>
      </c>
      <c r="D70" s="146" t="s">
        <v>14</v>
      </c>
      <c r="E70" s="146" t="s">
        <v>1442</v>
      </c>
      <c r="F70" s="147">
        <v>2023</v>
      </c>
      <c r="G70" s="149">
        <v>7.9639960196659665</v>
      </c>
      <c r="H70" s="149">
        <v>0.15428142324599864</v>
      </c>
      <c r="I70" s="149">
        <v>5.7847134066386606E-2</v>
      </c>
      <c r="J70" s="149">
        <v>1.3333702627493095E-2</v>
      </c>
      <c r="K70" s="149">
        <v>1.3924974931770071E-2</v>
      </c>
      <c r="L70" s="149">
        <v>0.43290442207040275</v>
      </c>
      <c r="M70" s="149">
        <v>59.15793192061539</v>
      </c>
      <c r="N70" s="149">
        <v>53.799376034683448</v>
      </c>
      <c r="O70" s="149">
        <v>251.60418660603472</v>
      </c>
      <c r="P70" s="149">
        <v>233.64639486278418</v>
      </c>
      <c r="Q70" s="149">
        <v>0.19736071999999999</v>
      </c>
      <c r="R70" s="149">
        <v>1.3553688E-2</v>
      </c>
      <c r="S70" s="149">
        <v>6.4171957000000001E-4</v>
      </c>
      <c r="T70" s="149">
        <v>0.11835406845569893</v>
      </c>
      <c r="U70" s="149">
        <v>0.34245280283056662</v>
      </c>
      <c r="V70" s="149">
        <v>0.34245280283056662</v>
      </c>
      <c r="W70" s="149">
        <v>0.23111733562635695</v>
      </c>
      <c r="X70" s="149">
        <v>31.565826000000001</v>
      </c>
      <c r="Y70" s="149">
        <v>91.721694831761496</v>
      </c>
      <c r="Z70" s="149">
        <v>83.421088964633753</v>
      </c>
      <c r="AA70" s="149">
        <v>103.46461077908045</v>
      </c>
      <c r="AB70" s="149">
        <v>5.4095859999999996E-2</v>
      </c>
      <c r="AC70" s="149">
        <v>7.0386748987767405</v>
      </c>
      <c r="AD70" s="149">
        <v>7.2120941940249428E-2</v>
      </c>
      <c r="AE70" s="149">
        <v>7.2120941940249428E-2</v>
      </c>
      <c r="AF70" s="149">
        <v>16.726043050055218</v>
      </c>
      <c r="AG70" s="149">
        <v>8.9263812239017817E-2</v>
      </c>
      <c r="AH70" s="149">
        <v>0.24689398036123913</v>
      </c>
      <c r="AI70" s="149">
        <v>5.6236508431302071E-3</v>
      </c>
      <c r="AJ70" s="149">
        <v>6.7135938717942693E-4</v>
      </c>
    </row>
    <row r="71" spans="1:36" x14ac:dyDescent="0.2">
      <c r="A71" s="146" t="s">
        <v>162</v>
      </c>
      <c r="B71" s="146" t="s">
        <v>163</v>
      </c>
      <c r="C71" s="146" t="s">
        <v>13</v>
      </c>
      <c r="D71" s="146" t="s">
        <v>10</v>
      </c>
      <c r="E71" s="146" t="s">
        <v>1442</v>
      </c>
      <c r="F71" s="147">
        <v>2023</v>
      </c>
      <c r="G71" s="149">
        <v>10.234229222176051</v>
      </c>
      <c r="H71" s="149">
        <v>0.15428142324599864</v>
      </c>
      <c r="I71" s="149">
        <v>7.43371579317013E-2</v>
      </c>
      <c r="J71" s="149">
        <v>1.3333702627493095E-2</v>
      </c>
      <c r="K71" s="149">
        <v>1.7894457130927542E-2</v>
      </c>
      <c r="L71" s="149">
        <v>0.43290442207040275</v>
      </c>
      <c r="M71" s="149">
        <v>6.5218912428100699</v>
      </c>
      <c r="N71" s="149">
        <v>1.5791490784304696</v>
      </c>
      <c r="O71" s="149">
        <v>17.203266511321019</v>
      </c>
      <c r="P71" s="149">
        <v>6.9572490222686296</v>
      </c>
      <c r="Q71" s="149">
        <v>0.19736071999999999</v>
      </c>
      <c r="R71" s="149">
        <v>1.3553688E-2</v>
      </c>
      <c r="S71" s="149">
        <v>6.4171957000000001E-4</v>
      </c>
      <c r="T71" s="149">
        <v>0.14314576859226863</v>
      </c>
      <c r="U71" s="149">
        <v>0.20927411342706043</v>
      </c>
      <c r="V71" s="149">
        <v>0.20927411342706043</v>
      </c>
      <c r="W71" s="149">
        <v>0.23111733562635695</v>
      </c>
      <c r="X71" s="149">
        <v>31.565826000000001</v>
      </c>
      <c r="Y71" s="149">
        <v>64.923343635513788</v>
      </c>
      <c r="Z71" s="149">
        <v>58.626617624379307</v>
      </c>
      <c r="AA71" s="149">
        <v>74.629243788771362</v>
      </c>
      <c r="AB71" s="149">
        <v>5.4095859999999996E-2</v>
      </c>
      <c r="AC71" s="149">
        <v>9.0451341457952346</v>
      </c>
      <c r="AD71" s="149">
        <v>9.9977700766544567E-2</v>
      </c>
      <c r="AE71" s="149">
        <v>9.9977700766544567E-2</v>
      </c>
      <c r="AF71" s="149">
        <v>16.726043050055218</v>
      </c>
      <c r="AG71" s="149">
        <v>0.11596346847735375</v>
      </c>
      <c r="AH71" s="149">
        <v>8.6757584559991052E-2</v>
      </c>
      <c r="AI71" s="149">
        <v>5.6676582094539645E-3</v>
      </c>
      <c r="AJ71" s="149">
        <v>8.8540218026165497E-4</v>
      </c>
    </row>
    <row r="72" spans="1:36" x14ac:dyDescent="0.2">
      <c r="A72" s="146" t="s">
        <v>176</v>
      </c>
      <c r="B72" s="146" t="s">
        <v>177</v>
      </c>
      <c r="C72" s="146" t="s">
        <v>5</v>
      </c>
      <c r="D72" s="146" t="s">
        <v>6</v>
      </c>
      <c r="E72" s="146" t="s">
        <v>1442</v>
      </c>
      <c r="F72" s="147">
        <v>2023</v>
      </c>
      <c r="G72" s="149">
        <v>5.0081583978304218</v>
      </c>
      <c r="H72" s="149">
        <v>0.15428142324599864</v>
      </c>
      <c r="I72" s="149">
        <v>1.1139758839305213E-2</v>
      </c>
      <c r="J72" s="149">
        <v>5.1322347069519035E-3</v>
      </c>
      <c r="K72" s="149">
        <v>2.6815652164421692E-3</v>
      </c>
      <c r="L72" s="149">
        <v>0.43290442207040275</v>
      </c>
      <c r="M72" s="149">
        <v>0</v>
      </c>
      <c r="N72" s="149">
        <v>16.214040160070219</v>
      </c>
      <c r="O72" s="149">
        <v>0</v>
      </c>
      <c r="P72" s="149">
        <v>0</v>
      </c>
      <c r="Q72" s="149">
        <v>0.19736071999999999</v>
      </c>
      <c r="R72" s="149">
        <v>1.3553688E-2</v>
      </c>
      <c r="S72" s="149">
        <v>6.4171957000000001E-4</v>
      </c>
      <c r="T72" s="149">
        <v>2.273045410729526E-2</v>
      </c>
      <c r="U72" s="149">
        <v>6.0015420623453067E-2</v>
      </c>
      <c r="V72" s="149">
        <v>6.0015420623453067E-2</v>
      </c>
      <c r="W72" s="149">
        <v>0.23111733562635695</v>
      </c>
      <c r="X72" s="149">
        <v>31.565826000000001</v>
      </c>
      <c r="Y72" s="149">
        <v>50.801190936771739</v>
      </c>
      <c r="Z72" s="149">
        <v>47.234590672983984</v>
      </c>
      <c r="AA72" s="149">
        <v>53.499003956816317</v>
      </c>
      <c r="AB72" s="149">
        <v>5.4095859999999996E-2</v>
      </c>
      <c r="AC72" s="149">
        <v>4.4262702689529281</v>
      </c>
      <c r="AD72" s="149">
        <v>1.9125024240930807E-3</v>
      </c>
      <c r="AE72" s="149">
        <v>1.9125024240930807E-3</v>
      </c>
      <c r="AF72" s="149">
        <v>16.726043050055218</v>
      </c>
      <c r="AG72" s="149">
        <v>1.9929164738718957E-2</v>
      </c>
      <c r="AH72" s="149">
        <v>3.9768946933140523E-2</v>
      </c>
      <c r="AI72" s="149">
        <v>1.2806080661786188E-4</v>
      </c>
      <c r="AJ72" s="149">
        <v>1.8924814497572298E-4</v>
      </c>
    </row>
    <row r="73" spans="1:36" x14ac:dyDescent="0.2">
      <c r="A73" s="146" t="s">
        <v>184</v>
      </c>
      <c r="B73" s="146" t="s">
        <v>185</v>
      </c>
      <c r="C73" s="146" t="s">
        <v>5</v>
      </c>
      <c r="D73" s="146" t="s">
        <v>14</v>
      </c>
      <c r="E73" s="146" t="s">
        <v>1442</v>
      </c>
      <c r="F73" s="147">
        <v>2023</v>
      </c>
      <c r="G73" s="149">
        <v>6.7496715140841363</v>
      </c>
      <c r="H73" s="149">
        <v>0.15428142324599864</v>
      </c>
      <c r="I73" s="149">
        <v>4.9026789066083973E-2</v>
      </c>
      <c r="J73" s="149">
        <v>5.1322347069519035E-3</v>
      </c>
      <c r="K73" s="149">
        <v>1.1801739528650129E-2</v>
      </c>
      <c r="L73" s="149">
        <v>0.43290442207040275</v>
      </c>
      <c r="M73" s="149">
        <v>69.786745689779238</v>
      </c>
      <c r="N73" s="149">
        <v>108.60332418518601</v>
      </c>
      <c r="O73" s="149">
        <v>5.4738885109074928</v>
      </c>
      <c r="P73" s="149">
        <v>21.382519542487902</v>
      </c>
      <c r="Q73" s="149">
        <v>0.19736071999999999</v>
      </c>
      <c r="R73" s="149">
        <v>1.3553688E-2</v>
      </c>
      <c r="S73" s="149">
        <v>6.4171957000000001E-4</v>
      </c>
      <c r="T73" s="149">
        <v>0.10332592427191763</v>
      </c>
      <c r="U73" s="149">
        <v>0.41737299422386182</v>
      </c>
      <c r="V73" s="149">
        <v>0.41737299422386182</v>
      </c>
      <c r="W73" s="149">
        <v>0.23111733562635695</v>
      </c>
      <c r="X73" s="149">
        <v>31.565826000000001</v>
      </c>
      <c r="Y73" s="149">
        <v>46.048821462041481</v>
      </c>
      <c r="Z73" s="149">
        <v>44.433073340566338</v>
      </c>
      <c r="AA73" s="149">
        <v>46.476519494196658</v>
      </c>
      <c r="AB73" s="149">
        <v>5.4095859999999996E-2</v>
      </c>
      <c r="AC73" s="149">
        <v>5.9654403824231261</v>
      </c>
      <c r="AD73" s="149">
        <v>0.10828877811919201</v>
      </c>
      <c r="AE73" s="149">
        <v>0.10828877811919201</v>
      </c>
      <c r="AF73" s="149">
        <v>16.726043050055218</v>
      </c>
      <c r="AG73" s="149">
        <v>8.1867384453936543E-2</v>
      </c>
      <c r="AH73" s="149">
        <v>0.33106922171034725</v>
      </c>
      <c r="AI73" s="149">
        <v>3.9070774968490212E-3</v>
      </c>
      <c r="AJ73" s="149">
        <v>5.2931056272902382E-4</v>
      </c>
    </row>
    <row r="74" spans="1:36" x14ac:dyDescent="0.2">
      <c r="A74" s="146" t="s">
        <v>180</v>
      </c>
      <c r="B74" s="146" t="s">
        <v>181</v>
      </c>
      <c r="C74" s="146" t="s">
        <v>5</v>
      </c>
      <c r="D74" s="146" t="s">
        <v>14</v>
      </c>
      <c r="E74" s="146" t="s">
        <v>1442</v>
      </c>
      <c r="F74" s="147">
        <v>2023</v>
      </c>
      <c r="G74" s="149">
        <v>5.6571961278752596</v>
      </c>
      <c r="H74" s="149">
        <v>0.15428142324599864</v>
      </c>
      <c r="I74" s="149">
        <v>4.1091505073701587E-2</v>
      </c>
      <c r="J74" s="149">
        <v>5.1322347069519035E-3</v>
      </c>
      <c r="K74" s="149">
        <v>9.8915562074921547E-3</v>
      </c>
      <c r="L74" s="149">
        <v>0.43290442207040275</v>
      </c>
      <c r="M74" s="149">
        <v>24.569339119558254</v>
      </c>
      <c r="N74" s="149">
        <v>2.1763331262069157</v>
      </c>
      <c r="O74" s="149">
        <v>4.1670642831200118</v>
      </c>
      <c r="P74" s="149">
        <v>4.7010201972523324</v>
      </c>
      <c r="Q74" s="149">
        <v>0.19736071999999999</v>
      </c>
      <c r="R74" s="149">
        <v>1.3553688E-2</v>
      </c>
      <c r="S74" s="149">
        <v>6.4171957000000001E-4</v>
      </c>
      <c r="T74" s="149">
        <v>0.1048245458912581</v>
      </c>
      <c r="U74" s="149">
        <v>0.40949207518681358</v>
      </c>
      <c r="V74" s="149">
        <v>0.40949207518681358</v>
      </c>
      <c r="W74" s="149">
        <v>0.23111733562635695</v>
      </c>
      <c r="X74" s="149">
        <v>31.565826000000001</v>
      </c>
      <c r="Y74" s="149">
        <v>30.133685553766313</v>
      </c>
      <c r="Z74" s="149">
        <v>29.592457181432422</v>
      </c>
      <c r="AA74" s="149">
        <v>30.913691149188683</v>
      </c>
      <c r="AB74" s="149">
        <v>5.4095859999999996E-2</v>
      </c>
      <c r="AC74" s="149">
        <v>4.9998975745850114</v>
      </c>
      <c r="AD74" s="149">
        <v>0.16877925597639176</v>
      </c>
      <c r="AE74" s="149">
        <v>0.16877925597639176</v>
      </c>
      <c r="AF74" s="149">
        <v>16.726043050055218</v>
      </c>
      <c r="AG74" s="149">
        <v>6.5642614675934338E-2</v>
      </c>
      <c r="AH74" s="149">
        <v>0.33146594338641661</v>
      </c>
      <c r="AI74" s="149">
        <v>1.1786089770994788E-2</v>
      </c>
      <c r="AJ74" s="149">
        <v>5.9742735346783821E-4</v>
      </c>
    </row>
    <row r="75" spans="1:36" x14ac:dyDescent="0.2">
      <c r="A75" s="146" t="s">
        <v>178</v>
      </c>
      <c r="B75" s="146" t="s">
        <v>179</v>
      </c>
      <c r="C75" s="146" t="s">
        <v>30</v>
      </c>
      <c r="D75" s="146" t="s">
        <v>6</v>
      </c>
      <c r="E75" s="146" t="s">
        <v>1442</v>
      </c>
      <c r="F75" s="147">
        <v>2023</v>
      </c>
      <c r="G75" s="149">
        <v>0.16912499666533001</v>
      </c>
      <c r="H75" s="149">
        <v>0.15428142324599864</v>
      </c>
      <c r="I75" s="149">
        <v>8.4523335499020094E-2</v>
      </c>
      <c r="J75" s="149">
        <v>5.1270598738353086E-3</v>
      </c>
      <c r="K75" s="149">
        <v>2.034647605225719E-2</v>
      </c>
      <c r="L75" s="149">
        <v>0.43290442207040275</v>
      </c>
      <c r="M75" s="149">
        <v>7.5538007191227061</v>
      </c>
      <c r="N75" s="149">
        <v>4.4848304021907568</v>
      </c>
      <c r="O75" s="149">
        <v>3.1742664340217575</v>
      </c>
      <c r="P75" s="149">
        <v>3.3015296697481737</v>
      </c>
      <c r="Q75" s="149">
        <v>0.19736071999999999</v>
      </c>
      <c r="R75" s="149">
        <v>1.3553688E-2</v>
      </c>
      <c r="S75" s="149">
        <v>6.4171957000000001E-4</v>
      </c>
      <c r="T75" s="149">
        <v>0.15776604465055424</v>
      </c>
      <c r="U75" s="149">
        <v>0.42824442995214795</v>
      </c>
      <c r="V75" s="149">
        <v>0.42824442995214795</v>
      </c>
      <c r="W75" s="149">
        <v>0.23111733562635695</v>
      </c>
      <c r="X75" s="149">
        <v>31.565826000000001</v>
      </c>
      <c r="Y75" s="149">
        <v>21.5660626366309</v>
      </c>
      <c r="Z75" s="149">
        <v>19.200505242588672</v>
      </c>
      <c r="AA75" s="149">
        <v>21.732796621520894</v>
      </c>
      <c r="AB75" s="149">
        <v>5.4095859999999996E-2</v>
      </c>
      <c r="AC75" s="149">
        <v>0.14947469409130718</v>
      </c>
      <c r="AD75" s="149">
        <v>0</v>
      </c>
      <c r="AE75" s="149">
        <v>0</v>
      </c>
      <c r="AF75" s="149">
        <v>16.726043050055218</v>
      </c>
      <c r="AG75" s="149">
        <v>0.12880444786465739</v>
      </c>
      <c r="AH75" s="149">
        <v>0.29408856025100472</v>
      </c>
      <c r="AI75" s="149">
        <v>4.4502566636028989E-3</v>
      </c>
      <c r="AJ75" s="149">
        <v>9.0116517288303969E-4</v>
      </c>
    </row>
    <row r="76" spans="1:36" x14ac:dyDescent="0.2">
      <c r="A76" s="146" t="s">
        <v>186</v>
      </c>
      <c r="B76" s="146" t="s">
        <v>187</v>
      </c>
      <c r="C76" s="146" t="s">
        <v>17</v>
      </c>
      <c r="D76" s="146" t="s">
        <v>6</v>
      </c>
      <c r="E76" s="146" t="s">
        <v>1442</v>
      </c>
      <c r="F76" s="147">
        <v>2023</v>
      </c>
      <c r="G76" s="149">
        <v>1.982942132965591</v>
      </c>
      <c r="H76" s="149">
        <v>0.15428142324599864</v>
      </c>
      <c r="I76" s="149">
        <v>4.0862273299567493E-2</v>
      </c>
      <c r="J76" s="149">
        <v>2.9065344014301267E-3</v>
      </c>
      <c r="K76" s="149">
        <v>9.8363754840233089E-3</v>
      </c>
      <c r="L76" s="149">
        <v>0.43290442207040275</v>
      </c>
      <c r="M76" s="149">
        <v>2.377701871871984</v>
      </c>
      <c r="N76" s="149">
        <v>1.2894014196729423E-2</v>
      </c>
      <c r="O76" s="149">
        <v>0</v>
      </c>
      <c r="P76" s="149">
        <v>0</v>
      </c>
      <c r="Q76" s="149">
        <v>0.19736071999999999</v>
      </c>
      <c r="R76" s="149">
        <v>1.3553688E-2</v>
      </c>
      <c r="S76" s="149">
        <v>6.4171957000000001E-4</v>
      </c>
      <c r="T76" s="149">
        <v>6.7137667328453873E-2</v>
      </c>
      <c r="U76" s="149">
        <v>6.1906143426953546E-2</v>
      </c>
      <c r="V76" s="149">
        <v>6.1906143426953546E-2</v>
      </c>
      <c r="W76" s="149">
        <v>0.23111733562635695</v>
      </c>
      <c r="X76" s="149">
        <v>31.565826000000001</v>
      </c>
      <c r="Y76" s="149">
        <v>81.696412369855864</v>
      </c>
      <c r="Z76" s="149">
        <v>77.164097357764135</v>
      </c>
      <c r="AA76" s="149">
        <v>85.081305859899061</v>
      </c>
      <c r="AB76" s="149">
        <v>5.4095859999999996E-2</v>
      </c>
      <c r="AC76" s="149">
        <v>1.7525479649369693</v>
      </c>
      <c r="AD76" s="149">
        <v>0</v>
      </c>
      <c r="AE76" s="149">
        <v>0</v>
      </c>
      <c r="AF76" s="149">
        <v>16.726043050055218</v>
      </c>
      <c r="AG76" s="149">
        <v>5.9857010746045602E-2</v>
      </c>
      <c r="AH76" s="149">
        <v>1.8684364518736344E-3</v>
      </c>
      <c r="AI76" s="149">
        <v>0</v>
      </c>
      <c r="AJ76" s="149">
        <v>1.8069622903431451E-4</v>
      </c>
    </row>
    <row r="77" spans="1:36" x14ac:dyDescent="0.2">
      <c r="A77" s="146" t="s">
        <v>200</v>
      </c>
      <c r="B77" s="146" t="s">
        <v>201</v>
      </c>
      <c r="C77" s="146" t="s">
        <v>17</v>
      </c>
      <c r="D77" s="146" t="s">
        <v>6</v>
      </c>
      <c r="E77" s="146" t="s">
        <v>1442</v>
      </c>
      <c r="F77" s="147">
        <v>2023</v>
      </c>
      <c r="G77" s="149">
        <v>0.10543174121688922</v>
      </c>
      <c r="H77" s="149">
        <v>0.15428142324599864</v>
      </c>
      <c r="I77" s="149">
        <v>6.3052261597085615E-2</v>
      </c>
      <c r="J77" s="149">
        <v>2.9065344014301267E-3</v>
      </c>
      <c r="K77" s="149">
        <v>1.5177954384450802E-2</v>
      </c>
      <c r="L77" s="149">
        <v>0.43290442207040275</v>
      </c>
      <c r="M77" s="149">
        <v>0.49552673436694356</v>
      </c>
      <c r="N77" s="149">
        <v>0.11580875779515579</v>
      </c>
      <c r="O77" s="149">
        <v>0.43504143515038102</v>
      </c>
      <c r="P77" s="149">
        <v>0.56724876063859009</v>
      </c>
      <c r="Q77" s="149">
        <v>0.19736071999999999</v>
      </c>
      <c r="R77" s="149">
        <v>1.3553688E-2</v>
      </c>
      <c r="S77" s="149">
        <v>6.4171957000000001E-4</v>
      </c>
      <c r="T77" s="149">
        <v>2.1061961775875233E-2</v>
      </c>
      <c r="U77" s="149">
        <v>1.0128168181754642E-2</v>
      </c>
      <c r="V77" s="149">
        <v>1.0128168181754642E-2</v>
      </c>
      <c r="W77" s="149">
        <v>0.23111733562635695</v>
      </c>
      <c r="X77" s="149">
        <v>31.565826000000001</v>
      </c>
      <c r="Y77" s="149">
        <v>12.04961834363656</v>
      </c>
      <c r="Z77" s="149">
        <v>11.570963383526644</v>
      </c>
      <c r="AA77" s="149">
        <v>12.902872837745539</v>
      </c>
      <c r="AB77" s="149">
        <v>5.4095859999999996E-2</v>
      </c>
      <c r="AC77" s="149">
        <v>9.3181833416934451E-2</v>
      </c>
      <c r="AD77" s="149">
        <v>0</v>
      </c>
      <c r="AE77" s="149">
        <v>0</v>
      </c>
      <c r="AF77" s="149">
        <v>16.726043050055218</v>
      </c>
      <c r="AG77" s="149">
        <v>9.5406747177529359E-3</v>
      </c>
      <c r="AH77" s="149">
        <v>2.177267050009606E-8</v>
      </c>
      <c r="AI77" s="149">
        <v>0</v>
      </c>
      <c r="AJ77" s="149">
        <v>5.8747169133120626E-4</v>
      </c>
    </row>
    <row r="78" spans="1:36" x14ac:dyDescent="0.2">
      <c r="A78" s="146" t="s">
        <v>192</v>
      </c>
      <c r="B78" s="146" t="s">
        <v>193</v>
      </c>
      <c r="C78" s="146" t="s">
        <v>9</v>
      </c>
      <c r="D78" s="146" t="s">
        <v>14</v>
      </c>
      <c r="E78" s="146" t="s">
        <v>1442</v>
      </c>
      <c r="F78" s="147">
        <v>2023</v>
      </c>
      <c r="G78" s="149">
        <v>13.509146989817406</v>
      </c>
      <c r="H78" s="149">
        <v>0.15428142324599864</v>
      </c>
      <c r="I78" s="149">
        <v>9.8124790006520801E-2</v>
      </c>
      <c r="J78" s="149">
        <v>1.7079254927268091E-2</v>
      </c>
      <c r="K78" s="149">
        <v>2.3620621195475505E-2</v>
      </c>
      <c r="L78" s="149">
        <v>0.43290442207040275</v>
      </c>
      <c r="M78" s="149">
        <v>5.8046802342418475</v>
      </c>
      <c r="N78" s="149">
        <v>2.6735047767815971</v>
      </c>
      <c r="O78" s="149">
        <v>7.5963572063639049</v>
      </c>
      <c r="P78" s="149">
        <v>9.6593472144987231</v>
      </c>
      <c r="Q78" s="149">
        <v>0.19736071999999999</v>
      </c>
      <c r="R78" s="149">
        <v>1.3553688E-2</v>
      </c>
      <c r="S78" s="149">
        <v>6.4171957000000001E-4</v>
      </c>
      <c r="T78" s="149">
        <v>0.11264833879664433</v>
      </c>
      <c r="U78" s="149">
        <v>0.28095060956963858</v>
      </c>
      <c r="V78" s="149">
        <v>0.28095060956963858</v>
      </c>
      <c r="W78" s="149">
        <v>0.23111733562635695</v>
      </c>
      <c r="X78" s="149">
        <v>31.565826000000001</v>
      </c>
      <c r="Y78" s="149">
        <v>82.419389470474073</v>
      </c>
      <c r="Z78" s="149">
        <v>74.961067202266932</v>
      </c>
      <c r="AA78" s="149">
        <v>87.117803938992225</v>
      </c>
      <c r="AB78" s="149">
        <v>5.4095859999999996E-2</v>
      </c>
      <c r="AC78" s="149">
        <v>11.939545623366765</v>
      </c>
      <c r="AD78" s="149">
        <v>0.13823137556323006</v>
      </c>
      <c r="AE78" s="149">
        <v>0.13823137556323006</v>
      </c>
      <c r="AF78" s="149">
        <v>16.726043050055218</v>
      </c>
      <c r="AG78" s="149">
        <v>7.1301755824371968E-2</v>
      </c>
      <c r="AH78" s="149">
        <v>0.19950100707554569</v>
      </c>
      <c r="AI78" s="149">
        <v>9.3973928167799918E-3</v>
      </c>
      <c r="AJ78" s="149">
        <v>7.5045385294091342E-4</v>
      </c>
    </row>
    <row r="79" spans="1:36" x14ac:dyDescent="0.2">
      <c r="A79" s="146" t="s">
        <v>188</v>
      </c>
      <c r="B79" s="146" t="s">
        <v>189</v>
      </c>
      <c r="C79" s="146" t="s">
        <v>30</v>
      </c>
      <c r="D79" s="146" t="s">
        <v>18</v>
      </c>
      <c r="E79" s="146" t="s">
        <v>1442</v>
      </c>
      <c r="F79" s="147">
        <v>2023</v>
      </c>
      <c r="G79" s="149">
        <v>4.8145368880618093</v>
      </c>
      <c r="H79" s="149">
        <v>0.15428142324599864</v>
      </c>
      <c r="I79" s="149">
        <v>6.6712376486107745E-3</v>
      </c>
      <c r="J79" s="149">
        <v>5.1270598738353086E-3</v>
      </c>
      <c r="K79" s="149">
        <v>1.6059018051642001E-3</v>
      </c>
      <c r="L79" s="149">
        <v>0.43290442207040275</v>
      </c>
      <c r="M79" s="149">
        <v>0.90787730749250239</v>
      </c>
      <c r="N79" s="149">
        <v>2.9943568604070296E-3</v>
      </c>
      <c r="O79" s="149">
        <v>3.6671444468366574</v>
      </c>
      <c r="P79" s="149">
        <v>9.0187155496499347</v>
      </c>
      <c r="Q79" s="149">
        <v>0.19736071999999999</v>
      </c>
      <c r="R79" s="149">
        <v>1.3553688E-2</v>
      </c>
      <c r="S79" s="149">
        <v>6.4171957000000001E-4</v>
      </c>
      <c r="T79" s="149">
        <v>1.9639280815129688E-2</v>
      </c>
      <c r="U79" s="149">
        <v>6.9818661762516845E-2</v>
      </c>
      <c r="V79" s="149">
        <v>6.9818661762516845E-2</v>
      </c>
      <c r="W79" s="149">
        <v>0.23111733562635695</v>
      </c>
      <c r="X79" s="149">
        <v>31.565826000000001</v>
      </c>
      <c r="Y79" s="149">
        <v>54.705267280109979</v>
      </c>
      <c r="Z79" s="149">
        <v>52.187806686557863</v>
      </c>
      <c r="AA79" s="149">
        <v>56.374145651116436</v>
      </c>
      <c r="AB79" s="149">
        <v>5.4095859999999996E-2</v>
      </c>
      <c r="AC79" s="149">
        <v>4.2551452637035219</v>
      </c>
      <c r="AD79" s="149">
        <v>1.1859838555722618E-2</v>
      </c>
      <c r="AE79" s="149">
        <v>1.1859838555722618E-2</v>
      </c>
      <c r="AF79" s="149">
        <v>16.726043050055218</v>
      </c>
      <c r="AG79" s="149">
        <v>1.2219274367305735E-2</v>
      </c>
      <c r="AH79" s="149">
        <v>5.5196085889824609E-2</v>
      </c>
      <c r="AI79" s="149">
        <v>2.2520568213022321E-3</v>
      </c>
      <c r="AJ79" s="149">
        <v>1.5124468408427195E-4</v>
      </c>
    </row>
    <row r="80" spans="1:36" x14ac:dyDescent="0.2">
      <c r="A80" s="146" t="s">
        <v>196</v>
      </c>
      <c r="B80" s="146" t="s">
        <v>197</v>
      </c>
      <c r="C80" s="146" t="s">
        <v>23</v>
      </c>
      <c r="D80" s="146" t="s">
        <v>14</v>
      </c>
      <c r="E80" s="146" t="s">
        <v>1442</v>
      </c>
      <c r="F80" s="147">
        <v>2023</v>
      </c>
      <c r="G80" s="149">
        <v>5.0015019691923044</v>
      </c>
      <c r="H80" s="149">
        <v>0.15428142324599864</v>
      </c>
      <c r="I80" s="149">
        <v>3.632881712029018E-2</v>
      </c>
      <c r="J80" s="149">
        <v>7.4344483085538654E-3</v>
      </c>
      <c r="K80" s="149">
        <v>8.7450809079036469E-3</v>
      </c>
      <c r="L80" s="149">
        <v>0.43290442207040275</v>
      </c>
      <c r="M80" s="149">
        <v>1.5656416793441184</v>
      </c>
      <c r="N80" s="149">
        <v>0.20380050264821142</v>
      </c>
      <c r="O80" s="149">
        <v>0.79404878210122765</v>
      </c>
      <c r="P80" s="149">
        <v>1.4735836479254638</v>
      </c>
      <c r="Q80" s="149">
        <v>0.19736071999999999</v>
      </c>
      <c r="R80" s="149">
        <v>1.3553688E-2</v>
      </c>
      <c r="S80" s="149">
        <v>6.4171957000000001E-4</v>
      </c>
      <c r="T80" s="149">
        <v>6.6524481765789581E-3</v>
      </c>
      <c r="U80" s="149">
        <v>5.3742849045039908E-3</v>
      </c>
      <c r="V80" s="149">
        <v>5.3742849045039908E-3</v>
      </c>
      <c r="W80" s="149">
        <v>0.23111733562635695</v>
      </c>
      <c r="X80" s="149">
        <v>31.565826000000001</v>
      </c>
      <c r="Y80" s="149">
        <v>46.140398561453118</v>
      </c>
      <c r="Z80" s="149">
        <v>44.783328015528028</v>
      </c>
      <c r="AA80" s="149">
        <v>49.773845506994483</v>
      </c>
      <c r="AB80" s="149">
        <v>5.4095859999999996E-2</v>
      </c>
      <c r="AC80" s="149">
        <v>4.4203872377390843</v>
      </c>
      <c r="AD80" s="149">
        <v>5.0680175896222812E-2</v>
      </c>
      <c r="AE80" s="149">
        <v>5.0680175896222812E-2</v>
      </c>
      <c r="AF80" s="149">
        <v>16.726043050055218</v>
      </c>
      <c r="AG80" s="149">
        <v>3.2912849623950249E-4</v>
      </c>
      <c r="AH80" s="149">
        <v>4.9691784303825129E-3</v>
      </c>
      <c r="AI80" s="149">
        <v>2.7668496490793245E-5</v>
      </c>
      <c r="AJ80" s="149">
        <v>4.8309481391182424E-5</v>
      </c>
    </row>
    <row r="81" spans="1:36" x14ac:dyDescent="0.2">
      <c r="A81" s="146" t="s">
        <v>198</v>
      </c>
      <c r="B81" s="146" t="s">
        <v>199</v>
      </c>
      <c r="C81" s="146" t="s">
        <v>23</v>
      </c>
      <c r="D81" s="146" t="s">
        <v>18</v>
      </c>
      <c r="E81" s="146" t="s">
        <v>1442</v>
      </c>
      <c r="F81" s="147">
        <v>2023</v>
      </c>
      <c r="G81" s="149">
        <v>6.679486671931099</v>
      </c>
      <c r="H81" s="149">
        <v>0.15428142324599864</v>
      </c>
      <c r="I81" s="149">
        <v>1.6543420338527164E-2</v>
      </c>
      <c r="J81" s="149">
        <v>7.4344483085538654E-3</v>
      </c>
      <c r="K81" s="149">
        <v>3.98233581002219E-3</v>
      </c>
      <c r="L81" s="149">
        <v>0.43290442207040275</v>
      </c>
      <c r="M81" s="149">
        <v>2.0871651062852062E-2</v>
      </c>
      <c r="N81" s="149">
        <v>2.9308815723780413E-2</v>
      </c>
      <c r="O81" s="149">
        <v>0.27720855181652848</v>
      </c>
      <c r="P81" s="149">
        <v>0.16118155911241538</v>
      </c>
      <c r="Q81" s="149">
        <v>0.19736071999999999</v>
      </c>
      <c r="R81" s="149">
        <v>1.3553688E-2</v>
      </c>
      <c r="S81" s="149">
        <v>6.4171957000000001E-4</v>
      </c>
      <c r="T81" s="149">
        <v>2.2982865059827714E-3</v>
      </c>
      <c r="U81" s="149">
        <v>7.1356962815121686E-4</v>
      </c>
      <c r="V81" s="149">
        <v>7.1356962815121686E-4</v>
      </c>
      <c r="W81" s="149">
        <v>0.23111733562635695</v>
      </c>
      <c r="X81" s="149">
        <v>31.565826000000001</v>
      </c>
      <c r="Y81" s="149">
        <v>51.042183303644471</v>
      </c>
      <c r="Z81" s="149">
        <v>48.015248025011445</v>
      </c>
      <c r="AA81" s="149">
        <v>55.809931145954863</v>
      </c>
      <c r="AB81" s="149">
        <v>5.4095859999999996E-2</v>
      </c>
      <c r="AC81" s="149">
        <v>5.9034101798065874</v>
      </c>
      <c r="AD81" s="149">
        <v>4.4074315067297316E-2</v>
      </c>
      <c r="AE81" s="149">
        <v>4.4074315067297316E-2</v>
      </c>
      <c r="AF81" s="149">
        <v>16.726043050055218</v>
      </c>
      <c r="AG81" s="149">
        <v>0</v>
      </c>
      <c r="AH81" s="149">
        <v>5.9048901046342681E-4</v>
      </c>
      <c r="AI81" s="149">
        <v>9.9065952051669517E-5</v>
      </c>
      <c r="AJ81" s="149">
        <v>2.4014665636120585E-5</v>
      </c>
    </row>
    <row r="82" spans="1:36" x14ac:dyDescent="0.2">
      <c r="A82" s="146" t="s">
        <v>194</v>
      </c>
      <c r="B82" s="146" t="s">
        <v>195</v>
      </c>
      <c r="C82" s="146" t="s">
        <v>17</v>
      </c>
      <c r="D82" s="146" t="s">
        <v>6</v>
      </c>
      <c r="E82" s="146" t="s">
        <v>1442</v>
      </c>
      <c r="F82" s="147">
        <v>2023</v>
      </c>
      <c r="G82" s="149">
        <v>6.2638926848022192E-2</v>
      </c>
      <c r="H82" s="149">
        <v>0.15428142324599864</v>
      </c>
      <c r="I82" s="149">
        <v>4.8203680860742781E-2</v>
      </c>
      <c r="J82" s="149">
        <v>2.9065344014301267E-3</v>
      </c>
      <c r="K82" s="149">
        <v>1.1603600739054148E-2</v>
      </c>
      <c r="L82" s="149">
        <v>0.43290442207040275</v>
      </c>
      <c r="M82" s="149">
        <v>1.1079786852123048</v>
      </c>
      <c r="N82" s="149">
        <v>0.38097440881541228</v>
      </c>
      <c r="O82" s="149">
        <v>0</v>
      </c>
      <c r="P82" s="149">
        <v>0</v>
      </c>
      <c r="Q82" s="149">
        <v>0.19736071999999999</v>
      </c>
      <c r="R82" s="149">
        <v>1.3553688E-2</v>
      </c>
      <c r="S82" s="149">
        <v>6.4171957000000001E-4</v>
      </c>
      <c r="T82" s="149">
        <v>8.6563441425783483E-2</v>
      </c>
      <c r="U82" s="149">
        <v>7.9158292205714909E-2</v>
      </c>
      <c r="V82" s="149">
        <v>7.9158292205714909E-2</v>
      </c>
      <c r="W82" s="149">
        <v>0.23111733562635695</v>
      </c>
      <c r="X82" s="149">
        <v>31.565826000000001</v>
      </c>
      <c r="Y82" s="149">
        <v>17.920192400656294</v>
      </c>
      <c r="Z82" s="149">
        <v>16.390419878649052</v>
      </c>
      <c r="AA82" s="149">
        <v>18.969179272889836</v>
      </c>
      <c r="AB82" s="149">
        <v>5.4095859999999996E-2</v>
      </c>
      <c r="AC82" s="149">
        <v>5.5361032451894505E-2</v>
      </c>
      <c r="AD82" s="149">
        <v>4.2544591703902415E-2</v>
      </c>
      <c r="AE82" s="149">
        <v>4.2544591703902415E-2</v>
      </c>
      <c r="AF82" s="149">
        <v>16.726043050055218</v>
      </c>
      <c r="AG82" s="149">
        <v>7.0541856659449217E-2</v>
      </c>
      <c r="AH82" s="149">
        <v>5.7080756888400362E-3</v>
      </c>
      <c r="AI82" s="149">
        <v>2.4941954521889172E-3</v>
      </c>
      <c r="AJ82" s="149">
        <v>4.1416440523672841E-4</v>
      </c>
    </row>
    <row r="83" spans="1:36" x14ac:dyDescent="0.2">
      <c r="A83" s="146" t="s">
        <v>202</v>
      </c>
      <c r="B83" s="146" t="s">
        <v>203</v>
      </c>
      <c r="C83" s="146" t="s">
        <v>23</v>
      </c>
      <c r="D83" s="146" t="s">
        <v>6</v>
      </c>
      <c r="E83" s="146" t="s">
        <v>1442</v>
      </c>
      <c r="F83" s="147">
        <v>2023</v>
      </c>
      <c r="G83" s="149">
        <v>0.51571904518515321</v>
      </c>
      <c r="H83" s="149">
        <v>0.15428142324599864</v>
      </c>
      <c r="I83" s="149">
        <v>7.166748932140421E-2</v>
      </c>
      <c r="J83" s="149">
        <v>7.4344483085538654E-3</v>
      </c>
      <c r="K83" s="149">
        <v>1.7251813911440515E-2</v>
      </c>
      <c r="L83" s="149">
        <v>0.43290442207040275</v>
      </c>
      <c r="M83" s="149">
        <v>0</v>
      </c>
      <c r="N83" s="149">
        <v>0</v>
      </c>
      <c r="O83" s="149">
        <v>1.2517936084882721</v>
      </c>
      <c r="P83" s="149">
        <v>0.53992030807354219</v>
      </c>
      <c r="Q83" s="149">
        <v>0.19736071999999999</v>
      </c>
      <c r="R83" s="149">
        <v>1.3553688E-2</v>
      </c>
      <c r="S83" s="149">
        <v>6.4171957000000001E-4</v>
      </c>
      <c r="T83" s="149">
        <v>2.9362337172973152E-2</v>
      </c>
      <c r="U83" s="149">
        <v>2.3387269552456128E-2</v>
      </c>
      <c r="V83" s="149">
        <v>2.3387269552456128E-2</v>
      </c>
      <c r="W83" s="149">
        <v>0.23111733562635695</v>
      </c>
      <c r="X83" s="149">
        <v>31.565826000000001</v>
      </c>
      <c r="Y83" s="149">
        <v>18.768485532048306</v>
      </c>
      <c r="Z83" s="149">
        <v>17.149016826663551</v>
      </c>
      <c r="AA83" s="149">
        <v>18.942000036196671</v>
      </c>
      <c r="AB83" s="149">
        <v>5.4095859999999996E-2</v>
      </c>
      <c r="AC83" s="149">
        <v>0.45579865801064234</v>
      </c>
      <c r="AD83" s="149">
        <v>0.3197186264025042</v>
      </c>
      <c r="AE83" s="149">
        <v>0.3197186264025042</v>
      </c>
      <c r="AF83" s="149">
        <v>16.726043050055218</v>
      </c>
      <c r="AG83" s="149">
        <v>1.5623012060971603E-2</v>
      </c>
      <c r="AH83" s="149">
        <v>8.2662369091180566E-3</v>
      </c>
      <c r="AI83" s="149">
        <v>-7.111907555919847E-4</v>
      </c>
      <c r="AJ83" s="149">
        <v>2.0921133795845663E-4</v>
      </c>
    </row>
    <row r="84" spans="1:36" x14ac:dyDescent="0.2">
      <c r="A84" s="146" t="s">
        <v>204</v>
      </c>
      <c r="B84" s="146" t="s">
        <v>205</v>
      </c>
      <c r="C84" s="146" t="s">
        <v>17</v>
      </c>
      <c r="D84" s="146" t="s">
        <v>6</v>
      </c>
      <c r="E84" s="146" t="s">
        <v>1442</v>
      </c>
      <c r="F84" s="147">
        <v>2023</v>
      </c>
      <c r="G84" s="149">
        <v>0.38906324747443899</v>
      </c>
      <c r="H84" s="149">
        <v>0.15428142324599864</v>
      </c>
      <c r="I84" s="149">
        <v>0.12560434777924398</v>
      </c>
      <c r="J84" s="149">
        <v>2.9065344014301267E-3</v>
      </c>
      <c r="K84" s="149">
        <v>3.0235506432178115E-2</v>
      </c>
      <c r="L84" s="149">
        <v>0.43290442207040275</v>
      </c>
      <c r="M84" s="149">
        <v>4.5682846298004254</v>
      </c>
      <c r="N84" s="149">
        <v>4.1896360194028288</v>
      </c>
      <c r="O84" s="149">
        <v>1.2491187424946191</v>
      </c>
      <c r="P84" s="149">
        <v>1.6291196123417209</v>
      </c>
      <c r="Q84" s="149">
        <v>0.19736071999999999</v>
      </c>
      <c r="R84" s="149">
        <v>1.3553688E-2</v>
      </c>
      <c r="S84" s="149">
        <v>6.4171957000000001E-4</v>
      </c>
      <c r="T84" s="149">
        <v>0.25926515556422758</v>
      </c>
      <c r="U84" s="149">
        <v>0.38021397557909747</v>
      </c>
      <c r="V84" s="149">
        <v>0.38021397557909747</v>
      </c>
      <c r="W84" s="149">
        <v>0.23111733562635695</v>
      </c>
      <c r="X84" s="149">
        <v>31.565826000000001</v>
      </c>
      <c r="Y84" s="149">
        <v>35.175245868743843</v>
      </c>
      <c r="Z84" s="149">
        <v>30.326899743375492</v>
      </c>
      <c r="AA84" s="149">
        <v>36.436805319732542</v>
      </c>
      <c r="AB84" s="149">
        <v>5.4095859999999996E-2</v>
      </c>
      <c r="AC84" s="149">
        <v>0.34385874971215225</v>
      </c>
      <c r="AD84" s="149">
        <v>0.62945507697409075</v>
      </c>
      <c r="AE84" s="149">
        <v>0.62945507697409075</v>
      </c>
      <c r="AF84" s="149">
        <v>16.726043050055218</v>
      </c>
      <c r="AG84" s="149">
        <v>0.16143028912891894</v>
      </c>
      <c r="AH84" s="149">
        <v>0.18882860272881444</v>
      </c>
      <c r="AI84" s="149">
        <v>2.922827018368224E-2</v>
      </c>
      <c r="AJ84" s="149">
        <v>7.2681353768186093E-4</v>
      </c>
    </row>
    <row r="85" spans="1:36" x14ac:dyDescent="0.2">
      <c r="A85" s="146" t="s">
        <v>206</v>
      </c>
      <c r="B85" s="146" t="s">
        <v>207</v>
      </c>
      <c r="C85" s="146" t="s">
        <v>5</v>
      </c>
      <c r="D85" s="146" t="s">
        <v>18</v>
      </c>
      <c r="E85" s="146" t="s">
        <v>1442</v>
      </c>
      <c r="F85" s="147">
        <v>2023</v>
      </c>
      <c r="G85" s="149">
        <v>3.7428506866865274</v>
      </c>
      <c r="H85" s="149">
        <v>0.15428142324599864</v>
      </c>
      <c r="I85" s="149">
        <v>6.3178248287877214E-2</v>
      </c>
      <c r="J85" s="149">
        <v>5.1322347069519035E-3</v>
      </c>
      <c r="K85" s="149">
        <v>1.5208281928577644E-2</v>
      </c>
      <c r="L85" s="149">
        <v>0.43290442207040275</v>
      </c>
      <c r="M85" s="149">
        <v>8.0645927971326898</v>
      </c>
      <c r="N85" s="149">
        <v>0</v>
      </c>
      <c r="O85" s="149">
        <v>0</v>
      </c>
      <c r="P85" s="149">
        <v>0</v>
      </c>
      <c r="Q85" s="149">
        <v>0.19736071999999999</v>
      </c>
      <c r="R85" s="149">
        <v>1.3553688E-2</v>
      </c>
      <c r="S85" s="149">
        <v>6.4171957000000001E-4</v>
      </c>
      <c r="T85" s="149">
        <v>0.23540124571617493</v>
      </c>
      <c r="U85" s="149">
        <v>0.35570203552307522</v>
      </c>
      <c r="V85" s="149">
        <v>0.35570203552307522</v>
      </c>
      <c r="W85" s="149">
        <v>0.23111733562635695</v>
      </c>
      <c r="X85" s="149">
        <v>31.565826000000001</v>
      </c>
      <c r="Y85" s="149">
        <v>23.303961876593107</v>
      </c>
      <c r="Z85" s="149">
        <v>21.606842603044857</v>
      </c>
      <c r="AA85" s="149">
        <v>24.812512341969331</v>
      </c>
      <c r="AB85" s="149">
        <v>5.4095859999999996E-2</v>
      </c>
      <c r="AC85" s="149">
        <v>3.3079761859743773</v>
      </c>
      <c r="AD85" s="149">
        <v>0.40397376419246139</v>
      </c>
      <c r="AE85" s="149">
        <v>0.40397376419246139</v>
      </c>
      <c r="AF85" s="149">
        <v>16.726043050055218</v>
      </c>
      <c r="AG85" s="149">
        <v>0.12390584549851859</v>
      </c>
      <c r="AH85" s="149">
        <v>0.18822129535172494</v>
      </c>
      <c r="AI85" s="149">
        <v>4.2320830146296208E-2</v>
      </c>
      <c r="AJ85" s="149">
        <v>1.2540645265355038E-3</v>
      </c>
    </row>
    <row r="86" spans="1:36" x14ac:dyDescent="0.2">
      <c r="A86" s="146" t="s">
        <v>210</v>
      </c>
      <c r="B86" s="146" t="s">
        <v>211</v>
      </c>
      <c r="C86" s="146" t="s">
        <v>30</v>
      </c>
      <c r="D86" s="146" t="s">
        <v>6</v>
      </c>
      <c r="E86" s="146" t="s">
        <v>1442</v>
      </c>
      <c r="F86" s="147">
        <v>2023</v>
      </c>
      <c r="G86" s="149">
        <v>0.55275779880429676</v>
      </c>
      <c r="H86" s="149">
        <v>0.15428142324599864</v>
      </c>
      <c r="I86" s="149">
        <v>0.25291214102688075</v>
      </c>
      <c r="J86" s="149">
        <v>5.1270598738353086E-3</v>
      </c>
      <c r="K86" s="149">
        <v>6.088106663500259E-2</v>
      </c>
      <c r="L86" s="149">
        <v>0.43290442207040275</v>
      </c>
      <c r="M86" s="149">
        <v>17.795170557819755</v>
      </c>
      <c r="N86" s="149">
        <v>15.49197130469825</v>
      </c>
      <c r="O86" s="149">
        <v>3.0712915687339595</v>
      </c>
      <c r="P86" s="149">
        <v>2.5619343816374438</v>
      </c>
      <c r="Q86" s="149">
        <v>0.19736071999999999</v>
      </c>
      <c r="R86" s="149">
        <v>1.3553688E-2</v>
      </c>
      <c r="S86" s="149">
        <v>6.4171957000000001E-4</v>
      </c>
      <c r="T86" s="149">
        <v>0.45233436694094159</v>
      </c>
      <c r="U86" s="149">
        <v>0.4806794377437516</v>
      </c>
      <c r="V86" s="149">
        <v>0.4806794377437516</v>
      </c>
      <c r="W86" s="149">
        <v>0.23111733562635695</v>
      </c>
      <c r="X86" s="149">
        <v>31.565826000000001</v>
      </c>
      <c r="Y86" s="149">
        <v>32.427932886394707</v>
      </c>
      <c r="Z86" s="149">
        <v>29.316765893604074</v>
      </c>
      <c r="AA86" s="149">
        <v>33.205724634592364</v>
      </c>
      <c r="AB86" s="149">
        <v>5.4095859999999996E-2</v>
      </c>
      <c r="AC86" s="149">
        <v>0.48853395129020594</v>
      </c>
      <c r="AD86" s="149">
        <v>0.31410376333118234</v>
      </c>
      <c r="AE86" s="149">
        <v>0.31410376333118234</v>
      </c>
      <c r="AF86" s="149">
        <v>16.726043050055218</v>
      </c>
      <c r="AG86" s="149">
        <v>0.3145199348452194</v>
      </c>
      <c r="AH86" s="149">
        <v>0.12864787476033529</v>
      </c>
      <c r="AI86" s="149">
        <v>3.4483547787568118E-2</v>
      </c>
      <c r="AJ86" s="149">
        <v>3.0280803506288101E-3</v>
      </c>
    </row>
    <row r="87" spans="1:36" x14ac:dyDescent="0.2">
      <c r="A87" s="146" t="s">
        <v>208</v>
      </c>
      <c r="B87" s="146" t="s">
        <v>209</v>
      </c>
      <c r="C87" s="146" t="s">
        <v>23</v>
      </c>
      <c r="D87" s="146" t="s">
        <v>14</v>
      </c>
      <c r="E87" s="146" t="s">
        <v>1442</v>
      </c>
      <c r="F87" s="147">
        <v>2023</v>
      </c>
      <c r="G87" s="149">
        <v>6.1400055718184952</v>
      </c>
      <c r="H87" s="149">
        <v>0.15428142324599864</v>
      </c>
      <c r="I87" s="149">
        <v>4.459843081341E-2</v>
      </c>
      <c r="J87" s="149">
        <v>7.4344483085538654E-3</v>
      </c>
      <c r="K87" s="149">
        <v>1.0735744148712822E-2</v>
      </c>
      <c r="L87" s="149">
        <v>0.43290442207040275</v>
      </c>
      <c r="M87" s="149">
        <v>3.2171062717707497</v>
      </c>
      <c r="N87" s="149">
        <v>2.5776775404348222</v>
      </c>
      <c r="O87" s="149">
        <v>0</v>
      </c>
      <c r="P87" s="149">
        <v>0</v>
      </c>
      <c r="Q87" s="149">
        <v>0.19736071999999999</v>
      </c>
      <c r="R87" s="149">
        <v>1.3553688E-2</v>
      </c>
      <c r="S87" s="149">
        <v>6.4171957000000001E-4</v>
      </c>
      <c r="T87" s="149">
        <v>6.2729405793412888E-3</v>
      </c>
      <c r="U87" s="149">
        <v>9.6278685282405593E-4</v>
      </c>
      <c r="V87" s="149">
        <v>9.6278685282405593E-4</v>
      </c>
      <c r="W87" s="149">
        <v>0.23111733562635695</v>
      </c>
      <c r="X87" s="149">
        <v>31.565826000000001</v>
      </c>
      <c r="Y87" s="149">
        <v>23.834145083713118</v>
      </c>
      <c r="Z87" s="149">
        <v>24.386927729643844</v>
      </c>
      <c r="AA87" s="149">
        <v>23.732801598625819</v>
      </c>
      <c r="AB87" s="149">
        <v>5.4095859999999996E-2</v>
      </c>
      <c r="AC87" s="149">
        <v>5.4266103335547413</v>
      </c>
      <c r="AD87" s="149">
        <v>0.12663774837660571</v>
      </c>
      <c r="AE87" s="149">
        <v>0.12663774837660571</v>
      </c>
      <c r="AF87" s="149">
        <v>16.726043050055218</v>
      </c>
      <c r="AG87" s="149">
        <v>0</v>
      </c>
      <c r="AH87" s="149">
        <v>8.2883057027087264E-4</v>
      </c>
      <c r="AI87" s="149">
        <v>1.0007941777155466E-4</v>
      </c>
      <c r="AJ87" s="149">
        <v>3.3876864781628521E-5</v>
      </c>
    </row>
    <row r="88" spans="1:36" x14ac:dyDescent="0.2">
      <c r="A88" s="146" t="s">
        <v>212</v>
      </c>
      <c r="B88" s="146" t="s">
        <v>213</v>
      </c>
      <c r="C88" s="146" t="s">
        <v>17</v>
      </c>
      <c r="D88" s="146" t="s">
        <v>18</v>
      </c>
      <c r="E88" s="146" t="s">
        <v>1442</v>
      </c>
      <c r="F88" s="147">
        <v>2023</v>
      </c>
      <c r="G88" s="149">
        <v>2.3967088545819708</v>
      </c>
      <c r="H88" s="149">
        <v>0.15428142324599864</v>
      </c>
      <c r="I88" s="149">
        <v>1.2191567912408507E-2</v>
      </c>
      <c r="J88" s="149">
        <v>2.9065344014301267E-3</v>
      </c>
      <c r="K88" s="149">
        <v>2.9347569296074767E-3</v>
      </c>
      <c r="L88" s="149">
        <v>0.43290442207040275</v>
      </c>
      <c r="M88" s="149">
        <v>5.3326825751008999E-2</v>
      </c>
      <c r="N88" s="149">
        <v>7.8276849898276657E-3</v>
      </c>
      <c r="O88" s="149">
        <v>1.745505549411803</v>
      </c>
      <c r="P88" s="149">
        <v>1.5882162206273165</v>
      </c>
      <c r="Q88" s="149">
        <v>0.19736071999999999</v>
      </c>
      <c r="R88" s="149">
        <v>1.3553688E-2</v>
      </c>
      <c r="S88" s="149">
        <v>6.4171957000000001E-4</v>
      </c>
      <c r="T88" s="149">
        <v>4.1295117775155292E-3</v>
      </c>
      <c r="U88" s="149">
        <v>2.1342637383514819E-3</v>
      </c>
      <c r="V88" s="149">
        <v>2.1342637383514819E-3</v>
      </c>
      <c r="W88" s="149">
        <v>0.23111733562635695</v>
      </c>
      <c r="X88" s="149">
        <v>31.565826000000001</v>
      </c>
      <c r="Y88" s="149">
        <v>67.333267304241105</v>
      </c>
      <c r="Z88" s="149">
        <v>60.218808872094876</v>
      </c>
      <c r="AA88" s="149">
        <v>90.04871672687942</v>
      </c>
      <c r="AB88" s="149">
        <v>5.4095859999999996E-2</v>
      </c>
      <c r="AC88" s="149">
        <v>2.1182399404475887</v>
      </c>
      <c r="AD88" s="149">
        <v>5.0243876002514579E-2</v>
      </c>
      <c r="AE88" s="149">
        <v>5.0243876002514579E-2</v>
      </c>
      <c r="AF88" s="149">
        <v>16.726043050055218</v>
      </c>
      <c r="AG88" s="149">
        <v>2.0437273373509288E-3</v>
      </c>
      <c r="AH88" s="149">
        <v>4.0692535579079685E-5</v>
      </c>
      <c r="AI88" s="149">
        <v>3.1834937336093021E-5</v>
      </c>
      <c r="AJ88" s="149">
        <v>1.8008928085380843E-5</v>
      </c>
    </row>
    <row r="89" spans="1:36" x14ac:dyDescent="0.2">
      <c r="A89" s="146" t="s">
        <v>214</v>
      </c>
      <c r="B89" s="146" t="s">
        <v>215</v>
      </c>
      <c r="C89" s="146" t="s">
        <v>13</v>
      </c>
      <c r="D89" s="146" t="s">
        <v>14</v>
      </c>
      <c r="E89" s="146" t="s">
        <v>1442</v>
      </c>
      <c r="F89" s="147">
        <v>2023</v>
      </c>
      <c r="G89" s="149">
        <v>7.9613147602250525</v>
      </c>
      <c r="H89" s="149">
        <v>0.15428142324599864</v>
      </c>
      <c r="I89" s="149">
        <v>5.782765851994455E-2</v>
      </c>
      <c r="J89" s="149">
        <v>1.3333702627493095E-2</v>
      </c>
      <c r="K89" s="149">
        <v>1.3920286773914629E-2</v>
      </c>
      <c r="L89" s="149">
        <v>0.43290442207040275</v>
      </c>
      <c r="M89" s="149">
        <v>18.111737103197481</v>
      </c>
      <c r="N89" s="149">
        <v>11.157813173177397</v>
      </c>
      <c r="O89" s="149">
        <v>58.476196621603876</v>
      </c>
      <c r="P89" s="149">
        <v>26.403637526509893</v>
      </c>
      <c r="Q89" s="149">
        <v>0.19736071999999999</v>
      </c>
      <c r="R89" s="149">
        <v>1.3553688E-2</v>
      </c>
      <c r="S89" s="149">
        <v>6.4171957000000001E-4</v>
      </c>
      <c r="T89" s="149">
        <v>8.8795218008192074E-3</v>
      </c>
      <c r="U89" s="149">
        <v>1.7795170524674095E-4</v>
      </c>
      <c r="V89" s="149">
        <v>1.7795170524674095E-4</v>
      </c>
      <c r="W89" s="149">
        <v>0.23111733562635695</v>
      </c>
      <c r="X89" s="149">
        <v>31.565826000000001</v>
      </c>
      <c r="Y89" s="149">
        <v>21.843548133344353</v>
      </c>
      <c r="Z89" s="149">
        <v>22.122698908211373</v>
      </c>
      <c r="AA89" s="149">
        <v>21.512056588189765</v>
      </c>
      <c r="AB89" s="149">
        <v>5.4095859999999996E-2</v>
      </c>
      <c r="AC89" s="149">
        <v>7.036305169626039</v>
      </c>
      <c r="AD89" s="149">
        <v>1.6952222548266848E-2</v>
      </c>
      <c r="AE89" s="149">
        <v>1.6952222548266848E-2</v>
      </c>
      <c r="AF89" s="149">
        <v>16.726043050055218</v>
      </c>
      <c r="AG89" s="149">
        <v>0</v>
      </c>
      <c r="AH89" s="149">
        <v>1.0146715466677503E-7</v>
      </c>
      <c r="AI89" s="149">
        <v>-7.9859524403595006E-5</v>
      </c>
      <c r="AJ89" s="149">
        <v>2.5770976249566915E-4</v>
      </c>
    </row>
    <row r="90" spans="1:36" x14ac:dyDescent="0.2">
      <c r="A90" s="146" t="s">
        <v>220</v>
      </c>
      <c r="B90" s="146" t="s">
        <v>221</v>
      </c>
      <c r="C90" s="146" t="s">
        <v>30</v>
      </c>
      <c r="D90" s="146" t="s">
        <v>14</v>
      </c>
      <c r="E90" s="146" t="s">
        <v>1442</v>
      </c>
      <c r="F90" s="147">
        <v>2023</v>
      </c>
      <c r="G90" s="149">
        <v>3.7518229044170179</v>
      </c>
      <c r="H90" s="149">
        <v>0.15428142324599864</v>
      </c>
      <c r="I90" s="149">
        <v>2.7251671398280556E-2</v>
      </c>
      <c r="J90" s="149">
        <v>5.1270598738353086E-3</v>
      </c>
      <c r="K90" s="149">
        <v>6.5600283781456509E-3</v>
      </c>
      <c r="L90" s="149">
        <v>0.43290442207040275</v>
      </c>
      <c r="M90" s="149">
        <v>3.6162200578135506</v>
      </c>
      <c r="N90" s="149">
        <v>3.3196615157011089</v>
      </c>
      <c r="O90" s="149">
        <v>4.4334632958585711</v>
      </c>
      <c r="P90" s="149">
        <v>12.473765360028439</v>
      </c>
      <c r="Q90" s="149">
        <v>0.19736071999999999</v>
      </c>
      <c r="R90" s="149">
        <v>1.3553688E-2</v>
      </c>
      <c r="S90" s="149">
        <v>6.4171957000000001E-4</v>
      </c>
      <c r="T90" s="149">
        <v>5.5678176614992574E-2</v>
      </c>
      <c r="U90" s="149">
        <v>0.28512480864597045</v>
      </c>
      <c r="V90" s="149">
        <v>0.28512480864597045</v>
      </c>
      <c r="W90" s="149">
        <v>0.23111733562635695</v>
      </c>
      <c r="X90" s="149">
        <v>31.565826000000001</v>
      </c>
      <c r="Y90" s="149">
        <v>49.066045895288077</v>
      </c>
      <c r="Z90" s="149">
        <v>46.232835896085085</v>
      </c>
      <c r="AA90" s="149">
        <v>51.384126803726893</v>
      </c>
      <c r="AB90" s="149">
        <v>5.4095859999999996E-2</v>
      </c>
      <c r="AC90" s="149">
        <v>3.3159059392753605</v>
      </c>
      <c r="AD90" s="149">
        <v>0</v>
      </c>
      <c r="AE90" s="149">
        <v>0</v>
      </c>
      <c r="AF90" s="149">
        <v>16.726043050055218</v>
      </c>
      <c r="AG90" s="149">
        <v>4.0121086788538221E-2</v>
      </c>
      <c r="AH90" s="149">
        <v>0.24137980230477274</v>
      </c>
      <c r="AI90" s="149">
        <v>3.2262685708245387E-3</v>
      </c>
      <c r="AJ90" s="149">
        <v>3.9765098183497692E-4</v>
      </c>
    </row>
    <row r="91" spans="1:36" x14ac:dyDescent="0.2">
      <c r="A91" s="146" t="s">
        <v>224</v>
      </c>
      <c r="B91" s="146" t="s">
        <v>225</v>
      </c>
      <c r="C91" s="146" t="s">
        <v>30</v>
      </c>
      <c r="D91" s="146" t="s">
        <v>6</v>
      </c>
      <c r="E91" s="146" t="s">
        <v>1442</v>
      </c>
      <c r="F91" s="147">
        <v>2023</v>
      </c>
      <c r="G91" s="149">
        <v>0.59520645965859398</v>
      </c>
      <c r="H91" s="149">
        <v>0.15428142324599864</v>
      </c>
      <c r="I91" s="149">
        <v>6.2686811772664372E-2</v>
      </c>
      <c r="J91" s="149">
        <v>5.1270598738353086E-3</v>
      </c>
      <c r="K91" s="149">
        <v>1.5089983221730011E-2</v>
      </c>
      <c r="L91" s="149">
        <v>0.43290442207040275</v>
      </c>
      <c r="M91" s="149">
        <v>1.1330242778380675</v>
      </c>
      <c r="N91" s="149">
        <v>0.42788741766497956</v>
      </c>
      <c r="O91" s="149">
        <v>8.1369751623402223E-2</v>
      </c>
      <c r="P91" s="149">
        <v>1.0427435990108444E-2</v>
      </c>
      <c r="Q91" s="149">
        <v>0.19736071999999999</v>
      </c>
      <c r="R91" s="149">
        <v>1.3553688E-2</v>
      </c>
      <c r="S91" s="149">
        <v>6.4171957000000001E-4</v>
      </c>
      <c r="T91" s="149">
        <v>0.12509826676944852</v>
      </c>
      <c r="U91" s="149">
        <v>0.13121423909761179</v>
      </c>
      <c r="V91" s="149">
        <v>0.13121423909761179</v>
      </c>
      <c r="W91" s="149">
        <v>0.23111733562635695</v>
      </c>
      <c r="X91" s="149">
        <v>31.565826000000001</v>
      </c>
      <c r="Y91" s="149">
        <v>31.642297770389607</v>
      </c>
      <c r="Z91" s="149">
        <v>28.891365892681026</v>
      </c>
      <c r="AA91" s="149">
        <v>32.08981778877282</v>
      </c>
      <c r="AB91" s="149">
        <v>5.4095859999999996E-2</v>
      </c>
      <c r="AC91" s="149">
        <v>0.52605058526441029</v>
      </c>
      <c r="AD91" s="149">
        <v>9.7653030338569313E-2</v>
      </c>
      <c r="AE91" s="149">
        <v>9.7653030338569313E-2</v>
      </c>
      <c r="AF91" s="149">
        <v>16.726043050055218</v>
      </c>
      <c r="AG91" s="149">
        <v>9.1330589651236485E-2</v>
      </c>
      <c r="AH91" s="149">
        <v>2.9661103799904207E-2</v>
      </c>
      <c r="AI91" s="149">
        <v>9.6841983934383459E-3</v>
      </c>
      <c r="AJ91" s="149">
        <v>5.383472530327536E-4</v>
      </c>
    </row>
    <row r="92" spans="1:36" x14ac:dyDescent="0.2">
      <c r="A92" s="146" t="s">
        <v>216</v>
      </c>
      <c r="B92" s="146" t="s">
        <v>217</v>
      </c>
      <c r="C92" s="146" t="s">
        <v>17</v>
      </c>
      <c r="D92" s="146" t="s">
        <v>14</v>
      </c>
      <c r="E92" s="146" t="s">
        <v>1442</v>
      </c>
      <c r="F92" s="147">
        <v>2023</v>
      </c>
      <c r="G92" s="149">
        <v>6.9416732317034535</v>
      </c>
      <c r="H92" s="149">
        <v>0.15428142324599864</v>
      </c>
      <c r="I92" s="149">
        <v>5.0421409188027101E-2</v>
      </c>
      <c r="J92" s="149">
        <v>2.9065344014301267E-3</v>
      </c>
      <c r="K92" s="149">
        <v>1.2137452793461369E-2</v>
      </c>
      <c r="L92" s="149">
        <v>0.43290442207040275</v>
      </c>
      <c r="M92" s="149">
        <v>2.9030746758354016</v>
      </c>
      <c r="N92" s="149">
        <v>2.6162807000598405</v>
      </c>
      <c r="O92" s="149">
        <v>0.37216127906248164</v>
      </c>
      <c r="P92" s="149">
        <v>1.7450855077416003</v>
      </c>
      <c r="Q92" s="149">
        <v>0.19736071999999999</v>
      </c>
      <c r="R92" s="149">
        <v>1.3553688E-2</v>
      </c>
      <c r="S92" s="149">
        <v>6.4171957000000001E-4</v>
      </c>
      <c r="T92" s="149">
        <v>8.3773263339324874E-2</v>
      </c>
      <c r="U92" s="149">
        <v>0.29152351370804169</v>
      </c>
      <c r="V92" s="149">
        <v>0.29152351370804169</v>
      </c>
      <c r="W92" s="149">
        <v>0.23111733562635695</v>
      </c>
      <c r="X92" s="149">
        <v>31.565826000000001</v>
      </c>
      <c r="Y92" s="149">
        <v>59.814305457811884</v>
      </c>
      <c r="Z92" s="149">
        <v>57.601908316078024</v>
      </c>
      <c r="AA92" s="149">
        <v>63.109026381113395</v>
      </c>
      <c r="AB92" s="149">
        <v>5.4095859999999996E-2</v>
      </c>
      <c r="AC92" s="149">
        <v>6.1351337960049417</v>
      </c>
      <c r="AD92" s="149">
        <v>9.9465394888273301E-2</v>
      </c>
      <c r="AE92" s="149">
        <v>9.9465394888273301E-2</v>
      </c>
      <c r="AF92" s="149">
        <v>16.726043050055218</v>
      </c>
      <c r="AG92" s="149">
        <v>7.1098579928488087E-2</v>
      </c>
      <c r="AH92" s="149">
        <v>0.21933769915494331</v>
      </c>
      <c r="AI92" s="149">
        <v>9.2604933757998661E-4</v>
      </c>
      <c r="AJ92" s="149">
        <v>1.6118528703028842E-4</v>
      </c>
    </row>
    <row r="93" spans="1:36" x14ac:dyDescent="0.2">
      <c r="A93" s="146" t="s">
        <v>228</v>
      </c>
      <c r="B93" s="146" t="s">
        <v>229</v>
      </c>
      <c r="C93" s="146" t="s">
        <v>30</v>
      </c>
      <c r="D93" s="146" t="s">
        <v>14</v>
      </c>
      <c r="E93" s="146" t="s">
        <v>1442</v>
      </c>
      <c r="F93" s="147">
        <v>2023</v>
      </c>
      <c r="G93" s="149">
        <v>11.012121717819211</v>
      </c>
      <c r="H93" s="149">
        <v>0.15428142324599864</v>
      </c>
      <c r="I93" s="149">
        <v>7.9987443463435323E-2</v>
      </c>
      <c r="J93" s="149">
        <v>5.1270598738353086E-3</v>
      </c>
      <c r="K93" s="149">
        <v>1.9254595116267391E-2</v>
      </c>
      <c r="L93" s="149">
        <v>0.43290442207040275</v>
      </c>
      <c r="M93" s="149">
        <v>28.341581147151917</v>
      </c>
      <c r="N93" s="149">
        <v>9.4478994216954906</v>
      </c>
      <c r="O93" s="149">
        <v>0</v>
      </c>
      <c r="P93" s="149">
        <v>9.4633934425295809</v>
      </c>
      <c r="Q93" s="149">
        <v>0.19736071999999999</v>
      </c>
      <c r="R93" s="149">
        <v>1.3553688E-2</v>
      </c>
      <c r="S93" s="149">
        <v>6.4171957000000001E-4</v>
      </c>
      <c r="T93" s="149">
        <v>0.18411313530900267</v>
      </c>
      <c r="U93" s="149">
        <v>0.87015965871179035</v>
      </c>
      <c r="V93" s="149">
        <v>0.87015965871179035</v>
      </c>
      <c r="W93" s="149">
        <v>0.23111733562635695</v>
      </c>
      <c r="X93" s="149">
        <v>31.565826000000001</v>
      </c>
      <c r="Y93" s="149">
        <v>54.753465753484527</v>
      </c>
      <c r="Z93" s="149">
        <v>53.174287781398213</v>
      </c>
      <c r="AA93" s="149">
        <v>62.623467450439286</v>
      </c>
      <c r="AB93" s="149">
        <v>5.4095859999999996E-2</v>
      </c>
      <c r="AC93" s="149">
        <v>9.7326448338354776</v>
      </c>
      <c r="AD93" s="149">
        <v>0.17279478164206138</v>
      </c>
      <c r="AE93" s="149">
        <v>0.17279478164206138</v>
      </c>
      <c r="AF93" s="149">
        <v>16.726043050055218</v>
      </c>
      <c r="AG93" s="149">
        <v>0.10616428978288771</v>
      </c>
      <c r="AH93" s="149">
        <v>0.74318264842518034</v>
      </c>
      <c r="AI93" s="149">
        <v>1.9773537300093066E-2</v>
      </c>
      <c r="AJ93" s="149">
        <v>1.0391832036292451E-3</v>
      </c>
    </row>
    <row r="94" spans="1:36" x14ac:dyDescent="0.2">
      <c r="A94" s="146" t="s">
        <v>248</v>
      </c>
      <c r="B94" s="146" t="s">
        <v>249</v>
      </c>
      <c r="C94" s="146" t="s">
        <v>17</v>
      </c>
      <c r="D94" s="146" t="s">
        <v>6</v>
      </c>
      <c r="E94" s="146" t="s">
        <v>1442</v>
      </c>
      <c r="F94" s="147">
        <v>2023</v>
      </c>
      <c r="G94" s="149">
        <v>1.9521120844863435</v>
      </c>
      <c r="H94" s="149">
        <v>0.15428142324599864</v>
      </c>
      <c r="I94" s="149">
        <v>2.3514778518607976E-2</v>
      </c>
      <c r="J94" s="149">
        <v>2.9065344014301267E-3</v>
      </c>
      <c r="K94" s="149">
        <v>5.6604826960305618E-3</v>
      </c>
      <c r="L94" s="149">
        <v>0.43290442207040275</v>
      </c>
      <c r="M94" s="149">
        <v>0.35692915475929238</v>
      </c>
      <c r="N94" s="149">
        <v>3.0521308567388526E-2</v>
      </c>
      <c r="O94" s="149">
        <v>0</v>
      </c>
      <c r="P94" s="149">
        <v>0</v>
      </c>
      <c r="Q94" s="149">
        <v>0.19736071999999999</v>
      </c>
      <c r="R94" s="149">
        <v>1.3553688E-2</v>
      </c>
      <c r="S94" s="149">
        <v>6.4171957000000001E-4</v>
      </c>
      <c r="T94" s="149">
        <v>3.8868874842036723E-2</v>
      </c>
      <c r="U94" s="149">
        <v>3.4672225245284995E-2</v>
      </c>
      <c r="V94" s="149">
        <v>3.4672225245284995E-2</v>
      </c>
      <c r="W94" s="149">
        <v>0.23111733562635695</v>
      </c>
      <c r="X94" s="149">
        <v>31.565826000000001</v>
      </c>
      <c r="Y94" s="149">
        <v>81.069832215986779</v>
      </c>
      <c r="Z94" s="149">
        <v>65.287518789580034</v>
      </c>
      <c r="AA94" s="149">
        <v>95.300892613302267</v>
      </c>
      <c r="AB94" s="149">
        <v>5.4095859999999996E-2</v>
      </c>
      <c r="AC94" s="149">
        <v>1.7252999994905915</v>
      </c>
      <c r="AD94" s="149">
        <v>4.6156796960699718E-3</v>
      </c>
      <c r="AE94" s="149">
        <v>4.6156796960699718E-3</v>
      </c>
      <c r="AF94" s="149">
        <v>16.726043050055218</v>
      </c>
      <c r="AG94" s="149">
        <v>3.4445571350385389E-2</v>
      </c>
      <c r="AH94" s="149">
        <v>1.20231673649437E-5</v>
      </c>
      <c r="AI94" s="149">
        <v>1.0473060370147124E-4</v>
      </c>
      <c r="AJ94" s="149">
        <v>1.0990012383318848E-4</v>
      </c>
    </row>
    <row r="95" spans="1:36" x14ac:dyDescent="0.2">
      <c r="A95" s="146" t="s">
        <v>230</v>
      </c>
      <c r="B95" s="146" t="s">
        <v>231</v>
      </c>
      <c r="C95" s="146" t="s">
        <v>23</v>
      </c>
      <c r="D95" s="146" t="s">
        <v>14</v>
      </c>
      <c r="E95" s="146" t="s">
        <v>1442</v>
      </c>
      <c r="F95" s="147">
        <v>2023</v>
      </c>
      <c r="G95" s="149">
        <v>3.5373904826112748</v>
      </c>
      <c r="H95" s="149">
        <v>0.15428142324599864</v>
      </c>
      <c r="I95" s="149">
        <v>2.5694124028625157E-2</v>
      </c>
      <c r="J95" s="149">
        <v>7.4344483085538654E-3</v>
      </c>
      <c r="K95" s="149">
        <v>6.1850952301593515E-3</v>
      </c>
      <c r="L95" s="149">
        <v>0.43290442207040275</v>
      </c>
      <c r="M95" s="149">
        <v>3.4833479907729519</v>
      </c>
      <c r="N95" s="149">
        <v>2.4440180061634629</v>
      </c>
      <c r="O95" s="149">
        <v>2.6542112980715715</v>
      </c>
      <c r="P95" s="149">
        <v>1.6990169542605298</v>
      </c>
      <c r="Q95" s="149">
        <v>0.19736071999999999</v>
      </c>
      <c r="R95" s="149">
        <v>1.3553688E-2</v>
      </c>
      <c r="S95" s="149">
        <v>6.4171957000000001E-4</v>
      </c>
      <c r="T95" s="149">
        <v>4.5981722401488276E-2</v>
      </c>
      <c r="U95" s="149">
        <v>6.0861211551045583E-2</v>
      </c>
      <c r="V95" s="149">
        <v>6.0861211551045583E-2</v>
      </c>
      <c r="W95" s="149">
        <v>0.23111733562635695</v>
      </c>
      <c r="X95" s="149">
        <v>31.565826000000001</v>
      </c>
      <c r="Y95" s="149">
        <v>56.68140468846638</v>
      </c>
      <c r="Z95" s="149">
        <v>53.312802841524913</v>
      </c>
      <c r="AA95" s="149">
        <v>56.985514577426372</v>
      </c>
      <c r="AB95" s="149">
        <v>5.4095859999999996E-2</v>
      </c>
      <c r="AC95" s="149">
        <v>3.1263880011547314</v>
      </c>
      <c r="AD95" s="149">
        <v>0.10707495482198458</v>
      </c>
      <c r="AE95" s="149">
        <v>0.10707495482198458</v>
      </c>
      <c r="AF95" s="149">
        <v>16.726043050055218</v>
      </c>
      <c r="AG95" s="149">
        <v>2.7134239817268837E-2</v>
      </c>
      <c r="AH95" s="149">
        <v>2.9231287461260694E-2</v>
      </c>
      <c r="AI95" s="149">
        <v>4.3824917348233797E-3</v>
      </c>
      <c r="AJ95" s="149">
        <v>1.1319253769266445E-4</v>
      </c>
    </row>
    <row r="96" spans="1:36" x14ac:dyDescent="0.2">
      <c r="A96" s="146" t="s">
        <v>242</v>
      </c>
      <c r="B96" s="146" t="s">
        <v>243</v>
      </c>
      <c r="C96" s="146" t="s">
        <v>13</v>
      </c>
      <c r="D96" s="146" t="s">
        <v>14</v>
      </c>
      <c r="E96" s="146" t="s">
        <v>1442</v>
      </c>
      <c r="F96" s="147">
        <v>2023</v>
      </c>
      <c r="G96" s="149">
        <v>8.9643680271327177</v>
      </c>
      <c r="H96" s="149">
        <v>0.15428142324599864</v>
      </c>
      <c r="I96" s="149">
        <v>6.5113417661869455E-2</v>
      </c>
      <c r="J96" s="149">
        <v>1.3333702627493095E-2</v>
      </c>
      <c r="K96" s="149">
        <v>1.5674116329131453E-2</v>
      </c>
      <c r="L96" s="149">
        <v>0.43290442207040275</v>
      </c>
      <c r="M96" s="149">
        <v>0</v>
      </c>
      <c r="N96" s="149">
        <v>0</v>
      </c>
      <c r="O96" s="149">
        <v>5.90179928427645</v>
      </c>
      <c r="P96" s="149">
        <v>4.0997495931588031</v>
      </c>
      <c r="Q96" s="149">
        <v>0.19736071999999999</v>
      </c>
      <c r="R96" s="149">
        <v>1.3553688E-2</v>
      </c>
      <c r="S96" s="149">
        <v>6.4171957000000001E-4</v>
      </c>
      <c r="T96" s="149">
        <v>9.3559847282670035E-3</v>
      </c>
      <c r="U96" s="149">
        <v>5.0596070249950258E-3</v>
      </c>
      <c r="V96" s="149">
        <v>5.0596070249950258E-3</v>
      </c>
      <c r="W96" s="149">
        <v>0.23111733562635695</v>
      </c>
      <c r="X96" s="149">
        <v>31.565826000000001</v>
      </c>
      <c r="Y96" s="149">
        <v>110.9046872348309</v>
      </c>
      <c r="Z96" s="149">
        <v>107.3128877050665</v>
      </c>
      <c r="AA96" s="149">
        <v>116.89101978443826</v>
      </c>
      <c r="AB96" s="149">
        <v>5.4095859999999996E-2</v>
      </c>
      <c r="AC96" s="149">
        <v>7.922815639305445</v>
      </c>
      <c r="AD96" s="149">
        <v>0.10218886145362015</v>
      </c>
      <c r="AE96" s="149">
        <v>0.10218886145362015</v>
      </c>
      <c r="AF96" s="149">
        <v>16.726043050055218</v>
      </c>
      <c r="AG96" s="149">
        <v>0</v>
      </c>
      <c r="AH96" s="149">
        <v>4.398935573374555E-3</v>
      </c>
      <c r="AI96" s="149">
        <v>2.8664427731482346E-4</v>
      </c>
      <c r="AJ96" s="149">
        <v>3.7402717430564731E-4</v>
      </c>
    </row>
    <row r="97" spans="1:36" x14ac:dyDescent="0.2">
      <c r="A97" s="146" t="s">
        <v>232</v>
      </c>
      <c r="B97" s="146" t="s">
        <v>233</v>
      </c>
      <c r="C97" s="146" t="s">
        <v>13</v>
      </c>
      <c r="D97" s="146" t="s">
        <v>10</v>
      </c>
      <c r="E97" s="146" t="s">
        <v>1442</v>
      </c>
      <c r="F97" s="147">
        <v>2023</v>
      </c>
      <c r="G97" s="149">
        <v>8.6457798757319928</v>
      </c>
      <c r="H97" s="149">
        <v>0.15428142324599864</v>
      </c>
      <c r="I97" s="149">
        <v>6.279932666276157E-2</v>
      </c>
      <c r="J97" s="149">
        <v>1.3333702627493095E-2</v>
      </c>
      <c r="K97" s="149">
        <v>1.5117067831008253E-2</v>
      </c>
      <c r="L97" s="149">
        <v>0.43290442207040275</v>
      </c>
      <c r="M97" s="149">
        <v>66.075620541562856</v>
      </c>
      <c r="N97" s="149">
        <v>0</v>
      </c>
      <c r="O97" s="149">
        <v>62.678288084062402</v>
      </c>
      <c r="P97" s="149">
        <v>59.368919546580138</v>
      </c>
      <c r="Q97" s="149">
        <v>0.19736071999999999</v>
      </c>
      <c r="R97" s="149">
        <v>1.3553688E-2</v>
      </c>
      <c r="S97" s="149">
        <v>6.4171957000000001E-4</v>
      </c>
      <c r="T97" s="149">
        <v>0.17852486725004302</v>
      </c>
      <c r="U97" s="149">
        <v>0.38604819706289883</v>
      </c>
      <c r="V97" s="149">
        <v>0.38604819706289883</v>
      </c>
      <c r="W97" s="149">
        <v>0.23111733562635695</v>
      </c>
      <c r="X97" s="149">
        <v>31.565826000000001</v>
      </c>
      <c r="Y97" s="149">
        <v>55.862030641099089</v>
      </c>
      <c r="Z97" s="149">
        <v>50.712737313846944</v>
      </c>
      <c r="AA97" s="149">
        <v>63.242684410160514</v>
      </c>
      <c r="AB97" s="149">
        <v>5.4095859999999996E-2</v>
      </c>
      <c r="AC97" s="149">
        <v>7.6412436220951667</v>
      </c>
      <c r="AD97" s="149">
        <v>9.0046140589575954E-2</v>
      </c>
      <c r="AE97" s="149">
        <v>9.0046140589575954E-2</v>
      </c>
      <c r="AF97" s="149">
        <v>16.726043050055218</v>
      </c>
      <c r="AG97" s="149">
        <v>0.12948921509906589</v>
      </c>
      <c r="AH97" s="149">
        <v>0.24327388092307359</v>
      </c>
      <c r="AI97" s="149">
        <v>1.2185365559959731E-2</v>
      </c>
      <c r="AJ97" s="149">
        <v>1.0997354807996749E-3</v>
      </c>
    </row>
    <row r="98" spans="1:36" x14ac:dyDescent="0.2">
      <c r="A98" s="146" t="s">
        <v>244</v>
      </c>
      <c r="B98" s="146" t="s">
        <v>245</v>
      </c>
      <c r="C98" s="146" t="s">
        <v>17</v>
      </c>
      <c r="D98" s="146" t="s">
        <v>6</v>
      </c>
      <c r="E98" s="146" t="s">
        <v>1442</v>
      </c>
      <c r="F98" s="147">
        <v>2023</v>
      </c>
      <c r="G98" s="149">
        <v>1.2911449308750598</v>
      </c>
      <c r="H98" s="149">
        <v>0.15428142324599864</v>
      </c>
      <c r="I98" s="149">
        <v>3.4170924332974126E-2</v>
      </c>
      <c r="J98" s="149">
        <v>2.9065344014301267E-3</v>
      </c>
      <c r="K98" s="149">
        <v>8.2256324779375369E-3</v>
      </c>
      <c r="L98" s="149">
        <v>0.43290442207040275</v>
      </c>
      <c r="M98" s="149">
        <v>0.13671871305223837</v>
      </c>
      <c r="N98" s="149">
        <v>1.421246485908579E-2</v>
      </c>
      <c r="O98" s="149">
        <v>0.34599947972572842</v>
      </c>
      <c r="P98" s="149">
        <v>4.7184452220897115E-2</v>
      </c>
      <c r="Q98" s="149">
        <v>0.19736071999999999</v>
      </c>
      <c r="R98" s="149">
        <v>1.3553688E-2</v>
      </c>
      <c r="S98" s="149">
        <v>6.4171957000000001E-4</v>
      </c>
      <c r="T98" s="149">
        <v>5.6639455523421096E-2</v>
      </c>
      <c r="U98" s="149">
        <v>5.0455069273251031E-2</v>
      </c>
      <c r="V98" s="149">
        <v>5.0455069273251031E-2</v>
      </c>
      <c r="W98" s="149">
        <v>0.23111733562635695</v>
      </c>
      <c r="X98" s="149">
        <v>31.565826000000001</v>
      </c>
      <c r="Y98" s="149">
        <v>77.840534499892172</v>
      </c>
      <c r="Z98" s="149">
        <v>70.484341268465542</v>
      </c>
      <c r="AA98" s="149">
        <v>87.598750010968345</v>
      </c>
      <c r="AB98" s="149">
        <v>5.4095859999999996E-2</v>
      </c>
      <c r="AC98" s="149">
        <v>1.1411293266837026</v>
      </c>
      <c r="AD98" s="149">
        <v>1.0914525788821903E-2</v>
      </c>
      <c r="AE98" s="149">
        <v>1.0914525788821903E-2</v>
      </c>
      <c r="AF98" s="149">
        <v>16.726043050055218</v>
      </c>
      <c r="AG98" s="149">
        <v>5.0055202998771794E-2</v>
      </c>
      <c r="AH98" s="149">
        <v>1.9267970265159911E-5</v>
      </c>
      <c r="AI98" s="149">
        <v>2.2237674782367374E-4</v>
      </c>
      <c r="AJ98" s="149">
        <v>1.5822155639041237E-4</v>
      </c>
    </row>
    <row r="99" spans="1:36" x14ac:dyDescent="0.2">
      <c r="A99" s="146" t="s">
        <v>246</v>
      </c>
      <c r="B99" s="146" t="s">
        <v>247</v>
      </c>
      <c r="C99" s="146" t="s">
        <v>17</v>
      </c>
      <c r="D99" s="146" t="s">
        <v>6</v>
      </c>
      <c r="E99" s="146" t="s">
        <v>1442</v>
      </c>
      <c r="F99" s="147">
        <v>2023</v>
      </c>
      <c r="G99" s="149">
        <v>0.41229308337608944</v>
      </c>
      <c r="H99" s="149">
        <v>0.15428142324599864</v>
      </c>
      <c r="I99" s="149">
        <v>4.7036188435430476E-2</v>
      </c>
      <c r="J99" s="149">
        <v>2.9065344014301267E-3</v>
      </c>
      <c r="K99" s="149">
        <v>1.1322561703708886E-2</v>
      </c>
      <c r="L99" s="149">
        <v>0.43290442207040275</v>
      </c>
      <c r="M99" s="149">
        <v>0</v>
      </c>
      <c r="N99" s="149">
        <v>0</v>
      </c>
      <c r="O99" s="149">
        <v>0</v>
      </c>
      <c r="P99" s="149">
        <v>0</v>
      </c>
      <c r="Q99" s="149">
        <v>0.19736071999999999</v>
      </c>
      <c r="R99" s="149">
        <v>1.3553688E-2</v>
      </c>
      <c r="S99" s="149">
        <v>6.4171957000000001E-4</v>
      </c>
      <c r="T99" s="149">
        <v>0.12823649071566579</v>
      </c>
      <c r="U99" s="149">
        <v>0.10088521258883247</v>
      </c>
      <c r="V99" s="149">
        <v>0.10088521258883247</v>
      </c>
      <c r="W99" s="149">
        <v>0.23111733562635695</v>
      </c>
      <c r="X99" s="149">
        <v>31.565826000000001</v>
      </c>
      <c r="Y99" s="149">
        <v>19.693896220839594</v>
      </c>
      <c r="Z99" s="149">
        <v>18.674864470379951</v>
      </c>
      <c r="AA99" s="149">
        <v>20.181259231928987</v>
      </c>
      <c r="AB99" s="149">
        <v>5.4095859999999996E-2</v>
      </c>
      <c r="AC99" s="149">
        <v>0.36438955641520582</v>
      </c>
      <c r="AD99" s="149">
        <v>0.35797382116672344</v>
      </c>
      <c r="AE99" s="149">
        <v>0.35797382116672344</v>
      </c>
      <c r="AF99" s="149">
        <v>16.726043050055218</v>
      </c>
      <c r="AG99" s="149">
        <v>6.8857147238628971E-2</v>
      </c>
      <c r="AH99" s="149">
        <v>1.4116100661554255E-2</v>
      </c>
      <c r="AI99" s="149">
        <v>1.7578846753282664E-2</v>
      </c>
      <c r="AJ99" s="149">
        <v>3.3311793536657544E-4</v>
      </c>
    </row>
    <row r="100" spans="1:36" x14ac:dyDescent="0.2">
      <c r="A100" s="146" t="s">
        <v>250</v>
      </c>
      <c r="B100" s="146" t="s">
        <v>251</v>
      </c>
      <c r="C100" s="146" t="s">
        <v>30</v>
      </c>
      <c r="D100" s="146" t="s">
        <v>6</v>
      </c>
      <c r="E100" s="146" t="s">
        <v>1442</v>
      </c>
      <c r="F100" s="147">
        <v>2023</v>
      </c>
      <c r="G100" s="149">
        <v>0.69388636420427352</v>
      </c>
      <c r="H100" s="149">
        <v>0.15428142324599864</v>
      </c>
      <c r="I100" s="149">
        <v>8.4523335499020094E-2</v>
      </c>
      <c r="J100" s="149">
        <v>5.1270598738353086E-3</v>
      </c>
      <c r="K100" s="149">
        <v>2.034647605225719E-2</v>
      </c>
      <c r="L100" s="149">
        <v>0.43290442207040275</v>
      </c>
      <c r="M100" s="149">
        <v>7.5538007191227061</v>
      </c>
      <c r="N100" s="149">
        <v>4.4848304021907568</v>
      </c>
      <c r="O100" s="149">
        <v>3.1742664340217575</v>
      </c>
      <c r="P100" s="149">
        <v>3.3015296697481737</v>
      </c>
      <c r="Q100" s="149">
        <v>0.19736071999999999</v>
      </c>
      <c r="R100" s="149">
        <v>1.3553688E-2</v>
      </c>
      <c r="S100" s="149">
        <v>6.4171957000000001E-4</v>
      </c>
      <c r="T100" s="149">
        <v>0.15776604465055424</v>
      </c>
      <c r="U100" s="149">
        <v>0.42824442995214795</v>
      </c>
      <c r="V100" s="149">
        <v>0.42824442995214795</v>
      </c>
      <c r="W100" s="149">
        <v>0.23111733562635695</v>
      </c>
      <c r="X100" s="149">
        <v>31.565826000000001</v>
      </c>
      <c r="Y100" s="149">
        <v>21.5660626366309</v>
      </c>
      <c r="Z100" s="149">
        <v>19.200505242588672</v>
      </c>
      <c r="AA100" s="149">
        <v>21.732796621520894</v>
      </c>
      <c r="AB100" s="149">
        <v>5.4095859999999996E-2</v>
      </c>
      <c r="AC100" s="149">
        <v>0.61326506470716768</v>
      </c>
      <c r="AD100" s="149">
        <v>0</v>
      </c>
      <c r="AE100" s="149">
        <v>0</v>
      </c>
      <c r="AF100" s="149">
        <v>16.726043050055218</v>
      </c>
      <c r="AG100" s="149">
        <v>0.12880444786465739</v>
      </c>
      <c r="AH100" s="149">
        <v>0.29408856025100472</v>
      </c>
      <c r="AI100" s="149">
        <v>4.4502566636028989E-3</v>
      </c>
      <c r="AJ100" s="149">
        <v>9.0116517288303969E-4</v>
      </c>
    </row>
    <row r="101" spans="1:36" x14ac:dyDescent="0.2">
      <c r="A101" s="146" t="s">
        <v>521</v>
      </c>
      <c r="B101" s="146" t="s">
        <v>269</v>
      </c>
      <c r="C101" s="146" t="s">
        <v>17</v>
      </c>
      <c r="D101" s="146" t="s">
        <v>18</v>
      </c>
      <c r="E101" s="146" t="s">
        <v>1442</v>
      </c>
      <c r="F101" s="147">
        <v>2023</v>
      </c>
      <c r="G101" s="149">
        <v>5.4860828053664656</v>
      </c>
      <c r="H101" s="149">
        <v>0.15428142324599864</v>
      </c>
      <c r="I101" s="149">
        <v>4.6285793943187853E-2</v>
      </c>
      <c r="J101" s="149">
        <v>2.9065344014301267E-3</v>
      </c>
      <c r="K101" s="149">
        <v>1.1141926575243835E-2</v>
      </c>
      <c r="L101" s="149">
        <v>0.43290442207040275</v>
      </c>
      <c r="M101" s="149">
        <v>0</v>
      </c>
      <c r="N101" s="149">
        <v>0</v>
      </c>
      <c r="O101" s="149">
        <v>2.583259297260645</v>
      </c>
      <c r="P101" s="149">
        <v>5.6888298748027015</v>
      </c>
      <c r="Q101" s="149">
        <v>0.19736071999999999</v>
      </c>
      <c r="R101" s="149">
        <v>1.3553688E-2</v>
      </c>
      <c r="S101" s="149">
        <v>6.4171957000000001E-4</v>
      </c>
      <c r="T101" s="149">
        <v>8.3168252870862422E-2</v>
      </c>
      <c r="U101" s="149">
        <v>7.6385836363225129E-2</v>
      </c>
      <c r="V101" s="149">
        <v>7.6385836363225129E-2</v>
      </c>
      <c r="W101" s="149">
        <v>0.23111733562635695</v>
      </c>
      <c r="X101" s="149">
        <v>31.565826000000001</v>
      </c>
      <c r="Y101" s="149">
        <v>92.733862772626978</v>
      </c>
      <c r="Z101" s="149">
        <v>85.365260247984395</v>
      </c>
      <c r="AA101" s="149">
        <v>105.62891719075151</v>
      </c>
      <c r="AB101" s="149">
        <v>5.4095859999999996E-2</v>
      </c>
      <c r="AC101" s="149">
        <v>4.8486655743410623</v>
      </c>
      <c r="AD101" s="149">
        <v>0.19796194365441422</v>
      </c>
      <c r="AE101" s="149">
        <v>0.19796194365441422</v>
      </c>
      <c r="AF101" s="149">
        <v>16.726043050055218</v>
      </c>
      <c r="AG101" s="149">
        <v>6.2893687619880539E-2</v>
      </c>
      <c r="AH101" s="149">
        <v>9.1487696348793394E-3</v>
      </c>
      <c r="AI101" s="149">
        <v>4.1948702345473076E-3</v>
      </c>
      <c r="AJ101" s="149">
        <v>1.4850887391793554E-4</v>
      </c>
    </row>
    <row r="102" spans="1:36" x14ac:dyDescent="0.2">
      <c r="A102" s="146" t="s">
        <v>260</v>
      </c>
      <c r="B102" s="146" t="s">
        <v>261</v>
      </c>
      <c r="C102" s="146" t="s">
        <v>13</v>
      </c>
      <c r="D102" s="146" t="s">
        <v>10</v>
      </c>
      <c r="E102" s="146" t="s">
        <v>1442</v>
      </c>
      <c r="F102" s="147">
        <v>2023</v>
      </c>
      <c r="G102" s="149">
        <v>10.860887472952058</v>
      </c>
      <c r="H102" s="149">
        <v>0.15428142324599864</v>
      </c>
      <c r="I102" s="149">
        <v>7.8888941201925411E-2</v>
      </c>
      <c r="J102" s="149">
        <v>1.3333702627493095E-2</v>
      </c>
      <c r="K102" s="149">
        <v>1.8990163408441323E-2</v>
      </c>
      <c r="L102" s="149">
        <v>0.43290442207040275</v>
      </c>
      <c r="M102" s="149">
        <v>44.139896178519997</v>
      </c>
      <c r="N102" s="149">
        <v>61.163138888728966</v>
      </c>
      <c r="O102" s="149">
        <v>123.74728507313718</v>
      </c>
      <c r="P102" s="149">
        <v>95.134569800772866</v>
      </c>
      <c r="Q102" s="149">
        <v>0.19736071999999999</v>
      </c>
      <c r="R102" s="149">
        <v>1.3553688E-2</v>
      </c>
      <c r="S102" s="149">
        <v>6.4171957000000001E-4</v>
      </c>
      <c r="T102" s="149">
        <v>8.3123155662670548E-2</v>
      </c>
      <c r="U102" s="149">
        <v>0.34541585825291082</v>
      </c>
      <c r="V102" s="149">
        <v>0.34541585825291082</v>
      </c>
      <c r="W102" s="149">
        <v>0.23111733562635695</v>
      </c>
      <c r="X102" s="149">
        <v>31.565826000000001</v>
      </c>
      <c r="Y102" s="149">
        <v>42.858082524646527</v>
      </c>
      <c r="Z102" s="149">
        <v>39.406963519852894</v>
      </c>
      <c r="AA102" s="149">
        <v>49.305521905695102</v>
      </c>
      <c r="AB102" s="149">
        <v>5.4095859999999996E-2</v>
      </c>
      <c r="AC102" s="149">
        <v>9.598982200083114</v>
      </c>
      <c r="AD102" s="149">
        <v>7.5416498819234137E-2</v>
      </c>
      <c r="AE102" s="149">
        <v>7.5416498819234137E-2</v>
      </c>
      <c r="AF102" s="149">
        <v>16.726043050055218</v>
      </c>
      <c r="AG102" s="149">
        <v>6.0919088551858347E-2</v>
      </c>
      <c r="AH102" s="149">
        <v>0.28173347470463606</v>
      </c>
      <c r="AI102" s="149">
        <v>1.8644477263624355E-3</v>
      </c>
      <c r="AJ102" s="149">
        <v>8.9884727005391026E-4</v>
      </c>
    </row>
    <row r="103" spans="1:36" x14ac:dyDescent="0.2">
      <c r="A103" s="146" t="s">
        <v>288</v>
      </c>
      <c r="B103" s="146" t="s">
        <v>289</v>
      </c>
      <c r="C103" s="146" t="s">
        <v>13</v>
      </c>
      <c r="D103" s="146" t="s">
        <v>10</v>
      </c>
      <c r="E103" s="146" t="s">
        <v>1442</v>
      </c>
      <c r="F103" s="147">
        <v>2023</v>
      </c>
      <c r="G103" s="149">
        <v>9.7348626808957697</v>
      </c>
      <c r="H103" s="149">
        <v>0.15428142324599864</v>
      </c>
      <c r="I103" s="149">
        <v>7.0709968366265058E-2</v>
      </c>
      <c r="J103" s="149">
        <v>1.3333702627493095E-2</v>
      </c>
      <c r="K103" s="149">
        <v>1.7021319254926406E-2</v>
      </c>
      <c r="L103" s="149">
        <v>0.43290442207040275</v>
      </c>
      <c r="M103" s="149">
        <v>6.6885084629003382</v>
      </c>
      <c r="N103" s="149">
        <v>7.606780578912204</v>
      </c>
      <c r="O103" s="149">
        <v>9.3449603786418756</v>
      </c>
      <c r="P103" s="149">
        <v>8.8503454364815841</v>
      </c>
      <c r="Q103" s="149">
        <v>0.19736071999999999</v>
      </c>
      <c r="R103" s="149">
        <v>1.3553688E-2</v>
      </c>
      <c r="S103" s="149">
        <v>6.4171957000000001E-4</v>
      </c>
      <c r="T103" s="149">
        <v>0.10093026782129098</v>
      </c>
      <c r="U103" s="149">
        <v>0.17326197631265317</v>
      </c>
      <c r="V103" s="149">
        <v>0.17326197631265317</v>
      </c>
      <c r="W103" s="149">
        <v>0.23111733562635695</v>
      </c>
      <c r="X103" s="149">
        <v>31.565826000000001</v>
      </c>
      <c r="Y103" s="149">
        <v>27.371913029404812</v>
      </c>
      <c r="Z103" s="149">
        <v>26.797058636218601</v>
      </c>
      <c r="AA103" s="149">
        <v>29.745029883327362</v>
      </c>
      <c r="AB103" s="149">
        <v>5.4095859999999996E-2</v>
      </c>
      <c r="AC103" s="149">
        <v>8.6037880262443238</v>
      </c>
      <c r="AD103" s="149">
        <v>6.3305971593382762E-2</v>
      </c>
      <c r="AE103" s="149">
        <v>6.3305971593382762E-2</v>
      </c>
      <c r="AF103" s="149">
        <v>16.726043050055218</v>
      </c>
      <c r="AG103" s="149">
        <v>8.5894337821180292E-2</v>
      </c>
      <c r="AH103" s="149">
        <v>8.6421779911322827E-2</v>
      </c>
      <c r="AI103" s="149">
        <v>4.7802704725187077E-4</v>
      </c>
      <c r="AJ103" s="149">
        <v>4.6783153289818775E-4</v>
      </c>
    </row>
    <row r="104" spans="1:36" x14ac:dyDescent="0.2">
      <c r="A104" s="146" t="s">
        <v>290</v>
      </c>
      <c r="B104" s="146" t="s">
        <v>291</v>
      </c>
      <c r="C104" s="146" t="s">
        <v>30</v>
      </c>
      <c r="D104" s="146" t="s">
        <v>18</v>
      </c>
      <c r="E104" s="146" t="s">
        <v>1442</v>
      </c>
      <c r="F104" s="147">
        <v>2023</v>
      </c>
      <c r="G104" s="149">
        <v>3.9012909894324701</v>
      </c>
      <c r="H104" s="149">
        <v>0.15428142324599864</v>
      </c>
      <c r="I104" s="149">
        <v>2.0793235706795803E-2</v>
      </c>
      <c r="J104" s="149">
        <v>5.1270598738353086E-3</v>
      </c>
      <c r="K104" s="149">
        <v>5.005352307259155E-3</v>
      </c>
      <c r="L104" s="149">
        <v>0.43290442207040275</v>
      </c>
      <c r="M104" s="149">
        <v>8.1782530947829883</v>
      </c>
      <c r="N104" s="149">
        <v>1.2182218820014075</v>
      </c>
      <c r="O104" s="149">
        <v>7.4949780861807564</v>
      </c>
      <c r="P104" s="149">
        <v>215.12295945841521</v>
      </c>
      <c r="Q104" s="149">
        <v>0.19736071999999999</v>
      </c>
      <c r="R104" s="149">
        <v>1.3553688E-2</v>
      </c>
      <c r="S104" s="149">
        <v>6.4171957000000001E-4</v>
      </c>
      <c r="T104" s="149">
        <v>5.224300716781375E-2</v>
      </c>
      <c r="U104" s="149">
        <v>0.23643137843719325</v>
      </c>
      <c r="V104" s="149">
        <v>0.23643137843719325</v>
      </c>
      <c r="W104" s="149">
        <v>0.23111733562635695</v>
      </c>
      <c r="X104" s="149">
        <v>31.565826000000001</v>
      </c>
      <c r="Y104" s="149">
        <v>59.284122250691873</v>
      </c>
      <c r="Z104" s="149">
        <v>46.033349572911767</v>
      </c>
      <c r="AA104" s="149">
        <v>65.399863486590377</v>
      </c>
      <c r="AB104" s="149">
        <v>5.4095859999999996E-2</v>
      </c>
      <c r="AC104" s="149">
        <v>3.4480076198347911</v>
      </c>
      <c r="AD104" s="149">
        <v>1.0675799478347152E-2</v>
      </c>
      <c r="AE104" s="149">
        <v>1.0675799478347152E-2</v>
      </c>
      <c r="AF104" s="149">
        <v>16.726043050055218</v>
      </c>
      <c r="AG104" s="149">
        <v>4.0626687189561875E-2</v>
      </c>
      <c r="AH104" s="149">
        <v>0.1927870896632449</v>
      </c>
      <c r="AI104" s="149">
        <v>2.5532798538435097E-3</v>
      </c>
      <c r="AJ104" s="149">
        <v>4.6432173054294343E-4</v>
      </c>
    </row>
    <row r="105" spans="1:36" x14ac:dyDescent="0.2">
      <c r="A105" s="146" t="s">
        <v>262</v>
      </c>
      <c r="B105" s="146" t="s">
        <v>263</v>
      </c>
      <c r="C105" s="146" t="s">
        <v>9</v>
      </c>
      <c r="D105" s="146" t="s">
        <v>18</v>
      </c>
      <c r="E105" s="146" t="s">
        <v>1442</v>
      </c>
      <c r="F105" s="147">
        <v>2023</v>
      </c>
      <c r="G105" s="149">
        <v>3.7065817690857514</v>
      </c>
      <c r="H105" s="149">
        <v>0.15428142324599864</v>
      </c>
      <c r="I105" s="149">
        <v>3.2606020499720202E-2</v>
      </c>
      <c r="J105" s="149">
        <v>1.7079254927268091E-2</v>
      </c>
      <c r="K105" s="149">
        <v>7.8489284804035588E-3</v>
      </c>
      <c r="L105" s="149">
        <v>0.43290442207040275</v>
      </c>
      <c r="M105" s="149">
        <v>1.2312230969908202</v>
      </c>
      <c r="N105" s="149">
        <v>0.34067116408491432</v>
      </c>
      <c r="O105" s="149">
        <v>35.333703602607258</v>
      </c>
      <c r="P105" s="149">
        <v>202.6050541405414</v>
      </c>
      <c r="Q105" s="149">
        <v>0.19736071999999999</v>
      </c>
      <c r="R105" s="149">
        <v>1.3553688E-2</v>
      </c>
      <c r="S105" s="149">
        <v>6.4171957000000001E-4</v>
      </c>
      <c r="T105" s="149">
        <v>3.5824997087752095E-2</v>
      </c>
      <c r="U105" s="149">
        <v>0.2456449733464923</v>
      </c>
      <c r="V105" s="149">
        <v>0.2456449733464923</v>
      </c>
      <c r="W105" s="149">
        <v>0.23111733562635695</v>
      </c>
      <c r="X105" s="149">
        <v>31.565826000000001</v>
      </c>
      <c r="Y105" s="149">
        <v>15.293375601743524</v>
      </c>
      <c r="Z105" s="149">
        <v>16.222742272926396</v>
      </c>
      <c r="AA105" s="149">
        <v>14.928687414317332</v>
      </c>
      <c r="AB105" s="149">
        <v>5.4095859999999996E-2</v>
      </c>
      <c r="AC105" s="149">
        <v>3.2759212829719155</v>
      </c>
      <c r="AD105" s="149">
        <v>0</v>
      </c>
      <c r="AE105" s="149">
        <v>0</v>
      </c>
      <c r="AF105" s="149">
        <v>16.726043050055218</v>
      </c>
      <c r="AG105" s="149">
        <v>2.2467251801753962E-2</v>
      </c>
      <c r="AH105" s="149">
        <v>0.2212695872415063</v>
      </c>
      <c r="AI105" s="149">
        <v>1.6181695344434778E-3</v>
      </c>
      <c r="AJ105" s="149">
        <v>2.8996476878853205E-4</v>
      </c>
    </row>
    <row r="106" spans="1:36" x14ac:dyDescent="0.2">
      <c r="A106" s="146" t="s">
        <v>270</v>
      </c>
      <c r="B106" s="146" t="s">
        <v>271</v>
      </c>
      <c r="C106" s="146" t="s">
        <v>13</v>
      </c>
      <c r="D106" s="146" t="s">
        <v>10</v>
      </c>
      <c r="E106" s="146" t="s">
        <v>1442</v>
      </c>
      <c r="F106" s="147">
        <v>2023</v>
      </c>
      <c r="G106" s="149">
        <v>11.865300295651627</v>
      </c>
      <c r="H106" s="149">
        <v>0.15428142324599864</v>
      </c>
      <c r="I106" s="149">
        <v>8.6184575588133555E-2</v>
      </c>
      <c r="J106" s="149">
        <v>1.3333702627493095E-2</v>
      </c>
      <c r="K106" s="149">
        <v>2.074637013465043E-2</v>
      </c>
      <c r="L106" s="149">
        <v>0.43290442207040275</v>
      </c>
      <c r="M106" s="149">
        <v>11.197519811022071</v>
      </c>
      <c r="N106" s="149">
        <v>2.2306998282103065</v>
      </c>
      <c r="O106" s="149">
        <v>10.039583929766964</v>
      </c>
      <c r="P106" s="149">
        <v>5.7275748088129426</v>
      </c>
      <c r="Q106" s="149">
        <v>0.19736071999999999</v>
      </c>
      <c r="R106" s="149">
        <v>1.3553688E-2</v>
      </c>
      <c r="S106" s="149">
        <v>6.4171957000000001E-4</v>
      </c>
      <c r="T106" s="149">
        <v>4.3752376214886403E-2</v>
      </c>
      <c r="U106" s="149">
        <v>3.2837775422986749E-2</v>
      </c>
      <c r="V106" s="149">
        <v>3.2837775422986749E-2</v>
      </c>
      <c r="W106" s="149">
        <v>0.23111733562635695</v>
      </c>
      <c r="X106" s="149">
        <v>31.565826000000001</v>
      </c>
      <c r="Y106" s="149">
        <v>71.526534487826623</v>
      </c>
      <c r="Z106" s="149">
        <v>64.475929272424779</v>
      </c>
      <c r="AA106" s="149">
        <v>83.605334475265053</v>
      </c>
      <c r="AB106" s="149">
        <v>5.4095859999999996E-2</v>
      </c>
      <c r="AC106" s="149">
        <v>10.486694261426093</v>
      </c>
      <c r="AD106" s="149">
        <v>7.0697138374678448E-2</v>
      </c>
      <c r="AE106" s="149">
        <v>7.0697138374678448E-2</v>
      </c>
      <c r="AF106" s="149">
        <v>16.726043050055218</v>
      </c>
      <c r="AG106" s="149">
        <v>2.8704377872321406E-2</v>
      </c>
      <c r="AH106" s="149">
        <v>4.0444231878691873E-3</v>
      </c>
      <c r="AI106" s="149">
        <v>-2.5648352322743107E-6</v>
      </c>
      <c r="AJ106" s="149">
        <v>9.153919802842686E-5</v>
      </c>
    </row>
    <row r="107" spans="1:36" x14ac:dyDescent="0.2">
      <c r="A107" s="146" t="s">
        <v>272</v>
      </c>
      <c r="B107" s="146" t="s">
        <v>273</v>
      </c>
      <c r="C107" s="146" t="s">
        <v>23</v>
      </c>
      <c r="D107" s="146" t="s">
        <v>6</v>
      </c>
      <c r="E107" s="146" t="s">
        <v>1442</v>
      </c>
      <c r="F107" s="147">
        <v>2023</v>
      </c>
      <c r="G107" s="149">
        <v>0.9495284400553321</v>
      </c>
      <c r="H107" s="149">
        <v>0.15428142324599864</v>
      </c>
      <c r="I107" s="149">
        <v>7.6161315292764112E-2</v>
      </c>
      <c r="J107" s="149">
        <v>7.4344483085538654E-3</v>
      </c>
      <c r="K107" s="149">
        <v>1.8333568695127981E-2</v>
      </c>
      <c r="L107" s="149">
        <v>0.43290442207040275</v>
      </c>
      <c r="M107" s="149">
        <v>0</v>
      </c>
      <c r="N107" s="149">
        <v>0</v>
      </c>
      <c r="O107" s="149">
        <v>1.2517936084882721</v>
      </c>
      <c r="P107" s="149">
        <v>0.53992030807354219</v>
      </c>
      <c r="Q107" s="149">
        <v>0.19736071999999999</v>
      </c>
      <c r="R107" s="149">
        <v>1.3553688E-2</v>
      </c>
      <c r="S107" s="149">
        <v>6.4171957000000001E-4</v>
      </c>
      <c r="T107" s="149">
        <v>0.12100664068610069</v>
      </c>
      <c r="U107" s="149">
        <v>0.12088497336903893</v>
      </c>
      <c r="V107" s="149">
        <v>0.12088497336903893</v>
      </c>
      <c r="W107" s="149">
        <v>0.23111733562635695</v>
      </c>
      <c r="X107" s="149">
        <v>31.565826000000001</v>
      </c>
      <c r="Y107" s="149">
        <v>39.219097784868275</v>
      </c>
      <c r="Z107" s="149">
        <v>28.238963679591929</v>
      </c>
      <c r="AA107" s="149">
        <v>39.249429647037552</v>
      </c>
      <c r="AB107" s="149">
        <v>5.4095859999999996E-2</v>
      </c>
      <c r="AC107" s="149">
        <v>0.83920458777080387</v>
      </c>
      <c r="AD107" s="149">
        <v>0</v>
      </c>
      <c r="AE107" s="149">
        <v>0</v>
      </c>
      <c r="AF107" s="149">
        <v>16.726043050055218</v>
      </c>
      <c r="AG107" s="149">
        <v>0.10739409012961879</v>
      </c>
      <c r="AH107" s="149">
        <v>1.3184755471987745E-2</v>
      </c>
      <c r="AI107" s="149">
        <v>0</v>
      </c>
      <c r="AJ107" s="149">
        <v>3.0612776743239785E-4</v>
      </c>
    </row>
    <row r="108" spans="1:36" x14ac:dyDescent="0.2">
      <c r="A108" s="146" t="s">
        <v>284</v>
      </c>
      <c r="B108" s="146" t="s">
        <v>285</v>
      </c>
      <c r="C108" s="146" t="s">
        <v>13</v>
      </c>
      <c r="D108" s="146" t="s">
        <v>14</v>
      </c>
      <c r="E108" s="146" t="s">
        <v>1442</v>
      </c>
      <c r="F108" s="147">
        <v>2023</v>
      </c>
      <c r="G108" s="149">
        <v>9.4313433019405792</v>
      </c>
      <c r="H108" s="149">
        <v>0.15428142324599864</v>
      </c>
      <c r="I108" s="149">
        <v>6.850533062375351E-2</v>
      </c>
      <c r="J108" s="149">
        <v>1.3333702627493095E-2</v>
      </c>
      <c r="K108" s="149">
        <v>1.6490618368986645E-2</v>
      </c>
      <c r="L108" s="149">
        <v>0.43290442207040275</v>
      </c>
      <c r="M108" s="149">
        <v>0</v>
      </c>
      <c r="N108" s="149">
        <v>3.7559507171621175E-2</v>
      </c>
      <c r="O108" s="149">
        <v>0</v>
      </c>
      <c r="P108" s="149">
        <v>2.581018162363208E-3</v>
      </c>
      <c r="Q108" s="149">
        <v>0.19736071999999999</v>
      </c>
      <c r="R108" s="149">
        <v>1.3553688E-2</v>
      </c>
      <c r="S108" s="149">
        <v>6.4171957000000001E-4</v>
      </c>
      <c r="T108" s="149">
        <v>4.2884438366499179E-6</v>
      </c>
      <c r="U108" s="149">
        <v>4.6548303736321201E-4</v>
      </c>
      <c r="V108" s="149">
        <v>4.6548303736321201E-4</v>
      </c>
      <c r="W108" s="149">
        <v>0.23111733562635695</v>
      </c>
      <c r="X108" s="149">
        <v>31.565826000000001</v>
      </c>
      <c r="Y108" s="149">
        <v>55.669236747600912</v>
      </c>
      <c r="Z108" s="149">
        <v>46.505958378712819</v>
      </c>
      <c r="AA108" s="149">
        <v>68.015129890053615</v>
      </c>
      <c r="AB108" s="149">
        <v>5.4095859999999996E-2</v>
      </c>
      <c r="AC108" s="149">
        <v>8.3355339702818725</v>
      </c>
      <c r="AD108" s="149">
        <v>4.7098347122603509E-3</v>
      </c>
      <c r="AE108" s="149">
        <v>4.7098347122603509E-3</v>
      </c>
      <c r="AF108" s="149">
        <v>16.726043050055218</v>
      </c>
      <c r="AG108" s="149">
        <v>0</v>
      </c>
      <c r="AH108" s="149">
        <v>4.5466442313952951E-4</v>
      </c>
      <c r="AI108" s="149">
        <v>-6.5814110311783861E-6</v>
      </c>
      <c r="AJ108" s="149">
        <v>1.7400025254860844E-5</v>
      </c>
    </row>
    <row r="109" spans="1:36" x14ac:dyDescent="0.2">
      <c r="A109" s="146" t="s">
        <v>286</v>
      </c>
      <c r="B109" s="146" t="s">
        <v>287</v>
      </c>
      <c r="C109" s="146" t="s">
        <v>13</v>
      </c>
      <c r="D109" s="146" t="s">
        <v>18</v>
      </c>
      <c r="E109" s="146" t="s">
        <v>1442</v>
      </c>
      <c r="F109" s="147">
        <v>2023</v>
      </c>
      <c r="G109" s="149">
        <v>3.8629165541462904</v>
      </c>
      <c r="H109" s="149">
        <v>0.15428142324599864</v>
      </c>
      <c r="I109" s="149">
        <v>2.3215643652968999E-2</v>
      </c>
      <c r="J109" s="149">
        <v>1.3333702627493095E-2</v>
      </c>
      <c r="K109" s="149">
        <v>5.5884748848836728E-3</v>
      </c>
      <c r="L109" s="149">
        <v>0.43290442207040275</v>
      </c>
      <c r="M109" s="149">
        <v>13.151695328808493</v>
      </c>
      <c r="N109" s="149">
        <v>6.6461521001026505</v>
      </c>
      <c r="O109" s="149">
        <v>8.4688554579818369</v>
      </c>
      <c r="P109" s="149">
        <v>9.3570130272104794</v>
      </c>
      <c r="Q109" s="149">
        <v>0.19736071999999999</v>
      </c>
      <c r="R109" s="149">
        <v>1.3553688E-2</v>
      </c>
      <c r="S109" s="149">
        <v>6.4171957000000001E-4</v>
      </c>
      <c r="T109" s="149">
        <v>2.8836219884363565E-2</v>
      </c>
      <c r="U109" s="149">
        <v>7.1663000938621754E-2</v>
      </c>
      <c r="V109" s="149">
        <v>7.1663000938621754E-2</v>
      </c>
      <c r="W109" s="149">
        <v>0.23111733562635695</v>
      </c>
      <c r="X109" s="149">
        <v>31.565826000000001</v>
      </c>
      <c r="Y109" s="149">
        <v>40.086670305610113</v>
      </c>
      <c r="Z109" s="149">
        <v>40.277923503633055</v>
      </c>
      <c r="AA109" s="149">
        <v>40.086670305610113</v>
      </c>
      <c r="AB109" s="149">
        <v>5.4095859999999996E-2</v>
      </c>
      <c r="AC109" s="149">
        <v>3.4140918351286489</v>
      </c>
      <c r="AD109" s="149">
        <v>0</v>
      </c>
      <c r="AE109" s="149">
        <v>0</v>
      </c>
      <c r="AF109" s="149">
        <v>16.726043050055218</v>
      </c>
      <c r="AG109" s="149">
        <v>2.4314863305858785E-2</v>
      </c>
      <c r="AH109" s="149">
        <v>4.7200841859529732E-2</v>
      </c>
      <c r="AI109" s="149">
        <v>-1.0294874879342812E-5</v>
      </c>
      <c r="AJ109" s="149">
        <v>1.5759064811256309E-4</v>
      </c>
    </row>
    <row r="110" spans="1:36" x14ac:dyDescent="0.2">
      <c r="A110" s="146" t="s">
        <v>264</v>
      </c>
      <c r="B110" s="146" t="s">
        <v>265</v>
      </c>
      <c r="C110" s="146" t="s">
        <v>5</v>
      </c>
      <c r="D110" s="146" t="s">
        <v>18</v>
      </c>
      <c r="E110" s="146" t="s">
        <v>1442</v>
      </c>
      <c r="F110" s="147">
        <v>2023</v>
      </c>
      <c r="G110" s="149">
        <v>0.73287762585815985</v>
      </c>
      <c r="H110" s="149">
        <v>0.15428142324599864</v>
      </c>
      <c r="I110" s="149">
        <v>6.6692385855703959E-2</v>
      </c>
      <c r="J110" s="149">
        <v>5.1322347069519035E-3</v>
      </c>
      <c r="K110" s="149">
        <v>1.6054205902661146E-2</v>
      </c>
      <c r="L110" s="149">
        <v>0.43290442207040275</v>
      </c>
      <c r="M110" s="149">
        <v>34.777142602836101</v>
      </c>
      <c r="N110" s="149">
        <v>10.164547866961941</v>
      </c>
      <c r="O110" s="149">
        <v>7.8656801989593843</v>
      </c>
      <c r="P110" s="149">
        <v>13.981578844046025</v>
      </c>
      <c r="Q110" s="149">
        <v>0.19736071999999999</v>
      </c>
      <c r="R110" s="149">
        <v>1.3553688E-2</v>
      </c>
      <c r="S110" s="149">
        <v>6.4171957000000001E-4</v>
      </c>
      <c r="T110" s="149">
        <v>6.4945084772658465E-2</v>
      </c>
      <c r="U110" s="149">
        <v>8.2985415950014435E-2</v>
      </c>
      <c r="V110" s="149">
        <v>8.2985415950014435E-2</v>
      </c>
      <c r="W110" s="149">
        <v>0.23111733562635695</v>
      </c>
      <c r="X110" s="149">
        <v>31.565826000000001</v>
      </c>
      <c r="Y110" s="149">
        <v>27.974393946586638</v>
      </c>
      <c r="Z110" s="149">
        <v>24.020637763445958</v>
      </c>
      <c r="AA110" s="149">
        <v>28.91576446638204</v>
      </c>
      <c r="AB110" s="149">
        <v>5.4095859999999996E-2</v>
      </c>
      <c r="AC110" s="149">
        <v>0.64772600793179236</v>
      </c>
      <c r="AD110" s="149">
        <v>0.19764002922166446</v>
      </c>
      <c r="AE110" s="149">
        <v>0.19764002922166446</v>
      </c>
      <c r="AF110" s="149">
        <v>16.726043050055218</v>
      </c>
      <c r="AG110" s="149">
        <v>4.5113112872144624E-2</v>
      </c>
      <c r="AH110" s="149">
        <v>3.7092405929907118E-2</v>
      </c>
      <c r="AI110" s="149">
        <v>4.591611919123014E-4</v>
      </c>
      <c r="AJ110" s="149">
        <v>3.2073595605040334E-4</v>
      </c>
    </row>
    <row r="111" spans="1:36" x14ac:dyDescent="0.2">
      <c r="A111" s="146" t="s">
        <v>146</v>
      </c>
      <c r="B111" s="146" t="s">
        <v>147</v>
      </c>
      <c r="C111" s="146" t="s">
        <v>30</v>
      </c>
      <c r="D111" s="146" t="s">
        <v>14</v>
      </c>
      <c r="E111" s="146" t="s">
        <v>1442</v>
      </c>
      <c r="F111" s="147">
        <v>2023</v>
      </c>
      <c r="G111" s="149">
        <v>2.9426720494680332</v>
      </c>
      <c r="H111" s="149">
        <v>0.15428142324599864</v>
      </c>
      <c r="I111" s="149">
        <v>2.1374338226518311E-2</v>
      </c>
      <c r="J111" s="149">
        <v>5.1270598738353086E-3</v>
      </c>
      <c r="K111" s="149">
        <v>5.1452354345829397E-3</v>
      </c>
      <c r="L111" s="149">
        <v>0.43290442207040275</v>
      </c>
      <c r="M111" s="149">
        <v>2.8363144956350581</v>
      </c>
      <c r="N111" s="149">
        <v>2.6037143556130244</v>
      </c>
      <c r="O111" s="149">
        <v>4.4334632958585711</v>
      </c>
      <c r="P111" s="149">
        <v>12.473765360028439</v>
      </c>
      <c r="Q111" s="149">
        <v>0.19736071999999999</v>
      </c>
      <c r="R111" s="149">
        <v>1.3553688E-2</v>
      </c>
      <c r="S111" s="149">
        <v>6.4171957000000001E-4</v>
      </c>
      <c r="T111" s="149">
        <v>4.3670135362037357E-2</v>
      </c>
      <c r="U111" s="149">
        <v>0.22363230525210312</v>
      </c>
      <c r="V111" s="149">
        <v>0.22363230525210312</v>
      </c>
      <c r="W111" s="149">
        <v>0.23111733562635695</v>
      </c>
      <c r="X111" s="149">
        <v>31.565826000000001</v>
      </c>
      <c r="Y111" s="149">
        <v>51.909755824386302</v>
      </c>
      <c r="Z111" s="149">
        <v>51.376664622081947</v>
      </c>
      <c r="AA111" s="149">
        <v>54.17539343417981</v>
      </c>
      <c r="AB111" s="149">
        <v>5.4095859999999996E-2</v>
      </c>
      <c r="AC111" s="149">
        <v>2.6007687395593768</v>
      </c>
      <c r="AD111" s="149">
        <v>0</v>
      </c>
      <c r="AE111" s="149">
        <v>0</v>
      </c>
      <c r="AF111" s="149">
        <v>16.726043050055218</v>
      </c>
      <c r="AG111" s="149">
        <v>3.1468223233009456E-2</v>
      </c>
      <c r="AH111" s="149">
        <v>0.18932172856883434</v>
      </c>
      <c r="AI111" s="149">
        <v>2.5304633479009487E-3</v>
      </c>
      <c r="AJ111" s="149">
        <v>3.1189010235842506E-4</v>
      </c>
    </row>
    <row r="112" spans="1:36" x14ac:dyDescent="0.2">
      <c r="A112" s="146" t="s">
        <v>258</v>
      </c>
      <c r="B112" s="146" t="s">
        <v>259</v>
      </c>
      <c r="C112" s="146" t="s">
        <v>17</v>
      </c>
      <c r="D112" s="146" t="s">
        <v>18</v>
      </c>
      <c r="E112" s="146" t="s">
        <v>1442</v>
      </c>
      <c r="F112" s="147">
        <v>2023</v>
      </c>
      <c r="G112" s="149">
        <v>4.589192761435406</v>
      </c>
      <c r="H112" s="149">
        <v>0.15428142324599864</v>
      </c>
      <c r="I112" s="149">
        <v>1.0344532850472248E-2</v>
      </c>
      <c r="J112" s="149">
        <v>2.9065344014301267E-3</v>
      </c>
      <c r="K112" s="149">
        <v>2.4901382401829311E-3</v>
      </c>
      <c r="L112" s="149">
        <v>0.43290442207040275</v>
      </c>
      <c r="M112" s="149">
        <v>0.5334222698979062</v>
      </c>
      <c r="N112" s="149">
        <v>1.4289880801020527</v>
      </c>
      <c r="O112" s="149">
        <v>0.88405225852831648</v>
      </c>
      <c r="P112" s="149">
        <v>1.2791404134376463</v>
      </c>
      <c r="Q112" s="149">
        <v>0.19736071999999999</v>
      </c>
      <c r="R112" s="149">
        <v>1.3553688E-2</v>
      </c>
      <c r="S112" s="149">
        <v>6.4171957000000001E-4</v>
      </c>
      <c r="T112" s="149">
        <v>1.4316336927110993E-2</v>
      </c>
      <c r="U112" s="149">
        <v>1.2675220956465429E-2</v>
      </c>
      <c r="V112" s="149">
        <v>1.2675220956465429E-2</v>
      </c>
      <c r="W112" s="149">
        <v>0.23111733562635695</v>
      </c>
      <c r="X112" s="149">
        <v>31.565826000000001</v>
      </c>
      <c r="Y112" s="149">
        <v>78.659908547259462</v>
      </c>
      <c r="Z112" s="149">
        <v>76.688641639446175</v>
      </c>
      <c r="AA112" s="149">
        <v>81.012710985617275</v>
      </c>
      <c r="AB112" s="149">
        <v>5.4095859999999996E-2</v>
      </c>
      <c r="AC112" s="149">
        <v>4.0559834304033391</v>
      </c>
      <c r="AD112" s="149">
        <v>2.1793163629307093E-2</v>
      </c>
      <c r="AE112" s="149">
        <v>2.1793163629307093E-2</v>
      </c>
      <c r="AF112" s="149">
        <v>16.726043050055218</v>
      </c>
      <c r="AG112" s="149">
        <v>1.2033232519444806E-2</v>
      </c>
      <c r="AH112" s="149">
        <v>5.0431990471968701E-4</v>
      </c>
      <c r="AI112" s="149">
        <v>1.0603528435245152E-4</v>
      </c>
      <c r="AJ112" s="149">
        <v>3.1633247948483292E-5</v>
      </c>
    </row>
    <row r="113" spans="1:36" x14ac:dyDescent="0.2">
      <c r="A113" s="146" t="s">
        <v>278</v>
      </c>
      <c r="B113" s="146" t="s">
        <v>279</v>
      </c>
      <c r="C113" s="146" t="s">
        <v>30</v>
      </c>
      <c r="D113" s="146" t="s">
        <v>14</v>
      </c>
      <c r="E113" s="146" t="s">
        <v>1442</v>
      </c>
      <c r="F113" s="147">
        <v>2023</v>
      </c>
      <c r="G113" s="149">
        <v>3.912108527938408</v>
      </c>
      <c r="H113" s="149">
        <v>0.15428142324599864</v>
      </c>
      <c r="I113" s="149">
        <v>2.8415919086232703E-2</v>
      </c>
      <c r="J113" s="149">
        <v>5.1270598738353086E-3</v>
      </c>
      <c r="K113" s="149">
        <v>6.8402863395945193E-3</v>
      </c>
      <c r="L113" s="149">
        <v>0.43290442207040275</v>
      </c>
      <c r="M113" s="149">
        <v>2.8779662818804567E-2</v>
      </c>
      <c r="N113" s="149">
        <v>0.43366941607549364</v>
      </c>
      <c r="O113" s="149">
        <v>0.54356326834289836</v>
      </c>
      <c r="P113" s="149">
        <v>0.460563636720553</v>
      </c>
      <c r="Q113" s="149">
        <v>0.19736071999999999</v>
      </c>
      <c r="R113" s="149">
        <v>1.3553688E-2</v>
      </c>
      <c r="S113" s="149">
        <v>6.4171957000000001E-4</v>
      </c>
      <c r="T113" s="149">
        <v>2.3767035286605176E-2</v>
      </c>
      <c r="U113" s="149">
        <v>1.9069750887020433E-2</v>
      </c>
      <c r="V113" s="149">
        <v>1.9069750887020433E-2</v>
      </c>
      <c r="W113" s="149">
        <v>0.23111733562635695</v>
      </c>
      <c r="X113" s="149">
        <v>31.565826000000001</v>
      </c>
      <c r="Y113" s="149">
        <v>95.722168121848838</v>
      </c>
      <c r="Z113" s="149">
        <v>87.841892780098576</v>
      </c>
      <c r="AA113" s="149">
        <v>117.32339347041135</v>
      </c>
      <c r="AB113" s="149">
        <v>5.4095859999999996E-2</v>
      </c>
      <c r="AC113" s="149">
        <v>3.4575682896995517</v>
      </c>
      <c r="AD113" s="149">
        <v>8.7979098348912724E-2</v>
      </c>
      <c r="AE113" s="149">
        <v>8.7979098348912724E-2</v>
      </c>
      <c r="AF113" s="149">
        <v>16.726043050055218</v>
      </c>
      <c r="AG113" s="149">
        <v>1.8949115342479717E-2</v>
      </c>
      <c r="AH113" s="149">
        <v>6.7095263521663414E-5</v>
      </c>
      <c r="AI113" s="149">
        <v>7.6219713684823424E-6</v>
      </c>
      <c r="AJ113" s="149">
        <v>4.591830965057145E-5</v>
      </c>
    </row>
    <row r="114" spans="1:36" x14ac:dyDescent="0.2">
      <c r="A114" s="146" t="s">
        <v>276</v>
      </c>
      <c r="B114" s="146" t="s">
        <v>277</v>
      </c>
      <c r="C114" s="146" t="s">
        <v>17</v>
      </c>
      <c r="D114" s="146" t="s">
        <v>18</v>
      </c>
      <c r="E114" s="146" t="s">
        <v>1442</v>
      </c>
      <c r="F114" s="147">
        <v>2023</v>
      </c>
      <c r="G114" s="149">
        <v>2.2128491890358335</v>
      </c>
      <c r="H114" s="149">
        <v>0.15428142324599864</v>
      </c>
      <c r="I114" s="149">
        <v>2.3397147878225701E-2</v>
      </c>
      <c r="J114" s="149">
        <v>2.9065344014301267E-3</v>
      </c>
      <c r="K114" s="149">
        <v>5.6321666222100084E-3</v>
      </c>
      <c r="L114" s="149">
        <v>0.43290442207040275</v>
      </c>
      <c r="M114" s="149">
        <v>0</v>
      </c>
      <c r="N114" s="149">
        <v>0</v>
      </c>
      <c r="O114" s="149">
        <v>1.6852367368338714</v>
      </c>
      <c r="P114" s="149">
        <v>2.0162409846402389</v>
      </c>
      <c r="Q114" s="149">
        <v>0.19736071999999999</v>
      </c>
      <c r="R114" s="149">
        <v>1.3553688E-2</v>
      </c>
      <c r="S114" s="149">
        <v>6.4171957000000001E-4</v>
      </c>
      <c r="T114" s="149">
        <v>3.6969401238182584E-2</v>
      </c>
      <c r="U114" s="149">
        <v>4.8343114338030825E-2</v>
      </c>
      <c r="V114" s="149">
        <v>4.8343114338030825E-2</v>
      </c>
      <c r="W114" s="149">
        <v>0.23111733562635695</v>
      </c>
      <c r="X114" s="149">
        <v>31.565826000000001</v>
      </c>
      <c r="Y114" s="149">
        <v>96.107755908845192</v>
      </c>
      <c r="Z114" s="149">
        <v>98.049829732909927</v>
      </c>
      <c r="AA114" s="149">
        <v>89.285599142258761</v>
      </c>
      <c r="AB114" s="149">
        <v>5.4095859999999996E-2</v>
      </c>
      <c r="AC114" s="149">
        <v>1.9557425698334627</v>
      </c>
      <c r="AD114" s="149">
        <v>0</v>
      </c>
      <c r="AE114" s="149">
        <v>0</v>
      </c>
      <c r="AF114" s="149">
        <v>16.726043050055218</v>
      </c>
      <c r="AG114" s="149">
        <v>3.2646320963522567E-2</v>
      </c>
      <c r="AH114" s="149">
        <v>1.5546979916984871E-2</v>
      </c>
      <c r="AI114" s="149">
        <v>0</v>
      </c>
      <c r="AJ114" s="149">
        <v>1.4981345752339528E-4</v>
      </c>
    </row>
    <row r="115" spans="1:36" x14ac:dyDescent="0.2">
      <c r="A115" s="146" t="s">
        <v>254</v>
      </c>
      <c r="B115" s="146" t="s">
        <v>255</v>
      </c>
      <c r="C115" s="146" t="s">
        <v>23</v>
      </c>
      <c r="D115" s="146" t="s">
        <v>14</v>
      </c>
      <c r="E115" s="146" t="s">
        <v>1442</v>
      </c>
      <c r="F115" s="147">
        <v>2023</v>
      </c>
      <c r="G115" s="149">
        <v>8.2166242139616621</v>
      </c>
      <c r="H115" s="149">
        <v>0.15428142324599864</v>
      </c>
      <c r="I115" s="149">
        <v>5.9682119542055531E-2</v>
      </c>
      <c r="J115" s="149">
        <v>7.4344483085538654E-3</v>
      </c>
      <c r="K115" s="149">
        <v>1.4366693042118076E-2</v>
      </c>
      <c r="L115" s="149">
        <v>0.43290442207040275</v>
      </c>
      <c r="M115" s="149">
        <v>3.4480630992623422</v>
      </c>
      <c r="N115" s="149">
        <v>0.44720307764698586</v>
      </c>
      <c r="O115" s="149">
        <v>3.1521839978961004</v>
      </c>
      <c r="P115" s="149">
        <v>4.725694992999502</v>
      </c>
      <c r="Q115" s="149">
        <v>0.19736071999999999</v>
      </c>
      <c r="R115" s="149">
        <v>1.3553688E-2</v>
      </c>
      <c r="S115" s="149">
        <v>6.4171957000000001E-4</v>
      </c>
      <c r="T115" s="149">
        <v>3.6620106811510733E-2</v>
      </c>
      <c r="U115" s="149">
        <v>3.1725489631156033E-2</v>
      </c>
      <c r="V115" s="149">
        <v>3.1725489631156033E-2</v>
      </c>
      <c r="W115" s="149">
        <v>0.23111733562635695</v>
      </c>
      <c r="X115" s="149">
        <v>31.565826000000001</v>
      </c>
      <c r="Y115" s="149">
        <v>58.850335990320964</v>
      </c>
      <c r="Z115" s="149">
        <v>56.047939038400919</v>
      </c>
      <c r="AA115" s="149">
        <v>60.120172109159732</v>
      </c>
      <c r="AB115" s="149">
        <v>5.4095859999999996E-2</v>
      </c>
      <c r="AC115" s="149">
        <v>7.2619507172881335</v>
      </c>
      <c r="AD115" s="149">
        <v>0.11015592247901888</v>
      </c>
      <c r="AE115" s="149">
        <v>0.11015592247901888</v>
      </c>
      <c r="AF115" s="149">
        <v>16.726043050055218</v>
      </c>
      <c r="AG115" s="149">
        <v>2.6253236797485001E-2</v>
      </c>
      <c r="AH115" s="149">
        <v>5.350113515989679E-3</v>
      </c>
      <c r="AI115" s="149">
        <v>2.6245720259289372E-5</v>
      </c>
      <c r="AJ115" s="149">
        <v>9.5893597422066202E-5</v>
      </c>
    </row>
    <row r="116" spans="1:36" x14ac:dyDescent="0.2">
      <c r="A116" s="146" t="s">
        <v>282</v>
      </c>
      <c r="B116" s="146" t="s">
        <v>283</v>
      </c>
      <c r="C116" s="146" t="s">
        <v>13</v>
      </c>
      <c r="D116" s="146" t="s">
        <v>10</v>
      </c>
      <c r="E116" s="146" t="s">
        <v>1442</v>
      </c>
      <c r="F116" s="147">
        <v>2023</v>
      </c>
      <c r="G116" s="149">
        <v>10.150662168807287</v>
      </c>
      <c r="H116" s="149">
        <v>0.15428142324599864</v>
      </c>
      <c r="I116" s="149">
        <v>7.3730161829767216E-2</v>
      </c>
      <c r="J116" s="149">
        <v>1.3333702627493095E-2</v>
      </c>
      <c r="K116" s="149">
        <v>1.7748340894755597E-2</v>
      </c>
      <c r="L116" s="149">
        <v>0.43290442207040275</v>
      </c>
      <c r="M116" s="149">
        <v>10.196004924283018</v>
      </c>
      <c r="N116" s="149">
        <v>5.8872084467269481</v>
      </c>
      <c r="O116" s="149">
        <v>7.4548445089615063</v>
      </c>
      <c r="P116" s="149">
        <v>6.8805691666177786</v>
      </c>
      <c r="Q116" s="149">
        <v>0.19736071999999999</v>
      </c>
      <c r="R116" s="149">
        <v>1.3553688E-2</v>
      </c>
      <c r="S116" s="149">
        <v>6.4171957000000001E-4</v>
      </c>
      <c r="T116" s="149">
        <v>0.12245086465490194</v>
      </c>
      <c r="U116" s="149">
        <v>0.17222160130766617</v>
      </c>
      <c r="V116" s="149">
        <v>0.17222160130766617</v>
      </c>
      <c r="W116" s="149">
        <v>0.23111733562635695</v>
      </c>
      <c r="X116" s="149">
        <v>31.565826000000001</v>
      </c>
      <c r="Y116" s="149">
        <v>53.693099339244512</v>
      </c>
      <c r="Z116" s="149">
        <v>52.191650968663815</v>
      </c>
      <c r="AA116" s="149">
        <v>57.152958627973959</v>
      </c>
      <c r="AB116" s="149">
        <v>5.4095859999999996E-2</v>
      </c>
      <c r="AC116" s="149">
        <v>8.9712765849100986</v>
      </c>
      <c r="AD116" s="149">
        <v>0.11858756249151022</v>
      </c>
      <c r="AE116" s="149">
        <v>0.11858756249151022</v>
      </c>
      <c r="AF116" s="149">
        <v>16.726043050055218</v>
      </c>
      <c r="AG116" s="149">
        <v>0.10525534926594594</v>
      </c>
      <c r="AH116" s="149">
        <v>6.5384854349660737E-2</v>
      </c>
      <c r="AI116" s="149">
        <v>1.2324378189573636E-3</v>
      </c>
      <c r="AJ116" s="149">
        <v>3.4895987310211971E-4</v>
      </c>
    </row>
    <row r="117" spans="1:36" x14ac:dyDescent="0.2">
      <c r="A117" s="146" t="s">
        <v>274</v>
      </c>
      <c r="B117" s="146" t="s">
        <v>275</v>
      </c>
      <c r="C117" s="146" t="s">
        <v>30</v>
      </c>
      <c r="D117" s="146" t="s">
        <v>14</v>
      </c>
      <c r="E117" s="146" t="s">
        <v>1442</v>
      </c>
      <c r="F117" s="147">
        <v>2023</v>
      </c>
      <c r="G117" s="149">
        <v>11.527804761320306</v>
      </c>
      <c r="H117" s="149">
        <v>0.15428142324599864</v>
      </c>
      <c r="I117" s="149">
        <v>8.3733149272366816E-2</v>
      </c>
      <c r="J117" s="149">
        <v>5.1270598738353086E-3</v>
      </c>
      <c r="K117" s="149">
        <v>2.0156262248666693E-2</v>
      </c>
      <c r="L117" s="149">
        <v>0.43290442207040275</v>
      </c>
      <c r="M117" s="149">
        <v>12.967703684633049</v>
      </c>
      <c r="N117" s="149">
        <v>20.073446375184275</v>
      </c>
      <c r="O117" s="149">
        <v>9.6792184001188622E-2</v>
      </c>
      <c r="P117" s="149">
        <v>7.2425797092479254</v>
      </c>
      <c r="Q117" s="149">
        <v>0.19736071999999999</v>
      </c>
      <c r="R117" s="149">
        <v>1.3553688E-2</v>
      </c>
      <c r="S117" s="149">
        <v>6.4171957000000001E-4</v>
      </c>
      <c r="T117" s="149">
        <v>0.1648185841704578</v>
      </c>
      <c r="U117" s="149">
        <v>0.79311829698447589</v>
      </c>
      <c r="V117" s="149">
        <v>0.79311829698447589</v>
      </c>
      <c r="W117" s="149">
        <v>0.23111733562635695</v>
      </c>
      <c r="X117" s="149">
        <v>31.565826000000001</v>
      </c>
      <c r="Y117" s="149">
        <v>65.646320736131983</v>
      </c>
      <c r="Z117" s="149">
        <v>64.993724764160135</v>
      </c>
      <c r="AA117" s="149">
        <v>67.072363785996401</v>
      </c>
      <c r="AB117" s="149">
        <v>5.4095859999999996E-2</v>
      </c>
      <c r="AC117" s="149">
        <v>10.188411673127316</v>
      </c>
      <c r="AD117" s="149">
        <v>9.8496425898624881E-2</v>
      </c>
      <c r="AE117" s="149">
        <v>9.8496425898624881E-2</v>
      </c>
      <c r="AF117" s="149">
        <v>16.726043050055218</v>
      </c>
      <c r="AG117" s="149">
        <v>0.10902569566303233</v>
      </c>
      <c r="AH117" s="149">
        <v>0.67118995495462452</v>
      </c>
      <c r="AI117" s="149">
        <v>1.1627993334753998E-2</v>
      </c>
      <c r="AJ117" s="149">
        <v>1.2746530320649418E-3</v>
      </c>
    </row>
    <row r="118" spans="1:36" x14ac:dyDescent="0.2">
      <c r="A118" s="146" t="s">
        <v>292</v>
      </c>
      <c r="B118" s="146" t="s">
        <v>293</v>
      </c>
      <c r="C118" s="146" t="s">
        <v>13</v>
      </c>
      <c r="D118" s="146" t="s">
        <v>18</v>
      </c>
      <c r="E118" s="146" t="s">
        <v>1442</v>
      </c>
      <c r="F118" s="147">
        <v>2023</v>
      </c>
      <c r="G118" s="149">
        <v>6.9842814513214817</v>
      </c>
      <c r="H118" s="149">
        <v>0.15428142324599864</v>
      </c>
      <c r="I118" s="149">
        <v>1.3625507659207647E-2</v>
      </c>
      <c r="J118" s="149">
        <v>1.3333702627493095E-2</v>
      </c>
      <c r="K118" s="149">
        <v>3.279935223227547E-3</v>
      </c>
      <c r="L118" s="149">
        <v>0.43290442207040275</v>
      </c>
      <c r="M118" s="149">
        <v>1.9630500028108799</v>
      </c>
      <c r="N118" s="149">
        <v>0.91335522770818511</v>
      </c>
      <c r="O118" s="149">
        <v>9.4739227538107063</v>
      </c>
      <c r="P118" s="149">
        <v>0.27210082920845807</v>
      </c>
      <c r="Q118" s="149">
        <v>0.19736071999999999</v>
      </c>
      <c r="R118" s="149">
        <v>1.3553688E-2</v>
      </c>
      <c r="S118" s="149">
        <v>6.4171957000000001E-4</v>
      </c>
      <c r="T118" s="149">
        <v>6.0044732131641155E-3</v>
      </c>
      <c r="U118" s="149">
        <v>5.2592398366086831E-3</v>
      </c>
      <c r="V118" s="149">
        <v>5.2592398366086831E-3</v>
      </c>
      <c r="W118" s="149">
        <v>0.23111733562635695</v>
      </c>
      <c r="X118" s="149">
        <v>31.565826000000001</v>
      </c>
      <c r="Y118" s="149">
        <v>30.606030592836863</v>
      </c>
      <c r="Z118" s="149">
        <v>28.014495402926883</v>
      </c>
      <c r="AA118" s="149">
        <v>34.026857043518035</v>
      </c>
      <c r="AB118" s="149">
        <v>5.4095859999999996E-2</v>
      </c>
      <c r="AC118" s="149">
        <v>6.1727914499221974</v>
      </c>
      <c r="AD118" s="149">
        <v>7.7392707695825499E-3</v>
      </c>
      <c r="AE118" s="149">
        <v>7.7392707695825499E-3</v>
      </c>
      <c r="AF118" s="149">
        <v>16.726043050055218</v>
      </c>
      <c r="AG118" s="149">
        <v>3.6217200391632249E-3</v>
      </c>
      <c r="AH118" s="149">
        <v>1.6262730847721501E-3</v>
      </c>
      <c r="AI118" s="149">
        <v>1.1886589715466521E-6</v>
      </c>
      <c r="AJ118" s="149">
        <v>1.0058053701760741E-5</v>
      </c>
    </row>
    <row r="119" spans="1:36" x14ac:dyDescent="0.2">
      <c r="A119" s="146" t="s">
        <v>306</v>
      </c>
      <c r="B119" s="146" t="s">
        <v>307</v>
      </c>
      <c r="C119" s="146" t="s">
        <v>9</v>
      </c>
      <c r="D119" s="146" t="s">
        <v>14</v>
      </c>
      <c r="E119" s="146" t="s">
        <v>1442</v>
      </c>
      <c r="F119" s="147">
        <v>2023</v>
      </c>
      <c r="G119" s="149">
        <v>16.762505179439863</v>
      </c>
      <c r="H119" s="149">
        <v>0.15428142324599864</v>
      </c>
      <c r="I119" s="149">
        <v>0.12175582232953303</v>
      </c>
      <c r="J119" s="149">
        <v>1.7079254927268091E-2</v>
      </c>
      <c r="K119" s="149">
        <v>2.9309088533064874E-2</v>
      </c>
      <c r="L119" s="149">
        <v>0.43290442207040275</v>
      </c>
      <c r="M119" s="149">
        <v>3.4467352885212983</v>
      </c>
      <c r="N119" s="149">
        <v>1.0754861805299265</v>
      </c>
      <c r="O119" s="149">
        <v>7.1468065422866873</v>
      </c>
      <c r="P119" s="149">
        <v>20.351649950870023</v>
      </c>
      <c r="Q119" s="149">
        <v>0.19736071999999999</v>
      </c>
      <c r="R119" s="149">
        <v>1.3553688E-2</v>
      </c>
      <c r="S119" s="149">
        <v>6.4171957000000001E-4</v>
      </c>
      <c r="T119" s="149">
        <v>0.11680906884273125</v>
      </c>
      <c r="U119" s="149">
        <v>1.8528884991953434</v>
      </c>
      <c r="V119" s="149">
        <v>1.8528884991953434</v>
      </c>
      <c r="W119" s="149">
        <v>0.23111733562635695</v>
      </c>
      <c r="X119" s="149">
        <v>31.565826000000001</v>
      </c>
      <c r="Y119" s="149">
        <v>59.669710037688247</v>
      </c>
      <c r="Z119" s="149">
        <v>58.441264181847842</v>
      </c>
      <c r="AA119" s="149">
        <v>60.47229466350398</v>
      </c>
      <c r="AB119" s="149">
        <v>5.4095859999999996E-2</v>
      </c>
      <c r="AC119" s="149">
        <v>14.814902488121426</v>
      </c>
      <c r="AD119" s="149">
        <v>0.1620577576752871</v>
      </c>
      <c r="AE119" s="149">
        <v>0.1620577576752871</v>
      </c>
      <c r="AF119" s="149">
        <v>16.726043050055218</v>
      </c>
      <c r="AG119" s="149">
        <v>6.8383981909804145E-2</v>
      </c>
      <c r="AH119" s="149">
        <v>1.7861799293970844</v>
      </c>
      <c r="AI119" s="149">
        <v>-2.4639507970481075E-3</v>
      </c>
      <c r="AJ119" s="149">
        <v>7.8853868550269116E-4</v>
      </c>
    </row>
    <row r="120" spans="1:36" x14ac:dyDescent="0.2">
      <c r="A120" s="146" t="s">
        <v>302</v>
      </c>
      <c r="B120" s="146" t="s">
        <v>303</v>
      </c>
      <c r="C120" s="146" t="s">
        <v>17</v>
      </c>
      <c r="D120" s="146" t="s">
        <v>6</v>
      </c>
      <c r="E120" s="146" t="s">
        <v>1442</v>
      </c>
      <c r="F120" s="147">
        <v>2023</v>
      </c>
      <c r="G120" s="149">
        <v>0.65925053101332975</v>
      </c>
      <c r="H120" s="149">
        <v>0.15428142324599864</v>
      </c>
      <c r="I120" s="149">
        <v>7.5268979636574113E-2</v>
      </c>
      <c r="J120" s="149">
        <v>2.9065344014301267E-3</v>
      </c>
      <c r="K120" s="149">
        <v>1.811876545822241E-2</v>
      </c>
      <c r="L120" s="149">
        <v>0.43290442207040275</v>
      </c>
      <c r="M120" s="149">
        <v>2.1997057946917549</v>
      </c>
      <c r="N120" s="149">
        <v>3.2399242662011558E-2</v>
      </c>
      <c r="O120" s="149">
        <v>0</v>
      </c>
      <c r="P120" s="149">
        <v>0</v>
      </c>
      <c r="Q120" s="149">
        <v>0.19736071999999999</v>
      </c>
      <c r="R120" s="149">
        <v>1.3553688E-2</v>
      </c>
      <c r="S120" s="149">
        <v>6.4171957000000001E-4</v>
      </c>
      <c r="T120" s="149">
        <v>0.12863502358309972</v>
      </c>
      <c r="U120" s="149">
        <v>0.11464190556814396</v>
      </c>
      <c r="V120" s="149">
        <v>0.11464190556814396</v>
      </c>
      <c r="W120" s="149">
        <v>0.23111733562635695</v>
      </c>
      <c r="X120" s="149">
        <v>31.565826000000001</v>
      </c>
      <c r="Y120" s="149">
        <v>26.528439745350251</v>
      </c>
      <c r="Z120" s="149">
        <v>24.601793283397441</v>
      </c>
      <c r="AA120" s="149">
        <v>26.874248084675116</v>
      </c>
      <c r="AB120" s="149">
        <v>5.4095859999999996E-2</v>
      </c>
      <c r="AC120" s="149">
        <v>0.58265350123108006</v>
      </c>
      <c r="AD120" s="149">
        <v>0.12118270914597133</v>
      </c>
      <c r="AE120" s="149">
        <v>0.12118270914597133</v>
      </c>
      <c r="AF120" s="149">
        <v>16.726043050055218</v>
      </c>
      <c r="AG120" s="149">
        <v>0.11025759849239693</v>
      </c>
      <c r="AH120" s="149">
        <v>1.6993413685044221E-3</v>
      </c>
      <c r="AI120" s="149">
        <v>2.2520133415758216E-3</v>
      </c>
      <c r="AJ120" s="149">
        <v>4.3295236566681455E-4</v>
      </c>
    </row>
    <row r="121" spans="1:36" x14ac:dyDescent="0.2">
      <c r="A121" s="146" t="s">
        <v>310</v>
      </c>
      <c r="B121" s="146" t="s">
        <v>311</v>
      </c>
      <c r="C121" s="146" t="s">
        <v>30</v>
      </c>
      <c r="D121" s="146" t="s">
        <v>6</v>
      </c>
      <c r="E121" s="146" t="s">
        <v>1442</v>
      </c>
      <c r="F121" s="147">
        <v>2023</v>
      </c>
      <c r="G121" s="149">
        <v>0.54022658349418018</v>
      </c>
      <c r="H121" s="149">
        <v>0.15428142324599864</v>
      </c>
      <c r="I121" s="149">
        <v>8.5603154514232518E-2</v>
      </c>
      <c r="J121" s="149">
        <v>5.1270598738353086E-3</v>
      </c>
      <c r="K121" s="149">
        <v>2.0606410324894197E-2</v>
      </c>
      <c r="L121" s="149">
        <v>0.43290442207040275</v>
      </c>
      <c r="M121" s="149">
        <v>5.8886214731300681</v>
      </c>
      <c r="N121" s="149">
        <v>3.7720084796507756</v>
      </c>
      <c r="O121" s="149">
        <v>3.2254130648336274</v>
      </c>
      <c r="P121" s="149">
        <v>8.7287832659107583</v>
      </c>
      <c r="Q121" s="149">
        <v>0.19736071999999999</v>
      </c>
      <c r="R121" s="149">
        <v>1.3553688E-2</v>
      </c>
      <c r="S121" s="149">
        <v>6.4171957000000001E-4</v>
      </c>
      <c r="T121" s="149">
        <v>0.16254289094312824</v>
      </c>
      <c r="U121" s="149">
        <v>1.088965977446267</v>
      </c>
      <c r="V121" s="149">
        <v>1.088965977446267</v>
      </c>
      <c r="W121" s="149">
        <v>0.23111733562635695</v>
      </c>
      <c r="X121" s="149">
        <v>31.565826000000001</v>
      </c>
      <c r="Y121" s="149">
        <v>19.872230572325417</v>
      </c>
      <c r="Z121" s="149">
        <v>19.179818357261816</v>
      </c>
      <c r="AA121" s="149">
        <v>20.056873829675709</v>
      </c>
      <c r="AB121" s="149">
        <v>5.4095859999999996E-2</v>
      </c>
      <c r="AC121" s="149">
        <v>0.47745871337739437</v>
      </c>
      <c r="AD121" s="149">
        <v>5.659810731155273E-2</v>
      </c>
      <c r="AE121" s="149">
        <v>5.659810731155273E-2</v>
      </c>
      <c r="AF121" s="149">
        <v>16.726043050055218</v>
      </c>
      <c r="AG121" s="149">
        <v>0.12243683465067941</v>
      </c>
      <c r="AH121" s="149">
        <v>0.95937153372305628</v>
      </c>
      <c r="AI121" s="149">
        <v>6.3956856100570343E-3</v>
      </c>
      <c r="AJ121" s="149">
        <v>7.6192346247430166E-4</v>
      </c>
    </row>
    <row r="122" spans="1:36" x14ac:dyDescent="0.2">
      <c r="A122" s="146" t="s">
        <v>300</v>
      </c>
      <c r="B122" s="146" t="s">
        <v>301</v>
      </c>
      <c r="C122" s="146" t="s">
        <v>5</v>
      </c>
      <c r="D122" s="146" t="s">
        <v>14</v>
      </c>
      <c r="E122" s="146" t="s">
        <v>1442</v>
      </c>
      <c r="F122" s="147">
        <v>2023</v>
      </c>
      <c r="G122" s="149">
        <v>6.8511733484379853</v>
      </c>
      <c r="H122" s="149">
        <v>0.15428142324599864</v>
      </c>
      <c r="I122" s="149">
        <v>4.9764055911189396E-2</v>
      </c>
      <c r="J122" s="149">
        <v>5.1322347069519035E-3</v>
      </c>
      <c r="K122" s="149">
        <v>1.1979214566987143E-2</v>
      </c>
      <c r="L122" s="149">
        <v>0.43290442207040275</v>
      </c>
      <c r="M122" s="149">
        <v>47.202092421816076</v>
      </c>
      <c r="N122" s="149">
        <v>1.5588106013273861</v>
      </c>
      <c r="O122" s="149">
        <v>4.2228362631342433</v>
      </c>
      <c r="P122" s="149">
        <v>3.7674349769435409</v>
      </c>
      <c r="Q122" s="149">
        <v>0.19736071999999999</v>
      </c>
      <c r="R122" s="149">
        <v>1.3553688E-2</v>
      </c>
      <c r="S122" s="149">
        <v>6.4171957000000001E-4</v>
      </c>
      <c r="T122" s="149">
        <v>0.11041477026706198</v>
      </c>
      <c r="U122" s="149">
        <v>0.25626894992063842</v>
      </c>
      <c r="V122" s="149">
        <v>0.25626894992063842</v>
      </c>
      <c r="W122" s="149">
        <v>0.23111733562635695</v>
      </c>
      <c r="X122" s="149">
        <v>31.565826000000001</v>
      </c>
      <c r="Y122" s="149">
        <v>25.082485544113862</v>
      </c>
      <c r="Z122" s="149">
        <v>24.235951657000019</v>
      </c>
      <c r="AA122" s="149">
        <v>26.226873947064057</v>
      </c>
      <c r="AB122" s="149">
        <v>5.4095859999999996E-2</v>
      </c>
      <c r="AC122" s="149">
        <v>6.0551489171690047</v>
      </c>
      <c r="AD122" s="149">
        <v>3.6797285212646857E-2</v>
      </c>
      <c r="AE122" s="149">
        <v>3.6797285212646857E-2</v>
      </c>
      <c r="AF122" s="149">
        <v>16.726043050055218</v>
      </c>
      <c r="AG122" s="149">
        <v>8.759455905301182E-2</v>
      </c>
      <c r="AH122" s="149">
        <v>0.16432335711392887</v>
      </c>
      <c r="AI122" s="149">
        <v>3.5987272756381533E-3</v>
      </c>
      <c r="AJ122" s="149">
        <v>7.5230647805961436E-4</v>
      </c>
    </row>
    <row r="123" spans="1:36" x14ac:dyDescent="0.2">
      <c r="A123" s="146" t="s">
        <v>296</v>
      </c>
      <c r="B123" s="146" t="s">
        <v>297</v>
      </c>
      <c r="C123" s="146" t="s">
        <v>13</v>
      </c>
      <c r="D123" s="146" t="s">
        <v>10</v>
      </c>
      <c r="E123" s="146" t="s">
        <v>1442</v>
      </c>
      <c r="F123" s="147">
        <v>2023</v>
      </c>
      <c r="G123" s="149">
        <v>11.116260455393816</v>
      </c>
      <c r="H123" s="149">
        <v>0.15428142324599864</v>
      </c>
      <c r="I123" s="149">
        <v>8.074386366996314E-2</v>
      </c>
      <c r="J123" s="149">
        <v>1.3333702627493095E-2</v>
      </c>
      <c r="K123" s="149">
        <v>1.9436680756010516E-2</v>
      </c>
      <c r="L123" s="149">
        <v>0.43290442207040275</v>
      </c>
      <c r="M123" s="149">
        <v>9.4876253667802519</v>
      </c>
      <c r="N123" s="149">
        <v>0.66601172223419025</v>
      </c>
      <c r="O123" s="149">
        <v>0</v>
      </c>
      <c r="P123" s="149">
        <v>0.61723346110713084</v>
      </c>
      <c r="Q123" s="149">
        <v>0.19736071999999999</v>
      </c>
      <c r="R123" s="149">
        <v>1.3553688E-2</v>
      </c>
      <c r="S123" s="149">
        <v>6.4171957000000001E-4</v>
      </c>
      <c r="T123" s="149">
        <v>-1.1069559071990737E-4</v>
      </c>
      <c r="U123" s="149">
        <v>1.4142569217279099E-3</v>
      </c>
      <c r="V123" s="149">
        <v>1.4142569217279099E-3</v>
      </c>
      <c r="W123" s="149">
        <v>0.23111733562635695</v>
      </c>
      <c r="X123" s="149">
        <v>31.565826000000001</v>
      </c>
      <c r="Y123" s="149">
        <v>86.950045967681419</v>
      </c>
      <c r="Z123" s="149">
        <v>84.384022676910362</v>
      </c>
      <c r="AA123" s="149">
        <v>96.260549394330468</v>
      </c>
      <c r="AB123" s="149">
        <v>5.4095859999999996E-2</v>
      </c>
      <c r="AC123" s="149">
        <v>9.8246838951743616</v>
      </c>
      <c r="AD123" s="149">
        <v>3.4702720859646388E-2</v>
      </c>
      <c r="AE123" s="149">
        <v>3.4702720859646388E-2</v>
      </c>
      <c r="AF123" s="149">
        <v>16.726043050055218</v>
      </c>
      <c r="AG123" s="149">
        <v>0</v>
      </c>
      <c r="AH123" s="149">
        <v>1.4479689697923495E-3</v>
      </c>
      <c r="AI123" s="149">
        <v>-6.8819275554218745E-5</v>
      </c>
      <c r="AJ123" s="149">
        <v>3.5107227489779179E-5</v>
      </c>
    </row>
    <row r="124" spans="1:36" x14ac:dyDescent="0.2">
      <c r="A124" s="146" t="s">
        <v>298</v>
      </c>
      <c r="B124" s="146" t="s">
        <v>299</v>
      </c>
      <c r="C124" s="146" t="s">
        <v>13</v>
      </c>
      <c r="D124" s="146" t="s">
        <v>14</v>
      </c>
      <c r="E124" s="146" t="s">
        <v>1442</v>
      </c>
      <c r="F124" s="147">
        <v>2023</v>
      </c>
      <c r="G124" s="149">
        <v>8.6679347386591026</v>
      </c>
      <c r="H124" s="149">
        <v>0.15428142324599864</v>
      </c>
      <c r="I124" s="149">
        <v>6.2960250315008778E-2</v>
      </c>
      <c r="J124" s="149">
        <v>1.3333702627493095E-2</v>
      </c>
      <c r="K124" s="149">
        <v>1.5155805408238954E-2</v>
      </c>
      <c r="L124" s="149">
        <v>0.43290442207040275</v>
      </c>
      <c r="M124" s="149">
        <v>17.054772515127496</v>
      </c>
      <c r="N124" s="149">
        <v>5.3635220540695023</v>
      </c>
      <c r="O124" s="149">
        <v>11.433362429991488</v>
      </c>
      <c r="P124" s="149">
        <v>9.2074846334631193</v>
      </c>
      <c r="Q124" s="149">
        <v>0.19736071999999999</v>
      </c>
      <c r="R124" s="149">
        <v>1.3553688E-2</v>
      </c>
      <c r="S124" s="149">
        <v>6.4171957000000001E-4</v>
      </c>
      <c r="T124" s="149">
        <v>0.10054457376822143</v>
      </c>
      <c r="U124" s="149">
        <v>0.14589962732786471</v>
      </c>
      <c r="V124" s="149">
        <v>0.14589962732786471</v>
      </c>
      <c r="W124" s="149">
        <v>0.23111733562635695</v>
      </c>
      <c r="X124" s="149">
        <v>31.565826000000001</v>
      </c>
      <c r="Y124" s="149">
        <v>112.73622922306366</v>
      </c>
      <c r="Z124" s="149">
        <v>113.50617471380349</v>
      </c>
      <c r="AA124" s="149">
        <v>112.10811579640747</v>
      </c>
      <c r="AB124" s="149">
        <v>5.4095859999999996E-2</v>
      </c>
      <c r="AC124" s="149">
        <v>7.660824354831071</v>
      </c>
      <c r="AD124" s="149">
        <v>0.14402408697227476</v>
      </c>
      <c r="AE124" s="149">
        <v>0.14402408697227476</v>
      </c>
      <c r="AF124" s="149">
        <v>16.726043050055218</v>
      </c>
      <c r="AG124" s="149">
        <v>7.7656955292901064E-2</v>
      </c>
      <c r="AH124" s="149">
        <v>6.4121547532603351E-2</v>
      </c>
      <c r="AI124" s="149">
        <v>3.7673699495653686E-3</v>
      </c>
      <c r="AJ124" s="149">
        <v>3.5375455279492389E-4</v>
      </c>
    </row>
    <row r="125" spans="1:36" x14ac:dyDescent="0.2">
      <c r="A125" s="146" t="s">
        <v>304</v>
      </c>
      <c r="B125" s="146" t="s">
        <v>305</v>
      </c>
      <c r="C125" s="146" t="s">
        <v>17</v>
      </c>
      <c r="D125" s="146" t="s">
        <v>6</v>
      </c>
      <c r="E125" s="146" t="s">
        <v>1442</v>
      </c>
      <c r="F125" s="147">
        <v>2023</v>
      </c>
      <c r="G125" s="149">
        <v>0.64801996667821182</v>
      </c>
      <c r="H125" s="149">
        <v>0.15428142324599864</v>
      </c>
      <c r="I125" s="149">
        <v>6.0279331546773902E-2</v>
      </c>
      <c r="J125" s="149">
        <v>2.9065344014301267E-3</v>
      </c>
      <c r="K125" s="149">
        <v>1.4510454048240034E-2</v>
      </c>
      <c r="L125" s="149">
        <v>0.43290442207040275</v>
      </c>
      <c r="M125" s="149">
        <v>2.6603656353818828</v>
      </c>
      <c r="N125" s="149">
        <v>0.15774817976629868</v>
      </c>
      <c r="O125" s="149">
        <v>0.98815592241886219</v>
      </c>
      <c r="P125" s="149">
        <v>7.4786154771012539E-2</v>
      </c>
      <c r="Q125" s="149">
        <v>0.19736071999999999</v>
      </c>
      <c r="R125" s="149">
        <v>1.3553688E-2</v>
      </c>
      <c r="S125" s="149">
        <v>6.4171957000000001E-4</v>
      </c>
      <c r="T125" s="149">
        <v>1.9086329881613077E-2</v>
      </c>
      <c r="U125" s="149">
        <v>6.6205024779564439E-3</v>
      </c>
      <c r="V125" s="149">
        <v>6.6205024779564439E-3</v>
      </c>
      <c r="W125" s="149">
        <v>0.23111733562635695</v>
      </c>
      <c r="X125" s="149">
        <v>31.565826000000001</v>
      </c>
      <c r="Y125" s="149">
        <v>13.485932850198038</v>
      </c>
      <c r="Z125" s="149">
        <v>12.479839447088027</v>
      </c>
      <c r="AA125" s="149">
        <v>15.391088443321255</v>
      </c>
      <c r="AB125" s="149">
        <v>5.4095859999999996E-2</v>
      </c>
      <c r="AC125" s="149">
        <v>0.57272779420040187</v>
      </c>
      <c r="AD125" s="149">
        <v>2.5042541631659122E-2</v>
      </c>
      <c r="AE125" s="149">
        <v>2.5042541631659122E-2</v>
      </c>
      <c r="AF125" s="149">
        <v>16.726043050055218</v>
      </c>
      <c r="AG125" s="149">
        <v>6.8675294150650637E-3</v>
      </c>
      <c r="AH125" s="149">
        <v>5.0229266171095259E-5</v>
      </c>
      <c r="AI125" s="149">
        <v>-4.8179170077320202E-4</v>
      </c>
      <c r="AJ125" s="149">
        <v>1.8453549749348764E-4</v>
      </c>
    </row>
    <row r="126" spans="1:36" x14ac:dyDescent="0.2">
      <c r="A126" s="146" t="s">
        <v>314</v>
      </c>
      <c r="B126" s="146" t="s">
        <v>315</v>
      </c>
      <c r="C126" s="146" t="s">
        <v>9</v>
      </c>
      <c r="D126" s="146" t="s">
        <v>14</v>
      </c>
      <c r="E126" s="146" t="s">
        <v>1442</v>
      </c>
      <c r="F126" s="147">
        <v>2023</v>
      </c>
      <c r="G126" s="149">
        <v>18.079624726812739</v>
      </c>
      <c r="H126" s="149">
        <v>0.15428142324599864</v>
      </c>
      <c r="I126" s="149">
        <v>0.13132282749254323</v>
      </c>
      <c r="J126" s="149">
        <v>1.7079254927268091E-2</v>
      </c>
      <c r="K126" s="149">
        <v>3.161206013601664E-2</v>
      </c>
      <c r="L126" s="149">
        <v>0.43290442207040275</v>
      </c>
      <c r="M126" s="149">
        <v>7.0047560091980507</v>
      </c>
      <c r="N126" s="149">
        <v>1.8134982738259984</v>
      </c>
      <c r="O126" s="149">
        <v>3.1348608497285095</v>
      </c>
      <c r="P126" s="149">
        <v>8.9327770140654685</v>
      </c>
      <c r="Q126" s="149">
        <v>0.19736071999999999</v>
      </c>
      <c r="R126" s="149">
        <v>1.3553688E-2</v>
      </c>
      <c r="S126" s="149">
        <v>6.4171957000000001E-4</v>
      </c>
      <c r="T126" s="149">
        <v>1.9369110972806365E-2</v>
      </c>
      <c r="U126" s="149">
        <v>3.5643963434926131E-2</v>
      </c>
      <c r="V126" s="149">
        <v>3.5643963434926131E-2</v>
      </c>
      <c r="W126" s="149">
        <v>0.23111733562635695</v>
      </c>
      <c r="X126" s="149">
        <v>31.565826000000001</v>
      </c>
      <c r="Y126" s="149">
        <v>100.59021393267801</v>
      </c>
      <c r="Z126" s="149">
        <v>97.359608617864296</v>
      </c>
      <c r="AA126" s="149">
        <v>103.51983117468299</v>
      </c>
      <c r="AB126" s="149">
        <v>5.4095859999999996E-2</v>
      </c>
      <c r="AC126" s="149">
        <v>15.978988491415345</v>
      </c>
      <c r="AD126" s="149">
        <v>0.18406018712790395</v>
      </c>
      <c r="AE126" s="149">
        <v>0.18406018712790395</v>
      </c>
      <c r="AF126" s="149">
        <v>16.726043050055218</v>
      </c>
      <c r="AG126" s="149">
        <v>0</v>
      </c>
      <c r="AH126" s="149">
        <v>3.359068842464126E-2</v>
      </c>
      <c r="AI126" s="149">
        <v>1.8036848332246742E-3</v>
      </c>
      <c r="AJ126" s="149">
        <v>2.4959017706019214E-4</v>
      </c>
    </row>
    <row r="127" spans="1:36" x14ac:dyDescent="0.2">
      <c r="A127" s="146" t="s">
        <v>322</v>
      </c>
      <c r="B127" s="146" t="s">
        <v>323</v>
      </c>
      <c r="C127" s="146" t="s">
        <v>30</v>
      </c>
      <c r="D127" s="146" t="s">
        <v>18</v>
      </c>
      <c r="E127" s="146" t="s">
        <v>1442</v>
      </c>
      <c r="F127" s="147">
        <v>2023</v>
      </c>
      <c r="G127" s="149">
        <v>1.3538121125985663</v>
      </c>
      <c r="H127" s="149">
        <v>0.15428142324599864</v>
      </c>
      <c r="I127" s="149">
        <v>1.7277858627611425E-2</v>
      </c>
      <c r="J127" s="149">
        <v>5.1270598738353086E-3</v>
      </c>
      <c r="K127" s="149">
        <v>4.1591299577269612E-3</v>
      </c>
      <c r="L127" s="149">
        <v>0.43290442207040275</v>
      </c>
      <c r="M127" s="149">
        <v>2.9413471797624764</v>
      </c>
      <c r="N127" s="149">
        <v>2.6699032093583397</v>
      </c>
      <c r="O127" s="149">
        <v>5.0827594685732409</v>
      </c>
      <c r="P127" s="149">
        <v>52.266478527565461</v>
      </c>
      <c r="Q127" s="149">
        <v>0.19736071999999999</v>
      </c>
      <c r="R127" s="149">
        <v>1.3553688E-2</v>
      </c>
      <c r="S127" s="149">
        <v>6.4171957000000001E-4</v>
      </c>
      <c r="T127" s="149">
        <v>3.9126494681785855E-2</v>
      </c>
      <c r="U127" s="149">
        <v>0.13603306106168114</v>
      </c>
      <c r="V127" s="149">
        <v>0.13603306106168114</v>
      </c>
      <c r="W127" s="149">
        <v>0.23111733562635695</v>
      </c>
      <c r="X127" s="149">
        <v>31.565826000000001</v>
      </c>
      <c r="Y127" s="149">
        <v>39.778227659574469</v>
      </c>
      <c r="Z127" s="149">
        <v>39.727360360777055</v>
      </c>
      <c r="AA127" s="149">
        <v>40.286900647548563</v>
      </c>
      <c r="AB127" s="149">
        <v>5.4095859999999996E-2</v>
      </c>
      <c r="AC127" s="149">
        <v>1.1965153311323622</v>
      </c>
      <c r="AD127" s="149">
        <v>0</v>
      </c>
      <c r="AE127" s="149">
        <v>0</v>
      </c>
      <c r="AF127" s="149">
        <v>16.726043050055218</v>
      </c>
      <c r="AG127" s="149">
        <v>2.9077099284424868E-2</v>
      </c>
      <c r="AH127" s="149">
        <v>0.10428897490552518</v>
      </c>
      <c r="AI127" s="149">
        <v>2.3961830187798345E-3</v>
      </c>
      <c r="AJ127" s="149">
        <v>2.7080385295127446E-4</v>
      </c>
    </row>
    <row r="128" spans="1:36" x14ac:dyDescent="0.2">
      <c r="A128" s="146" t="s">
        <v>316</v>
      </c>
      <c r="B128" s="146" t="s">
        <v>317</v>
      </c>
      <c r="C128" s="146" t="s">
        <v>5</v>
      </c>
      <c r="D128" s="146" t="s">
        <v>6</v>
      </c>
      <c r="E128" s="146" t="s">
        <v>1442</v>
      </c>
      <c r="F128" s="147">
        <v>2023</v>
      </c>
      <c r="G128" s="149">
        <v>1.5312129669712904</v>
      </c>
      <c r="H128" s="149">
        <v>0.15428142324599864</v>
      </c>
      <c r="I128" s="149">
        <v>9.0772281564810986E-2</v>
      </c>
      <c r="J128" s="149">
        <v>5.1322347069519035E-3</v>
      </c>
      <c r="K128" s="149">
        <v>2.1850723734022366E-2</v>
      </c>
      <c r="L128" s="149">
        <v>0.43290442207040275</v>
      </c>
      <c r="M128" s="149">
        <v>0</v>
      </c>
      <c r="N128" s="149">
        <v>87.104014022824344</v>
      </c>
      <c r="O128" s="149">
        <v>31.652017804441382</v>
      </c>
      <c r="P128" s="149">
        <v>21.3791743544556</v>
      </c>
      <c r="Q128" s="149">
        <v>0.19736071999999999</v>
      </c>
      <c r="R128" s="149">
        <v>1.3553688E-2</v>
      </c>
      <c r="S128" s="149">
        <v>6.4171957000000001E-4</v>
      </c>
      <c r="T128" s="149">
        <v>0.18332805150330117</v>
      </c>
      <c r="U128" s="149">
        <v>0.88757334559403778</v>
      </c>
      <c r="V128" s="149">
        <v>0.88757334559403778</v>
      </c>
      <c r="W128" s="149">
        <v>0.23111733562635695</v>
      </c>
      <c r="X128" s="149">
        <v>31.565826000000001</v>
      </c>
      <c r="Y128" s="149">
        <v>17.197215300038099</v>
      </c>
      <c r="Z128" s="149">
        <v>16.934439514468757</v>
      </c>
      <c r="AA128" s="149">
        <v>17.357800502330477</v>
      </c>
      <c r="AB128" s="149">
        <v>5.4095859999999996E-2</v>
      </c>
      <c r="AC128" s="149">
        <v>1.3533043272106415</v>
      </c>
      <c r="AD128" s="149">
        <v>7.7843209685603734E-3</v>
      </c>
      <c r="AE128" s="149">
        <v>7.7843209685603734E-3</v>
      </c>
      <c r="AF128" s="149">
        <v>16.726043050055218</v>
      </c>
      <c r="AG128" s="149">
        <v>0.15662308213885562</v>
      </c>
      <c r="AH128" s="149">
        <v>0.72728760525060632</v>
      </c>
      <c r="AI128" s="149">
        <v>1.4642686455018552E-3</v>
      </c>
      <c r="AJ128" s="149">
        <v>2.1983895590738469E-3</v>
      </c>
    </row>
    <row r="129" spans="1:36" x14ac:dyDescent="0.2">
      <c r="A129" s="146" t="s">
        <v>324</v>
      </c>
      <c r="B129" s="146" t="s">
        <v>325</v>
      </c>
      <c r="C129" s="146" t="s">
        <v>30</v>
      </c>
      <c r="D129" s="146" t="s">
        <v>14</v>
      </c>
      <c r="E129" s="146" t="s">
        <v>1442</v>
      </c>
      <c r="F129" s="147">
        <v>2023</v>
      </c>
      <c r="G129" s="149">
        <v>4.6921032435804211</v>
      </c>
      <c r="H129" s="149">
        <v>0.15428142324599864</v>
      </c>
      <c r="I129" s="149">
        <v>3.4081474264236064E-2</v>
      </c>
      <c r="J129" s="149">
        <v>5.1270598738353086E-3</v>
      </c>
      <c r="K129" s="149">
        <v>8.2041000375681818E-3</v>
      </c>
      <c r="L129" s="149">
        <v>0.43290442207040275</v>
      </c>
      <c r="M129" s="149">
        <v>0</v>
      </c>
      <c r="N129" s="149">
        <v>0</v>
      </c>
      <c r="O129" s="149">
        <v>15.203695155036456</v>
      </c>
      <c r="P129" s="149">
        <v>7.3700076892316115</v>
      </c>
      <c r="Q129" s="149">
        <v>0.19736071999999999</v>
      </c>
      <c r="R129" s="149">
        <v>1.3553688E-2</v>
      </c>
      <c r="S129" s="149">
        <v>6.4171957000000001E-4</v>
      </c>
      <c r="T129" s="149">
        <v>6.8854533136471621E-2</v>
      </c>
      <c r="U129" s="149">
        <v>0.54362285100363239</v>
      </c>
      <c r="V129" s="149">
        <v>0.54362285100363239</v>
      </c>
      <c r="W129" s="149">
        <v>0.23111733562635695</v>
      </c>
      <c r="X129" s="149">
        <v>31.565826000000001</v>
      </c>
      <c r="Y129" s="149">
        <v>30.702427539585955</v>
      </c>
      <c r="Z129" s="149">
        <v>30.322532485665313</v>
      </c>
      <c r="AA129" s="149">
        <v>32.843654207138627</v>
      </c>
      <c r="AB129" s="149">
        <v>5.4095859999999996E-2</v>
      </c>
      <c r="AC129" s="149">
        <v>4.146936944908675</v>
      </c>
      <c r="AD129" s="149">
        <v>3.2179334139524401E-3</v>
      </c>
      <c r="AE129" s="149">
        <v>3.2179334139524401E-3</v>
      </c>
      <c r="AF129" s="149">
        <v>16.726043050055218</v>
      </c>
      <c r="AG129" s="149">
        <v>5.7296146718502215E-2</v>
      </c>
      <c r="AH129" s="149">
        <v>0.48485801955907054</v>
      </c>
      <c r="AI129" s="149">
        <v>6.2403000498789478E-4</v>
      </c>
      <c r="AJ129" s="149">
        <v>8.4465472107181881E-4</v>
      </c>
    </row>
    <row r="130" spans="1:36" x14ac:dyDescent="0.2">
      <c r="A130" s="146" t="s">
        <v>334</v>
      </c>
      <c r="B130" s="146" t="s">
        <v>335</v>
      </c>
      <c r="C130" s="146" t="s">
        <v>5</v>
      </c>
      <c r="D130" s="146" t="s">
        <v>18</v>
      </c>
      <c r="E130" s="146" t="s">
        <v>1442</v>
      </c>
      <c r="F130" s="147">
        <v>2023</v>
      </c>
      <c r="G130" s="149">
        <v>5.5691635643003519</v>
      </c>
      <c r="H130" s="149">
        <v>0.15428142324599864</v>
      </c>
      <c r="I130" s="149">
        <v>2.853844395316639E-2</v>
      </c>
      <c r="J130" s="149">
        <v>5.1322347069519035E-3</v>
      </c>
      <c r="K130" s="149">
        <v>6.8697805527151217E-3</v>
      </c>
      <c r="L130" s="149">
        <v>0.43290442207040275</v>
      </c>
      <c r="M130" s="149">
        <v>0.56508574244271303</v>
      </c>
      <c r="N130" s="149">
        <v>0.86396134903386324</v>
      </c>
      <c r="O130" s="149">
        <v>1.1839746785589564</v>
      </c>
      <c r="P130" s="149">
        <v>0.44153378470645988</v>
      </c>
      <c r="Q130" s="149">
        <v>0.19736071999999999</v>
      </c>
      <c r="R130" s="149">
        <v>1.3553688E-2</v>
      </c>
      <c r="S130" s="149">
        <v>6.4171957000000001E-4</v>
      </c>
      <c r="T130" s="149">
        <v>4.6529981826138017E-2</v>
      </c>
      <c r="U130" s="149">
        <v>5.0812673257520494E-2</v>
      </c>
      <c r="V130" s="149">
        <v>5.0812673257520494E-2</v>
      </c>
      <c r="W130" s="149">
        <v>0.23111733562635695</v>
      </c>
      <c r="X130" s="149">
        <v>31.565826000000001</v>
      </c>
      <c r="Y130" s="149">
        <v>21.607375613809079</v>
      </c>
      <c r="Z130" s="149">
        <v>20.115395981661418</v>
      </c>
      <c r="AA130" s="149">
        <v>23.222224156839491</v>
      </c>
      <c r="AB130" s="149">
        <v>5.4095859999999996E-2</v>
      </c>
      <c r="AC130" s="149">
        <v>4.9220933423905748</v>
      </c>
      <c r="AD130" s="149">
        <v>1.6793844217665152E-6</v>
      </c>
      <c r="AE130" s="149">
        <v>1.6793844217665152E-6</v>
      </c>
      <c r="AF130" s="149">
        <v>16.726043050055218</v>
      </c>
      <c r="AG130" s="149">
        <v>4.1241847422168632E-2</v>
      </c>
      <c r="AH130" s="149">
        <v>9.3016418997648367E-3</v>
      </c>
      <c r="AI130" s="149">
        <v>1.6839849520376877E-8</v>
      </c>
      <c r="AJ130" s="149">
        <v>2.6916709573750761E-4</v>
      </c>
    </row>
    <row r="131" spans="1:36" x14ac:dyDescent="0.2">
      <c r="A131" s="146" t="s">
        <v>318</v>
      </c>
      <c r="B131" s="146" t="s">
        <v>319</v>
      </c>
      <c r="C131" s="146" t="s">
        <v>5</v>
      </c>
      <c r="D131" s="146" t="s">
        <v>18</v>
      </c>
      <c r="E131" s="146" t="s">
        <v>1442</v>
      </c>
      <c r="F131" s="147">
        <v>2023</v>
      </c>
      <c r="G131" s="149">
        <v>4.0612154027988732</v>
      </c>
      <c r="H131" s="149">
        <v>0.15428142324599864</v>
      </c>
      <c r="I131" s="149">
        <v>4.4449339340447293E-2</v>
      </c>
      <c r="J131" s="149">
        <v>5.1322347069519035E-3</v>
      </c>
      <c r="K131" s="149">
        <v>1.0699854816301577E-2</v>
      </c>
      <c r="L131" s="149">
        <v>0.43290442207040275</v>
      </c>
      <c r="M131" s="149">
        <v>15.909629220824629</v>
      </c>
      <c r="N131" s="149">
        <v>20.402446876369616</v>
      </c>
      <c r="O131" s="149">
        <v>6.6748962526785451</v>
      </c>
      <c r="P131" s="149">
        <v>13.635985898484604</v>
      </c>
      <c r="Q131" s="149">
        <v>0.19736071999999999</v>
      </c>
      <c r="R131" s="149">
        <v>1.3553688E-2</v>
      </c>
      <c r="S131" s="149">
        <v>6.4171957000000001E-4</v>
      </c>
      <c r="T131" s="149">
        <v>7.07549699699528E-2</v>
      </c>
      <c r="U131" s="149">
        <v>0.39152213164785021</v>
      </c>
      <c r="V131" s="149">
        <v>0.39152213164785021</v>
      </c>
      <c r="W131" s="149">
        <v>0.23111733562635695</v>
      </c>
      <c r="X131" s="149">
        <v>31.565826000000001</v>
      </c>
      <c r="Y131" s="149">
        <v>26.846549669622256</v>
      </c>
      <c r="Z131" s="149">
        <v>24.076007908051331</v>
      </c>
      <c r="AA131" s="149">
        <v>29.312331837420381</v>
      </c>
      <c r="AB131" s="149">
        <v>5.4095859999999996E-2</v>
      </c>
      <c r="AC131" s="149">
        <v>3.5893507284054187</v>
      </c>
      <c r="AD131" s="149">
        <v>0.11241709848786859</v>
      </c>
      <c r="AE131" s="149">
        <v>0.11241709848786859</v>
      </c>
      <c r="AF131" s="149">
        <v>16.726043050055218</v>
      </c>
      <c r="AG131" s="149">
        <v>4.4322918392082591E-2</v>
      </c>
      <c r="AH131" s="149">
        <v>0.34432173662925109</v>
      </c>
      <c r="AI131" s="149">
        <v>2.4945460172266206E-3</v>
      </c>
      <c r="AJ131" s="149">
        <v>3.8293060928993651E-4</v>
      </c>
    </row>
    <row r="132" spans="1:36" x14ac:dyDescent="0.2">
      <c r="A132" s="146" t="s">
        <v>320</v>
      </c>
      <c r="B132" s="146" t="s">
        <v>321</v>
      </c>
      <c r="C132" s="146" t="s">
        <v>30</v>
      </c>
      <c r="D132" s="146" t="s">
        <v>14</v>
      </c>
      <c r="E132" s="146" t="s">
        <v>1442</v>
      </c>
      <c r="F132" s="147">
        <v>2023</v>
      </c>
      <c r="G132" s="149">
        <v>4.8193474936453899</v>
      </c>
      <c r="H132" s="149">
        <v>0.15428142324599864</v>
      </c>
      <c r="I132" s="149">
        <v>3.5005723243581206E-2</v>
      </c>
      <c r="J132" s="149">
        <v>5.1270598738353086E-3</v>
      </c>
      <c r="K132" s="149">
        <v>8.426585456695862E-3</v>
      </c>
      <c r="L132" s="149">
        <v>0.43290442207040275</v>
      </c>
      <c r="M132" s="149">
        <v>7.0395949378619624</v>
      </c>
      <c r="N132" s="149">
        <v>0</v>
      </c>
      <c r="O132" s="149">
        <v>4.5796956020275204</v>
      </c>
      <c r="P132" s="149">
        <v>9.4094378072584881</v>
      </c>
      <c r="Q132" s="149">
        <v>0.19736071999999999</v>
      </c>
      <c r="R132" s="149">
        <v>1.3553688E-2</v>
      </c>
      <c r="S132" s="149">
        <v>6.4171957000000001E-4</v>
      </c>
      <c r="T132" s="149">
        <v>0.10981911307533103</v>
      </c>
      <c r="U132" s="149">
        <v>0.45640761053315909</v>
      </c>
      <c r="V132" s="149">
        <v>0.45640761053315909</v>
      </c>
      <c r="W132" s="149">
        <v>0.23111733562635695</v>
      </c>
      <c r="X132" s="149">
        <v>31.565826000000001</v>
      </c>
      <c r="Y132" s="149">
        <v>64.441358901768325</v>
      </c>
      <c r="Z132" s="149">
        <v>56.89210393911128</v>
      </c>
      <c r="AA132" s="149">
        <v>69.464627413042024</v>
      </c>
      <c r="AB132" s="149">
        <v>5.4095859999999996E-2</v>
      </c>
      <c r="AC132" s="149">
        <v>4.2593969344333225</v>
      </c>
      <c r="AD132" s="149">
        <v>8.3864511984001466E-2</v>
      </c>
      <c r="AE132" s="149">
        <v>8.3864511984001466E-2</v>
      </c>
      <c r="AF132" s="149">
        <v>16.726043050055218</v>
      </c>
      <c r="AG132" s="149">
        <v>6.1269010503444354E-2</v>
      </c>
      <c r="AH132" s="149">
        <v>0.37891630278521565</v>
      </c>
      <c r="AI132" s="149">
        <v>1.5629282139410963E-2</v>
      </c>
      <c r="AJ132" s="149">
        <v>5.9301510508808647E-4</v>
      </c>
    </row>
    <row r="133" spans="1:36" x14ac:dyDescent="0.2">
      <c r="A133" s="146" t="s">
        <v>326</v>
      </c>
      <c r="B133" s="146" t="s">
        <v>327</v>
      </c>
      <c r="C133" s="146" t="s">
        <v>17</v>
      </c>
      <c r="D133" s="146" t="s">
        <v>6</v>
      </c>
      <c r="E133" s="146" t="s">
        <v>1442</v>
      </c>
      <c r="F133" s="147">
        <v>2023</v>
      </c>
      <c r="G133" s="149">
        <v>1.8481281693313198</v>
      </c>
      <c r="H133" s="149">
        <v>0.15428142324599864</v>
      </c>
      <c r="I133" s="149">
        <v>4.4703400797983905E-2</v>
      </c>
      <c r="J133" s="149">
        <v>2.9065344014301267E-3</v>
      </c>
      <c r="K133" s="149">
        <v>1.0761012546661499E-2</v>
      </c>
      <c r="L133" s="149">
        <v>0.43290442207040275</v>
      </c>
      <c r="M133" s="149">
        <v>0.6914053486486551</v>
      </c>
      <c r="N133" s="149">
        <v>5.4052103739570069E-2</v>
      </c>
      <c r="O133" s="149">
        <v>0</v>
      </c>
      <c r="P133" s="149">
        <v>0</v>
      </c>
      <c r="Q133" s="149">
        <v>0.19736071999999999</v>
      </c>
      <c r="R133" s="149">
        <v>1.3553688E-2</v>
      </c>
      <c r="S133" s="149">
        <v>6.4171957000000001E-4</v>
      </c>
      <c r="T133" s="149">
        <v>7.4600292995223458E-2</v>
      </c>
      <c r="U133" s="149">
        <v>7.110880067441562E-2</v>
      </c>
      <c r="V133" s="149">
        <v>7.110880067441562E-2</v>
      </c>
      <c r="W133" s="149">
        <v>0.23111733562635695</v>
      </c>
      <c r="X133" s="149">
        <v>31.565826000000001</v>
      </c>
      <c r="Y133" s="149">
        <v>74.225648996801212</v>
      </c>
      <c r="Z133" s="149">
        <v>68.431081602998887</v>
      </c>
      <c r="AA133" s="149">
        <v>78.443463358276375</v>
      </c>
      <c r="AB133" s="149">
        <v>5.4095859999999996E-2</v>
      </c>
      <c r="AC133" s="149">
        <v>1.6333977720571711</v>
      </c>
      <c r="AD133" s="149">
        <v>4.7831345027670023E-2</v>
      </c>
      <c r="AE133" s="149">
        <v>4.7831345027670023E-2</v>
      </c>
      <c r="AF133" s="149">
        <v>16.726043050055218</v>
      </c>
      <c r="AG133" s="149">
        <v>6.5380329110804006E-2</v>
      </c>
      <c r="AH133" s="149">
        <v>4.97583082032151E-3</v>
      </c>
      <c r="AI133" s="149">
        <v>5.8101858167679786E-4</v>
      </c>
      <c r="AJ133" s="149">
        <v>1.7162216161331525E-4</v>
      </c>
    </row>
    <row r="134" spans="1:36" x14ac:dyDescent="0.2">
      <c r="A134" s="146" t="s">
        <v>332</v>
      </c>
      <c r="B134" s="146" t="s">
        <v>333</v>
      </c>
      <c r="C134" s="146" t="s">
        <v>17</v>
      </c>
      <c r="D134" s="146" t="s">
        <v>6</v>
      </c>
      <c r="E134" s="146" t="s">
        <v>1442</v>
      </c>
      <c r="F134" s="147">
        <v>2023</v>
      </c>
      <c r="G134" s="149">
        <v>0.63381581545251198</v>
      </c>
      <c r="H134" s="149">
        <v>0.15428142324599864</v>
      </c>
      <c r="I134" s="149">
        <v>0.11162492587824885</v>
      </c>
      <c r="J134" s="149">
        <v>2.9065344014301267E-3</v>
      </c>
      <c r="K134" s="149">
        <v>2.6870376894237741E-2</v>
      </c>
      <c r="L134" s="149">
        <v>0.43290442207040275</v>
      </c>
      <c r="M134" s="149">
        <v>3.5650664228087741</v>
      </c>
      <c r="N134" s="149">
        <v>9.3338432354294216</v>
      </c>
      <c r="O134" s="149">
        <v>0</v>
      </c>
      <c r="P134" s="149">
        <v>0</v>
      </c>
      <c r="Q134" s="149">
        <v>0.19736071999999999</v>
      </c>
      <c r="R134" s="149">
        <v>1.3553688E-2</v>
      </c>
      <c r="S134" s="149">
        <v>6.4171957000000001E-4</v>
      </c>
      <c r="T134" s="149">
        <v>0.21247145321514138</v>
      </c>
      <c r="U134" s="149">
        <v>0.24416547236936348</v>
      </c>
      <c r="V134" s="149">
        <v>0.24416547236936348</v>
      </c>
      <c r="W134" s="149">
        <v>0.23111733562635695</v>
      </c>
      <c r="X134" s="149">
        <v>31.565826000000001</v>
      </c>
      <c r="Y134" s="149">
        <v>22.426749661176366</v>
      </c>
      <c r="Z134" s="149">
        <v>20.104633892444209</v>
      </c>
      <c r="AA134" s="149">
        <v>23.312820151876796</v>
      </c>
      <c r="AB134" s="149">
        <v>5.4095859999999996E-2</v>
      </c>
      <c r="AC134" s="149">
        <v>0.56017399552397362</v>
      </c>
      <c r="AD134" s="149">
        <v>0.53582240236189005</v>
      </c>
      <c r="AE134" s="149">
        <v>0.53582240236189005</v>
      </c>
      <c r="AF134" s="149">
        <v>16.726043050055218</v>
      </c>
      <c r="AG134" s="149">
        <v>0.13620457822080309</v>
      </c>
      <c r="AH134" s="149">
        <v>8.6658118202623313E-2</v>
      </c>
      <c r="AI134" s="149">
        <v>2.084632855016046E-2</v>
      </c>
      <c r="AJ134" s="149">
        <v>4.5644739577660183E-4</v>
      </c>
    </row>
    <row r="135" spans="1:36" x14ac:dyDescent="0.2">
      <c r="A135" s="146" t="s">
        <v>328</v>
      </c>
      <c r="B135" s="146" t="s">
        <v>329</v>
      </c>
      <c r="C135" s="146" t="s">
        <v>5</v>
      </c>
      <c r="D135" s="146" t="s">
        <v>6</v>
      </c>
      <c r="E135" s="146" t="s">
        <v>1442</v>
      </c>
      <c r="F135" s="147">
        <v>2023</v>
      </c>
      <c r="G135" s="149">
        <v>1.2693425193295582</v>
      </c>
      <c r="H135" s="149">
        <v>0.15428142324599864</v>
      </c>
      <c r="I135" s="149">
        <v>0</v>
      </c>
      <c r="J135" s="149">
        <v>5.1322347069519035E-3</v>
      </c>
      <c r="K135" s="149">
        <v>0</v>
      </c>
      <c r="L135" s="149">
        <v>0.43290442207040275</v>
      </c>
      <c r="M135" s="149">
        <v>0</v>
      </c>
      <c r="N135" s="149">
        <v>0</v>
      </c>
      <c r="O135" s="149">
        <v>9.4452003325485485</v>
      </c>
      <c r="P135" s="149">
        <v>6.5633773343959652</v>
      </c>
      <c r="Q135" s="149">
        <v>0.19736071999999999</v>
      </c>
      <c r="R135" s="149">
        <v>1.3553688E-2</v>
      </c>
      <c r="S135" s="149">
        <v>6.4171957000000001E-4</v>
      </c>
      <c r="T135" s="149">
        <v>0</v>
      </c>
      <c r="U135" s="149">
        <v>0</v>
      </c>
      <c r="V135" s="149">
        <v>0</v>
      </c>
      <c r="W135" s="149">
        <v>0.23111733562635695</v>
      </c>
      <c r="X135" s="149">
        <v>31.565826000000001</v>
      </c>
      <c r="Y135" s="149">
        <v>23.091353055152052</v>
      </c>
      <c r="Z135" s="149">
        <v>22.326949488516679</v>
      </c>
      <c r="AA135" s="149">
        <v>23.41279015165194</v>
      </c>
      <c r="AB135" s="149">
        <v>5.4095859999999996E-2</v>
      </c>
      <c r="AC135" s="149">
        <v>1.1218600946927306</v>
      </c>
      <c r="AD135" s="149">
        <v>0</v>
      </c>
      <c r="AE135" s="149">
        <v>0</v>
      </c>
      <c r="AF135" s="149">
        <v>16.726043050055218</v>
      </c>
      <c r="AG135" s="149">
        <v>0</v>
      </c>
      <c r="AH135" s="149">
        <v>0</v>
      </c>
      <c r="AI135" s="149">
        <v>0</v>
      </c>
      <c r="AJ135" s="149">
        <v>0</v>
      </c>
    </row>
    <row r="136" spans="1:36" x14ac:dyDescent="0.2">
      <c r="A136" s="146" t="s">
        <v>340</v>
      </c>
      <c r="B136" s="146" t="s">
        <v>341</v>
      </c>
      <c r="C136" s="146" t="s">
        <v>23</v>
      </c>
      <c r="D136" s="146" t="s">
        <v>6</v>
      </c>
      <c r="E136" s="146" t="s">
        <v>1442</v>
      </c>
      <c r="F136" s="147">
        <v>2023</v>
      </c>
      <c r="G136" s="149">
        <v>1.0972437459028894</v>
      </c>
      <c r="H136" s="149">
        <v>0.15428142324599864</v>
      </c>
      <c r="I136" s="149">
        <v>3.5306271762276307E-3</v>
      </c>
      <c r="J136" s="149">
        <v>7.4344483085538654E-3</v>
      </c>
      <c r="K136" s="149">
        <v>8.4989335627196972E-4</v>
      </c>
      <c r="L136" s="149">
        <v>0.43290442207040275</v>
      </c>
      <c r="M136" s="149">
        <v>0</v>
      </c>
      <c r="N136" s="149">
        <v>0</v>
      </c>
      <c r="O136" s="149">
        <v>1.2517936084882721</v>
      </c>
      <c r="P136" s="149">
        <v>0.53992030807354219</v>
      </c>
      <c r="Q136" s="149">
        <v>0.19736071999999999</v>
      </c>
      <c r="R136" s="149">
        <v>1.3553688E-2</v>
      </c>
      <c r="S136" s="149">
        <v>6.4171957000000001E-4</v>
      </c>
      <c r="T136" s="149">
        <v>8.6397910826541139E-6</v>
      </c>
      <c r="U136" s="149">
        <v>3.0154396692534479E-5</v>
      </c>
      <c r="V136" s="149">
        <v>3.0154396692534479E-5</v>
      </c>
      <c r="W136" s="149">
        <v>0.23111733562635695</v>
      </c>
      <c r="X136" s="149">
        <v>31.565826000000001</v>
      </c>
      <c r="Y136" s="149">
        <v>20.985615307277435</v>
      </c>
      <c r="Z136" s="149">
        <v>18.895584514479477</v>
      </c>
      <c r="AA136" s="149">
        <v>21.312626927919293</v>
      </c>
      <c r="AB136" s="149">
        <v>5.4095859999999996E-2</v>
      </c>
      <c r="AC136" s="149">
        <v>0.96975714114562839</v>
      </c>
      <c r="AD136" s="149">
        <v>1.0256715105960041E-2</v>
      </c>
      <c r="AE136" s="149">
        <v>1.0256715105960041E-2</v>
      </c>
      <c r="AF136" s="149">
        <v>16.726043050055218</v>
      </c>
      <c r="AG136" s="149">
        <v>0</v>
      </c>
      <c r="AH136" s="149">
        <v>-1.3178829496392072E-5</v>
      </c>
      <c r="AI136" s="149">
        <v>4.211042057453161E-5</v>
      </c>
      <c r="AJ136" s="149">
        <v>1.2228056143949376E-6</v>
      </c>
    </row>
    <row r="137" spans="1:36" x14ac:dyDescent="0.2">
      <c r="A137" s="146" t="s">
        <v>342</v>
      </c>
      <c r="B137" s="146" t="s">
        <v>343</v>
      </c>
      <c r="C137" s="146" t="s">
        <v>17</v>
      </c>
      <c r="D137" s="146" t="s">
        <v>6</v>
      </c>
      <c r="E137" s="146" t="s">
        <v>1442</v>
      </c>
      <c r="F137" s="147">
        <v>2023</v>
      </c>
      <c r="G137" s="149">
        <v>1.8327862942125719</v>
      </c>
      <c r="H137" s="149">
        <v>0.15428142324599864</v>
      </c>
      <c r="I137" s="149">
        <v>2.7468311245963759E-2</v>
      </c>
      <c r="J137" s="149">
        <v>2.9065344014301267E-3</v>
      </c>
      <c r="K137" s="149">
        <v>6.6121779702887828E-3</v>
      </c>
      <c r="L137" s="149">
        <v>0.43290442207040275</v>
      </c>
      <c r="M137" s="149">
        <v>1.1689818198490229</v>
      </c>
      <c r="N137" s="149">
        <v>1.2162201378990418</v>
      </c>
      <c r="O137" s="149">
        <v>0.6464222755869965</v>
      </c>
      <c r="P137" s="149">
        <v>0.45467394542912021</v>
      </c>
      <c r="Q137" s="149">
        <v>0.19736071999999999</v>
      </c>
      <c r="R137" s="149">
        <v>1.3553688E-2</v>
      </c>
      <c r="S137" s="149">
        <v>6.4171957000000001E-4</v>
      </c>
      <c r="T137" s="149">
        <v>4.1706777970849547E-2</v>
      </c>
      <c r="U137" s="149">
        <v>3.6207627775486778E-2</v>
      </c>
      <c r="V137" s="149">
        <v>3.6207627775486778E-2</v>
      </c>
      <c r="W137" s="149">
        <v>0.23111733562635695</v>
      </c>
      <c r="X137" s="149">
        <v>31.565826000000001</v>
      </c>
      <c r="Y137" s="149">
        <v>87.528427648175978</v>
      </c>
      <c r="Z137" s="149">
        <v>80.486666927608439</v>
      </c>
      <c r="AA137" s="149">
        <v>92.859106324493453</v>
      </c>
      <c r="AB137" s="149">
        <v>5.4095859999999996E-2</v>
      </c>
      <c r="AC137" s="149">
        <v>1.6198384394015746</v>
      </c>
      <c r="AD137" s="149">
        <v>3.1392244379395175E-2</v>
      </c>
      <c r="AE137" s="149">
        <v>3.1392244379395175E-2</v>
      </c>
      <c r="AF137" s="149">
        <v>16.726043050055218</v>
      </c>
      <c r="AG137" s="149">
        <v>3.5084816194434154E-2</v>
      </c>
      <c r="AH137" s="149">
        <v>3.3979421675594504E-4</v>
      </c>
      <c r="AI137" s="149">
        <v>6.6359116837998568E-4</v>
      </c>
      <c r="AJ137" s="149">
        <v>1.1942619591669754E-4</v>
      </c>
    </row>
    <row r="138" spans="1:36" x14ac:dyDescent="0.2">
      <c r="A138" s="146" t="s">
        <v>344</v>
      </c>
      <c r="B138" s="146" t="s">
        <v>345</v>
      </c>
      <c r="C138" s="146" t="s">
        <v>17</v>
      </c>
      <c r="D138" s="146" t="s">
        <v>18</v>
      </c>
      <c r="E138" s="146" t="s">
        <v>1442</v>
      </c>
      <c r="F138" s="147">
        <v>2023</v>
      </c>
      <c r="G138" s="149">
        <v>2.5454890251812183</v>
      </c>
      <c r="H138" s="149">
        <v>0.15428142324599864</v>
      </c>
      <c r="I138" s="149">
        <v>2.232127415660801E-2</v>
      </c>
      <c r="J138" s="149">
        <v>2.9065344014301267E-3</v>
      </c>
      <c r="K138" s="149">
        <v>5.3731820615214292E-3</v>
      </c>
      <c r="L138" s="149">
        <v>0.43290442207040275</v>
      </c>
      <c r="M138" s="149">
        <v>0.41800519992350232</v>
      </c>
      <c r="N138" s="149">
        <v>0.12153790355215173</v>
      </c>
      <c r="O138" s="149">
        <v>0.55101159171903891</v>
      </c>
      <c r="P138" s="149">
        <v>0.15880395426706428</v>
      </c>
      <c r="Q138" s="149">
        <v>0.19736071999999999</v>
      </c>
      <c r="R138" s="149">
        <v>1.3553688E-2</v>
      </c>
      <c r="S138" s="149">
        <v>6.4171957000000001E-4</v>
      </c>
      <c r="T138" s="149">
        <v>1.3205533578666533E-2</v>
      </c>
      <c r="U138" s="149">
        <v>8.4054587202596984E-3</v>
      </c>
      <c r="V138" s="149">
        <v>8.4054587202596984E-3</v>
      </c>
      <c r="W138" s="149">
        <v>0.23111733562635695</v>
      </c>
      <c r="X138" s="149">
        <v>31.565826000000001</v>
      </c>
      <c r="Y138" s="149">
        <v>66.754885623746546</v>
      </c>
      <c r="Z138" s="149">
        <v>58.185001658535839</v>
      </c>
      <c r="AA138" s="149">
        <v>74.121978856997842</v>
      </c>
      <c r="AB138" s="149">
        <v>5.4095859999999996E-2</v>
      </c>
      <c r="AC138" s="149">
        <v>2.2497336340213541</v>
      </c>
      <c r="AD138" s="149">
        <v>5.0207529513389873E-2</v>
      </c>
      <c r="AE138" s="149">
        <v>5.0207529513389873E-2</v>
      </c>
      <c r="AF138" s="149">
        <v>16.726043050055218</v>
      </c>
      <c r="AG138" s="149">
        <v>8.2724842333474942E-3</v>
      </c>
      <c r="AH138" s="149">
        <v>8.208037727775077E-7</v>
      </c>
      <c r="AI138" s="149">
        <v>8.1024947823421259E-5</v>
      </c>
      <c r="AJ138" s="149">
        <v>5.1128735316005949E-5</v>
      </c>
    </row>
    <row r="139" spans="1:36" x14ac:dyDescent="0.2">
      <c r="A139" s="146" t="s">
        <v>346</v>
      </c>
      <c r="B139" s="146" t="s">
        <v>347</v>
      </c>
      <c r="C139" s="146" t="s">
        <v>13</v>
      </c>
      <c r="D139" s="146" t="s">
        <v>10</v>
      </c>
      <c r="E139" s="146" t="s">
        <v>1442</v>
      </c>
      <c r="F139" s="147">
        <v>2023</v>
      </c>
      <c r="G139" s="149">
        <v>13.671806846343744</v>
      </c>
      <c r="H139" s="149">
        <v>0.15428142324599864</v>
      </c>
      <c r="I139" s="149">
        <v>9.9306283129378101E-2</v>
      </c>
      <c r="J139" s="149">
        <v>1.3333702627493095E-2</v>
      </c>
      <c r="K139" s="149">
        <v>2.3905030481836443E-2</v>
      </c>
      <c r="L139" s="149">
        <v>0.43290442207040275</v>
      </c>
      <c r="M139" s="149">
        <v>28.555715815489336</v>
      </c>
      <c r="N139" s="149">
        <v>35.707956476293447</v>
      </c>
      <c r="O139" s="149">
        <v>14.014197634111085</v>
      </c>
      <c r="P139" s="149">
        <v>28.149497601729458</v>
      </c>
      <c r="Q139" s="149">
        <v>0.19736071999999999</v>
      </c>
      <c r="R139" s="149">
        <v>1.3553688E-2</v>
      </c>
      <c r="S139" s="149">
        <v>6.4171957000000001E-4</v>
      </c>
      <c r="T139" s="149">
        <v>1.500500241181139E-2</v>
      </c>
      <c r="U139" s="149">
        <v>0.30154804942452618</v>
      </c>
      <c r="V139" s="149">
        <v>0.30154804942452618</v>
      </c>
      <c r="W139" s="149">
        <v>0.23111733562635695</v>
      </c>
      <c r="X139" s="149">
        <v>31.565826000000001</v>
      </c>
      <c r="Y139" s="149">
        <v>41.898932904493044</v>
      </c>
      <c r="Z139" s="149">
        <v>41.687440814677878</v>
      </c>
      <c r="AA139" s="149">
        <v>41.969430267764771</v>
      </c>
      <c r="AB139" s="149">
        <v>5.4095859999999996E-2</v>
      </c>
      <c r="AC139" s="149">
        <v>12.083306349306779</v>
      </c>
      <c r="AD139" s="149">
        <v>1.4008108129943554E-2</v>
      </c>
      <c r="AE139" s="149">
        <v>1.4008108129943554E-2</v>
      </c>
      <c r="AF139" s="149">
        <v>16.726043050055218</v>
      </c>
      <c r="AG139" s="149">
        <v>0</v>
      </c>
      <c r="AH139" s="149">
        <v>0.30083477480316706</v>
      </c>
      <c r="AI139" s="149">
        <v>-1.3519963558608319E-4</v>
      </c>
      <c r="AJ139" s="149">
        <v>8.4847425694520946E-4</v>
      </c>
    </row>
    <row r="140" spans="1:36" x14ac:dyDescent="0.2">
      <c r="A140" s="146" t="s">
        <v>438</v>
      </c>
      <c r="B140" s="146" t="s">
        <v>439</v>
      </c>
      <c r="C140" s="146" t="s">
        <v>30</v>
      </c>
      <c r="D140" s="146" t="s">
        <v>14</v>
      </c>
      <c r="E140" s="146" t="s">
        <v>1442</v>
      </c>
      <c r="F140" s="147">
        <v>2023</v>
      </c>
      <c r="G140" s="149">
        <v>3.2256107147489468</v>
      </c>
      <c r="H140" s="149">
        <v>0.15428142324599864</v>
      </c>
      <c r="I140" s="149">
        <v>2.3429486278156338E-2</v>
      </c>
      <c r="J140" s="149">
        <v>5.1270598738353086E-3</v>
      </c>
      <c r="K140" s="149">
        <v>5.6399511290077167E-3</v>
      </c>
      <c r="L140" s="149">
        <v>0.43290442207040275</v>
      </c>
      <c r="M140" s="149">
        <v>3.1090268550897799</v>
      </c>
      <c r="N140" s="149">
        <v>2.854062152501597</v>
      </c>
      <c r="O140" s="149">
        <v>4.4334632958585711</v>
      </c>
      <c r="P140" s="149">
        <v>12.473765360028439</v>
      </c>
      <c r="Q140" s="149">
        <v>0.19736071999999999</v>
      </c>
      <c r="R140" s="149">
        <v>1.3553688E-2</v>
      </c>
      <c r="S140" s="149">
        <v>6.4171957000000001E-4</v>
      </c>
      <c r="T140" s="149">
        <v>4.7869029973553905E-2</v>
      </c>
      <c r="U140" s="149">
        <v>0.24513460822642283</v>
      </c>
      <c r="V140" s="149">
        <v>0.24513460822642283</v>
      </c>
      <c r="W140" s="149">
        <v>0.23111733562635695</v>
      </c>
      <c r="X140" s="149">
        <v>31.565826000000001</v>
      </c>
      <c r="Y140" s="149">
        <v>28.962462650764838</v>
      </c>
      <c r="Z140" s="149">
        <v>28.069019072849215</v>
      </c>
      <c r="AA140" s="149">
        <v>30.042040307412886</v>
      </c>
      <c r="AB140" s="149">
        <v>5.4095859999999996E-2</v>
      </c>
      <c r="AC140" s="149">
        <v>2.8508333147159188</v>
      </c>
      <c r="AD140" s="149">
        <v>0</v>
      </c>
      <c r="AE140" s="149">
        <v>0</v>
      </c>
      <c r="AF140" s="149">
        <v>16.726043050055218</v>
      </c>
      <c r="AG140" s="149">
        <v>3.4493900892848949E-2</v>
      </c>
      <c r="AH140" s="149">
        <v>0.2075250608768382</v>
      </c>
      <c r="AI140" s="149">
        <v>2.7737680417851338E-3</v>
      </c>
      <c r="AJ140" s="149">
        <v>3.4187841495057173E-4</v>
      </c>
    </row>
    <row r="141" spans="1:36" x14ac:dyDescent="0.2">
      <c r="A141" s="146" t="s">
        <v>490</v>
      </c>
      <c r="B141" s="146" t="s">
        <v>371</v>
      </c>
      <c r="C141" s="146" t="s">
        <v>13</v>
      </c>
      <c r="D141" s="146" t="s">
        <v>14</v>
      </c>
      <c r="E141" s="146" t="s">
        <v>1442</v>
      </c>
      <c r="F141" s="147">
        <v>2023</v>
      </c>
      <c r="G141" s="149">
        <v>4.5824061284255668</v>
      </c>
      <c r="H141" s="149">
        <v>0.15428142324599864</v>
      </c>
      <c r="I141" s="149">
        <v>3.3284680329207846E-2</v>
      </c>
      <c r="J141" s="149">
        <v>1.3333702627493095E-2</v>
      </c>
      <c r="K141" s="149">
        <v>8.0122956249533556E-3</v>
      </c>
      <c r="L141" s="149">
        <v>0.43290442207040275</v>
      </c>
      <c r="M141" s="149">
        <v>12.347983025212013</v>
      </c>
      <c r="N141" s="149">
        <v>9.5486991480698293</v>
      </c>
      <c r="O141" s="149">
        <v>102.62659419442139</v>
      </c>
      <c r="P141" s="149">
        <v>58.300266486833692</v>
      </c>
      <c r="Q141" s="149">
        <v>0.19736071999999999</v>
      </c>
      <c r="R141" s="149">
        <v>1.3553688E-2</v>
      </c>
      <c r="S141" s="149">
        <v>6.4171957000000001E-4</v>
      </c>
      <c r="T141" s="149">
        <v>7.9378254926338099E-2</v>
      </c>
      <c r="U141" s="149">
        <v>0.59954320939839634</v>
      </c>
      <c r="V141" s="149">
        <v>0.59954320939839634</v>
      </c>
      <c r="W141" s="149">
        <v>0.23111733562635695</v>
      </c>
      <c r="X141" s="149">
        <v>31.565826000000001</v>
      </c>
      <c r="Y141" s="149">
        <v>53.066519185375412</v>
      </c>
      <c r="Z141" s="149">
        <v>49.890389740798874</v>
      </c>
      <c r="AA141" s="149">
        <v>56.981649045274231</v>
      </c>
      <c r="AB141" s="149">
        <v>5.4095859999999996E-2</v>
      </c>
      <c r="AC141" s="149">
        <v>4.0499853230090599</v>
      </c>
      <c r="AD141" s="149">
        <v>0</v>
      </c>
      <c r="AE141" s="149">
        <v>0</v>
      </c>
      <c r="AF141" s="149">
        <v>16.726043050055218</v>
      </c>
      <c r="AG141" s="149">
        <v>6.8806593968857396E-2</v>
      </c>
      <c r="AH141" s="149">
        <v>0.5299312668218642</v>
      </c>
      <c r="AI141" s="149">
        <v>0</v>
      </c>
      <c r="AJ141" s="149">
        <v>8.05348607674738E-4</v>
      </c>
    </row>
    <row r="142" spans="1:36" x14ac:dyDescent="0.2">
      <c r="A142" s="146" t="s">
        <v>348</v>
      </c>
      <c r="B142" s="146" t="s">
        <v>349</v>
      </c>
      <c r="C142" s="146" t="s">
        <v>23</v>
      </c>
      <c r="D142" s="146" t="s">
        <v>6</v>
      </c>
      <c r="E142" s="146" t="s">
        <v>1442</v>
      </c>
      <c r="F142" s="147">
        <v>2023</v>
      </c>
      <c r="G142" s="149">
        <v>2.1650284456217821</v>
      </c>
      <c r="H142" s="149">
        <v>0.15428142324599864</v>
      </c>
      <c r="I142" s="149">
        <v>1.0605393067120567E-2</v>
      </c>
      <c r="J142" s="149">
        <v>7.4344483085538654E-3</v>
      </c>
      <c r="K142" s="149">
        <v>2.5529325693428731E-3</v>
      </c>
      <c r="L142" s="149">
        <v>0.43290442207040275</v>
      </c>
      <c r="M142" s="149">
        <v>0</v>
      </c>
      <c r="N142" s="149">
        <v>0</v>
      </c>
      <c r="O142" s="149">
        <v>0</v>
      </c>
      <c r="P142" s="149">
        <v>4.63861946984351E-4</v>
      </c>
      <c r="Q142" s="149">
        <v>0.19736071999999999</v>
      </c>
      <c r="R142" s="149">
        <v>1.3553688E-2</v>
      </c>
      <c r="S142" s="149">
        <v>6.4171957000000001E-4</v>
      </c>
      <c r="T142" s="149">
        <v>1.4833998996674749E-3</v>
      </c>
      <c r="U142" s="149">
        <v>2.0434777777190947E-4</v>
      </c>
      <c r="V142" s="149">
        <v>2.0434777777190947E-4</v>
      </c>
      <c r="W142" s="149">
        <v>0.23111733562635695</v>
      </c>
      <c r="X142" s="149">
        <v>31.565826000000001</v>
      </c>
      <c r="Y142" s="149">
        <v>73.888259683179385</v>
      </c>
      <c r="Z142" s="149">
        <v>72.673162340593862</v>
      </c>
      <c r="AA142" s="149">
        <v>78.503044271509523</v>
      </c>
      <c r="AB142" s="149">
        <v>5.4095859999999996E-2</v>
      </c>
      <c r="AC142" s="149">
        <v>1.913478025064963</v>
      </c>
      <c r="AD142" s="149">
        <v>2.1471123146269575E-2</v>
      </c>
      <c r="AE142" s="149">
        <v>2.1471123146269575E-2</v>
      </c>
      <c r="AF142" s="149">
        <v>16.726043050055218</v>
      </c>
      <c r="AG142" s="149">
        <v>0</v>
      </c>
      <c r="AH142" s="149">
        <v>1.7865710812443053E-4</v>
      </c>
      <c r="AI142" s="149">
        <v>2.2929439748588523E-5</v>
      </c>
      <c r="AJ142" s="149">
        <v>2.7612298988904097E-6</v>
      </c>
    </row>
    <row r="143" spans="1:36" x14ac:dyDescent="0.2">
      <c r="A143" s="146" t="s">
        <v>352</v>
      </c>
      <c r="B143" s="146" t="s">
        <v>353</v>
      </c>
      <c r="C143" s="146" t="s">
        <v>13</v>
      </c>
      <c r="D143" s="146" t="s">
        <v>14</v>
      </c>
      <c r="E143" s="146" t="s">
        <v>1442</v>
      </c>
      <c r="F143" s="147">
        <v>2023</v>
      </c>
      <c r="G143" s="149">
        <v>8.9918537882561456</v>
      </c>
      <c r="H143" s="149">
        <v>0.15428142324599864</v>
      </c>
      <c r="I143" s="149">
        <v>6.5313062727574825E-2</v>
      </c>
      <c r="J143" s="149">
        <v>1.3333702627493095E-2</v>
      </c>
      <c r="K143" s="149">
        <v>1.5722174933590724E-2</v>
      </c>
      <c r="L143" s="149">
        <v>0.43290442207040275</v>
      </c>
      <c r="M143" s="149">
        <v>2.6010481983838849</v>
      </c>
      <c r="N143" s="149">
        <v>0.53568220646772935</v>
      </c>
      <c r="O143" s="149">
        <v>5.1579737603303579</v>
      </c>
      <c r="P143" s="149">
        <v>2.9669914547916876</v>
      </c>
      <c r="Q143" s="149">
        <v>0.19736071999999999</v>
      </c>
      <c r="R143" s="149">
        <v>1.3553688E-2</v>
      </c>
      <c r="S143" s="149">
        <v>6.4171957000000001E-4</v>
      </c>
      <c r="T143" s="149">
        <v>5.5405486753870151E-2</v>
      </c>
      <c r="U143" s="149">
        <v>4.3775333641258733E-2</v>
      </c>
      <c r="V143" s="149">
        <v>4.3775333641258733E-2</v>
      </c>
      <c r="W143" s="149">
        <v>0.23111733562635695</v>
      </c>
      <c r="X143" s="149">
        <v>31.565826000000001</v>
      </c>
      <c r="Y143" s="149">
        <v>47.56225352600223</v>
      </c>
      <c r="Z143" s="149">
        <v>44.226298554798724</v>
      </c>
      <c r="AA143" s="149">
        <v>52.503948016926827</v>
      </c>
      <c r="AB143" s="149">
        <v>5.4095859999999996E-2</v>
      </c>
      <c r="AC143" s="149">
        <v>7.9471078836028433</v>
      </c>
      <c r="AD143" s="149">
        <v>5.4720519425495301E-2</v>
      </c>
      <c r="AE143" s="149">
        <v>5.4720519425495301E-2</v>
      </c>
      <c r="AF143" s="149">
        <v>16.726043050055218</v>
      </c>
      <c r="AG143" s="149">
        <v>4.3307072873966193E-2</v>
      </c>
      <c r="AH143" s="149">
        <v>3.9458058369795183E-9</v>
      </c>
      <c r="AI143" s="149">
        <v>2.4343919248882151E-4</v>
      </c>
      <c r="AJ143" s="149">
        <v>2.2481762899787929E-4</v>
      </c>
    </row>
    <row r="144" spans="1:36" x14ac:dyDescent="0.2">
      <c r="A144" s="146" t="s">
        <v>366</v>
      </c>
      <c r="B144" s="146" t="s">
        <v>367</v>
      </c>
      <c r="C144" s="146" t="s">
        <v>17</v>
      </c>
      <c r="D144" s="146" t="s">
        <v>18</v>
      </c>
      <c r="E144" s="146" t="s">
        <v>1442</v>
      </c>
      <c r="F144" s="147">
        <v>2023</v>
      </c>
      <c r="G144" s="149">
        <v>2.9633547870748931</v>
      </c>
      <c r="H144" s="149">
        <v>0.15428142324599864</v>
      </c>
      <c r="I144" s="149">
        <v>1.7364676938281354E-2</v>
      </c>
      <c r="J144" s="149">
        <v>2.9065344014301267E-3</v>
      </c>
      <c r="K144" s="149">
        <v>4.1800288807109405E-3</v>
      </c>
      <c r="L144" s="149">
        <v>0.43290442207040275</v>
      </c>
      <c r="M144" s="149">
        <v>0.18093543685723421</v>
      </c>
      <c r="N144" s="149">
        <v>0.85328638656048084</v>
      </c>
      <c r="O144" s="149">
        <v>1.552627510715169</v>
      </c>
      <c r="P144" s="149">
        <v>1.3773353691884411</v>
      </c>
      <c r="Q144" s="149">
        <v>0.19736071999999999</v>
      </c>
      <c r="R144" s="149">
        <v>1.3553688E-2</v>
      </c>
      <c r="S144" s="149">
        <v>6.4171957000000001E-4</v>
      </c>
      <c r="T144" s="149">
        <v>3.0105684207986972E-2</v>
      </c>
      <c r="U144" s="149">
        <v>2.8824438168781878E-2</v>
      </c>
      <c r="V144" s="149">
        <v>2.8824438168781878E-2</v>
      </c>
      <c r="W144" s="149">
        <v>0.23111733562635695</v>
      </c>
      <c r="X144" s="149">
        <v>31.565826000000001</v>
      </c>
      <c r="Y144" s="149">
        <v>87.528427648175978</v>
      </c>
      <c r="Z144" s="149">
        <v>84.025680083598573</v>
      </c>
      <c r="AA144" s="149">
        <v>89.903854157487089</v>
      </c>
      <c r="AB144" s="149">
        <v>5.4095859999999996E-2</v>
      </c>
      <c r="AC144" s="149">
        <v>2.6190483903366881</v>
      </c>
      <c r="AD144" s="149">
        <v>1.9567275883762225E-2</v>
      </c>
      <c r="AE144" s="149">
        <v>1.9567275883762225E-2</v>
      </c>
      <c r="AF144" s="149">
        <v>16.726043050055218</v>
      </c>
      <c r="AG144" s="149">
        <v>2.5373175247655547E-2</v>
      </c>
      <c r="AH144" s="149">
        <v>2.6498587096107631E-3</v>
      </c>
      <c r="AI144" s="149">
        <v>6.9995615177316603E-4</v>
      </c>
      <c r="AJ144" s="149">
        <v>1.0144805974240145E-4</v>
      </c>
    </row>
    <row r="145" spans="1:36" x14ac:dyDescent="0.2">
      <c r="A145" s="146" t="s">
        <v>384</v>
      </c>
      <c r="B145" s="146" t="s">
        <v>385</v>
      </c>
      <c r="C145" s="146" t="s">
        <v>13</v>
      </c>
      <c r="D145" s="146" t="s">
        <v>6</v>
      </c>
      <c r="E145" s="146" t="s">
        <v>1442</v>
      </c>
      <c r="F145" s="147">
        <v>2023</v>
      </c>
      <c r="G145" s="149">
        <v>2.9085846045412813</v>
      </c>
      <c r="H145" s="149">
        <v>0.15428142324599864</v>
      </c>
      <c r="I145" s="149">
        <v>1.7862647747688677E-2</v>
      </c>
      <c r="J145" s="149">
        <v>1.3333702627493095E-2</v>
      </c>
      <c r="K145" s="149">
        <v>4.2999005243051129E-3</v>
      </c>
      <c r="L145" s="149">
        <v>0.43290442207040275</v>
      </c>
      <c r="M145" s="149">
        <v>6.3995073383870817</v>
      </c>
      <c r="N145" s="149">
        <v>3.8431645093875271</v>
      </c>
      <c r="O145" s="149">
        <v>52.188842691075848</v>
      </c>
      <c r="P145" s="149">
        <v>32.687158038640185</v>
      </c>
      <c r="Q145" s="149">
        <v>0.19736071999999999</v>
      </c>
      <c r="R145" s="149">
        <v>1.3553688E-2</v>
      </c>
      <c r="S145" s="149">
        <v>6.4171957000000001E-4</v>
      </c>
      <c r="T145" s="149">
        <v>2.2875734241105988E-2</v>
      </c>
      <c r="U145" s="149">
        <v>5.3399796355634938E-2</v>
      </c>
      <c r="V145" s="149">
        <v>5.3399796355634938E-2</v>
      </c>
      <c r="W145" s="149">
        <v>0.23111733562635695</v>
      </c>
      <c r="X145" s="149">
        <v>31.565826000000001</v>
      </c>
      <c r="Y145" s="149">
        <v>51.331374143891743</v>
      </c>
      <c r="Z145" s="149">
        <v>49.333808876499724</v>
      </c>
      <c r="AA145" s="149">
        <v>52.784148883813216</v>
      </c>
      <c r="AB145" s="149">
        <v>5.4095859999999996E-2</v>
      </c>
      <c r="AC145" s="149">
        <v>2.5706418481876474</v>
      </c>
      <c r="AD145" s="149">
        <v>0</v>
      </c>
      <c r="AE145" s="149">
        <v>0</v>
      </c>
      <c r="AF145" s="149">
        <v>16.726043050055218</v>
      </c>
      <c r="AG145" s="149">
        <v>1.8661182609378605E-2</v>
      </c>
      <c r="AH145" s="149">
        <v>3.4238726664011301E-2</v>
      </c>
      <c r="AI145" s="149">
        <v>3.6840011274797416E-4</v>
      </c>
      <c r="AJ145" s="149">
        <v>1.3148696949706514E-4</v>
      </c>
    </row>
    <row r="146" spans="1:36" x14ac:dyDescent="0.2">
      <c r="A146" s="146" t="s">
        <v>358</v>
      </c>
      <c r="B146" s="146" t="s">
        <v>359</v>
      </c>
      <c r="C146" s="146" t="s">
        <v>13</v>
      </c>
      <c r="D146" s="146" t="s">
        <v>10</v>
      </c>
      <c r="E146" s="146" t="s">
        <v>1442</v>
      </c>
      <c r="F146" s="147">
        <v>2023</v>
      </c>
      <c r="G146" s="149">
        <v>14.626109648909123</v>
      </c>
      <c r="H146" s="149">
        <v>0.15428142324599864</v>
      </c>
      <c r="I146" s="149">
        <v>0.10623793930092945</v>
      </c>
      <c r="J146" s="149">
        <v>1.3333702627493095E-2</v>
      </c>
      <c r="K146" s="149">
        <v>2.5573620291553377E-2</v>
      </c>
      <c r="L146" s="149">
        <v>0.43290442207040275</v>
      </c>
      <c r="M146" s="149">
        <v>43.727269526274384</v>
      </c>
      <c r="N146" s="149">
        <v>0</v>
      </c>
      <c r="O146" s="149">
        <v>34.731022464067735</v>
      </c>
      <c r="P146" s="149">
        <v>75.165355027073645</v>
      </c>
      <c r="Q146" s="149">
        <v>0.19736071999999999</v>
      </c>
      <c r="R146" s="149">
        <v>1.3553688E-2</v>
      </c>
      <c r="S146" s="149">
        <v>6.4171957000000001E-4</v>
      </c>
      <c r="T146" s="149">
        <v>0.31508203879585134</v>
      </c>
      <c r="U146" s="149">
        <v>0.80483158367466701</v>
      </c>
      <c r="V146" s="149">
        <v>0.80483158367466701</v>
      </c>
      <c r="W146" s="149">
        <v>0.23111733562635695</v>
      </c>
      <c r="X146" s="149">
        <v>31.565826000000001</v>
      </c>
      <c r="Y146" s="149">
        <v>103.43392386177624</v>
      </c>
      <c r="Z146" s="149">
        <v>96.139496963355683</v>
      </c>
      <c r="AA146" s="149">
        <v>113.66711267610722</v>
      </c>
      <c r="AB146" s="149">
        <v>5.4095859999999996E-2</v>
      </c>
      <c r="AC146" s="149">
        <v>12.926730575745678</v>
      </c>
      <c r="AD146" s="149">
        <v>0.24614287168880641</v>
      </c>
      <c r="AE146" s="149">
        <v>0.24614287168880641</v>
      </c>
      <c r="AF146" s="149">
        <v>16.726043050055218</v>
      </c>
      <c r="AG146" s="149">
        <v>0.18807400839555974</v>
      </c>
      <c r="AH146" s="149">
        <v>0.5796265378675608</v>
      </c>
      <c r="AI146" s="149">
        <v>3.5163092122765825E-2</v>
      </c>
      <c r="AJ146" s="149">
        <v>1.9679452887806678E-3</v>
      </c>
    </row>
    <row r="147" spans="1:36" x14ac:dyDescent="0.2">
      <c r="A147" s="146" t="s">
        <v>354</v>
      </c>
      <c r="B147" s="146" t="s">
        <v>355</v>
      </c>
      <c r="C147" s="146" t="s">
        <v>30</v>
      </c>
      <c r="D147" s="146" t="s">
        <v>6</v>
      </c>
      <c r="E147" s="146" t="s">
        <v>1442</v>
      </c>
      <c r="F147" s="147">
        <v>2023</v>
      </c>
      <c r="G147" s="149">
        <v>0.14754860019315064</v>
      </c>
      <c r="H147" s="149">
        <v>0.15428142324599864</v>
      </c>
      <c r="I147" s="149">
        <v>1.8493375407981474E-2</v>
      </c>
      <c r="J147" s="149">
        <v>5.1270598738353086E-3</v>
      </c>
      <c r="K147" s="149">
        <v>4.4517294264642387E-3</v>
      </c>
      <c r="L147" s="149">
        <v>0.43290442207040275</v>
      </c>
      <c r="M147" s="149">
        <v>1.6527420697617423</v>
      </c>
      <c r="N147" s="149">
        <v>0.9812633609307071</v>
      </c>
      <c r="O147" s="149">
        <v>3.1742664340217575</v>
      </c>
      <c r="P147" s="149">
        <v>3.3015296697481737</v>
      </c>
      <c r="Q147" s="149">
        <v>0.19736071999999999</v>
      </c>
      <c r="R147" s="149">
        <v>1.3553688E-2</v>
      </c>
      <c r="S147" s="149">
        <v>6.4171957000000001E-4</v>
      </c>
      <c r="T147" s="149">
        <v>4.186998464046407E-2</v>
      </c>
      <c r="U147" s="149">
        <v>6.7940521769208367E-2</v>
      </c>
      <c r="V147" s="149">
        <v>6.7940521769208367E-2</v>
      </c>
      <c r="W147" s="149">
        <v>0.23111733562635695</v>
      </c>
      <c r="X147" s="149">
        <v>31.565826000000001</v>
      </c>
      <c r="Y147" s="149">
        <v>32.924377162152538</v>
      </c>
      <c r="Z147" s="149">
        <v>24.650058820576323</v>
      </c>
      <c r="AA147" s="149">
        <v>32.924377162152538</v>
      </c>
      <c r="AB147" s="149">
        <v>5.4095859999999996E-2</v>
      </c>
      <c r="AC147" s="149">
        <v>0.13040521692434673</v>
      </c>
      <c r="AD147" s="149">
        <v>0</v>
      </c>
      <c r="AE147" s="149">
        <v>0</v>
      </c>
      <c r="AF147" s="149">
        <v>16.726043050055218</v>
      </c>
      <c r="AG147" s="149">
        <v>3.8229785000940035E-2</v>
      </c>
      <c r="AH147" s="149">
        <v>2.9499811045597801E-2</v>
      </c>
      <c r="AI147" s="149">
        <v>0</v>
      </c>
      <c r="AJ147" s="149">
        <v>2.1092572267053113E-4</v>
      </c>
    </row>
    <row r="148" spans="1:36" x14ac:dyDescent="0.2">
      <c r="A148" s="146" t="s">
        <v>374</v>
      </c>
      <c r="B148" s="146" t="s">
        <v>375</v>
      </c>
      <c r="C148" s="146" t="s">
        <v>17</v>
      </c>
      <c r="D148" s="146" t="s">
        <v>6</v>
      </c>
      <c r="E148" s="146" t="s">
        <v>1442</v>
      </c>
      <c r="F148" s="147">
        <v>2023</v>
      </c>
      <c r="G148" s="149">
        <v>0.97498739440004856</v>
      </c>
      <c r="H148" s="149">
        <v>0.15428142324599864</v>
      </c>
      <c r="I148" s="149">
        <v>3.7070723429311447E-2</v>
      </c>
      <c r="J148" s="149">
        <v>2.9065344014301267E-3</v>
      </c>
      <c r="K148" s="149">
        <v>8.9236727590226179E-3</v>
      </c>
      <c r="L148" s="149">
        <v>0.43290442207040275</v>
      </c>
      <c r="M148" s="149">
        <v>0.69617051081233761</v>
      </c>
      <c r="N148" s="149">
        <v>0</v>
      </c>
      <c r="O148" s="149">
        <v>0.30987907345336352</v>
      </c>
      <c r="P148" s="149">
        <v>0.2273731653681316</v>
      </c>
      <c r="Q148" s="149">
        <v>0.19736071999999999</v>
      </c>
      <c r="R148" s="149">
        <v>1.3553688E-2</v>
      </c>
      <c r="S148" s="149">
        <v>6.4171957000000001E-4</v>
      </c>
      <c r="T148" s="149">
        <v>6.0743747892890658E-2</v>
      </c>
      <c r="U148" s="149">
        <v>7.4406102571937013E-2</v>
      </c>
      <c r="V148" s="149">
        <v>7.4406102571937013E-2</v>
      </c>
      <c r="W148" s="149">
        <v>0.23111733562635695</v>
      </c>
      <c r="X148" s="149">
        <v>31.565826000000001</v>
      </c>
      <c r="Y148" s="149">
        <v>50.656595516648103</v>
      </c>
      <c r="Z148" s="149">
        <v>49.41329329817782</v>
      </c>
      <c r="AA148" s="149">
        <v>51.868018191055036</v>
      </c>
      <c r="AB148" s="149">
        <v>5.4095859999999996E-2</v>
      </c>
      <c r="AC148" s="149">
        <v>0.86170551600491607</v>
      </c>
      <c r="AD148" s="149">
        <v>3.0477488416470705E-3</v>
      </c>
      <c r="AE148" s="149">
        <v>3.0477488416470705E-3</v>
      </c>
      <c r="AF148" s="149">
        <v>16.726043050055218</v>
      </c>
      <c r="AG148" s="149">
        <v>5.3629571788746978E-2</v>
      </c>
      <c r="AH148" s="149">
        <v>2.0454801333539715E-2</v>
      </c>
      <c r="AI148" s="149">
        <v>1.6323695336627637E-4</v>
      </c>
      <c r="AJ148" s="149">
        <v>1.584924962840387E-4</v>
      </c>
    </row>
    <row r="149" spans="1:36" x14ac:dyDescent="0.2">
      <c r="A149" s="146" t="s">
        <v>376</v>
      </c>
      <c r="B149" s="146" t="s">
        <v>377</v>
      </c>
      <c r="C149" s="146" t="s">
        <v>17</v>
      </c>
      <c r="D149" s="146" t="s">
        <v>6</v>
      </c>
      <c r="E149" s="146" t="s">
        <v>1442</v>
      </c>
      <c r="F149" s="147">
        <v>2023</v>
      </c>
      <c r="G149" s="149">
        <v>1.0707792869357722</v>
      </c>
      <c r="H149" s="149">
        <v>0.15428142324599864</v>
      </c>
      <c r="I149" s="149">
        <v>9.5130121310883581E-2</v>
      </c>
      <c r="J149" s="149">
        <v>2.9065344014301267E-3</v>
      </c>
      <c r="K149" s="149">
        <v>2.289974388342322E-2</v>
      </c>
      <c r="L149" s="149">
        <v>0.43290442207040275</v>
      </c>
      <c r="M149" s="149">
        <v>21.279018593482313</v>
      </c>
      <c r="N149" s="149">
        <v>26.714824639753754</v>
      </c>
      <c r="O149" s="149">
        <v>0.55273319666500331</v>
      </c>
      <c r="P149" s="149">
        <v>0.25222783165673635</v>
      </c>
      <c r="Q149" s="149">
        <v>0.19736071999999999</v>
      </c>
      <c r="R149" s="149">
        <v>1.3553688E-2</v>
      </c>
      <c r="S149" s="149">
        <v>6.4171957000000001E-4</v>
      </c>
      <c r="T149" s="149">
        <v>0.1544657320359003</v>
      </c>
      <c r="U149" s="149">
        <v>0.21210938688067704</v>
      </c>
      <c r="V149" s="149">
        <v>0.21210938688067704</v>
      </c>
      <c r="W149" s="149">
        <v>0.23111733562635695</v>
      </c>
      <c r="X149" s="149">
        <v>31.565826000000001</v>
      </c>
      <c r="Y149" s="149">
        <v>37.387555796635517</v>
      </c>
      <c r="Z149" s="149">
        <v>35.688121442242988</v>
      </c>
      <c r="AA149" s="149">
        <v>38.768346209579441</v>
      </c>
      <c r="AB149" s="149">
        <v>5.4095859999999996E-2</v>
      </c>
      <c r="AC149" s="149">
        <v>0.94636753590454403</v>
      </c>
      <c r="AD149" s="149">
        <v>0</v>
      </c>
      <c r="AE149" s="149">
        <v>0</v>
      </c>
      <c r="AF149" s="149">
        <v>16.726043050055218</v>
      </c>
      <c r="AG149" s="149">
        <v>0.13685145528462936</v>
      </c>
      <c r="AH149" s="149">
        <v>7.4703141431338702E-2</v>
      </c>
      <c r="AI149" s="149">
        <v>0</v>
      </c>
      <c r="AJ149" s="149">
        <v>5.5479016470899286E-4</v>
      </c>
    </row>
    <row r="150" spans="1:36" x14ac:dyDescent="0.2">
      <c r="A150" s="146" t="s">
        <v>356</v>
      </c>
      <c r="B150" s="146" t="s">
        <v>357</v>
      </c>
      <c r="C150" s="146" t="s">
        <v>30</v>
      </c>
      <c r="D150" s="146" t="s">
        <v>14</v>
      </c>
      <c r="E150" s="146" t="s">
        <v>1442</v>
      </c>
      <c r="F150" s="147">
        <v>2023</v>
      </c>
      <c r="G150" s="149">
        <v>3.9007120424603974</v>
      </c>
      <c r="H150" s="149">
        <v>0.15428142324599864</v>
      </c>
      <c r="I150" s="149">
        <v>2.8333139785275723E-2</v>
      </c>
      <c r="J150" s="149">
        <v>5.1270598738353086E-3</v>
      </c>
      <c r="K150" s="149">
        <v>6.8203596879237126E-3</v>
      </c>
      <c r="L150" s="149">
        <v>0.43290442207040275</v>
      </c>
      <c r="M150" s="149">
        <v>3.759727867510315</v>
      </c>
      <c r="N150" s="149">
        <v>3.4514005540993828</v>
      </c>
      <c r="O150" s="149">
        <v>4.4334632958585711</v>
      </c>
      <c r="P150" s="149">
        <v>12.473765360028439</v>
      </c>
      <c r="Q150" s="149">
        <v>0.19736071999999999</v>
      </c>
      <c r="R150" s="149">
        <v>1.3553688E-2</v>
      </c>
      <c r="S150" s="149">
        <v>6.4171957000000001E-4</v>
      </c>
      <c r="T150" s="149">
        <v>6.7558313881136908E-2</v>
      </c>
      <c r="U150" s="149">
        <v>0.51764635116209601</v>
      </c>
      <c r="V150" s="149">
        <v>0.51764635116209601</v>
      </c>
      <c r="W150" s="149">
        <v>0.23111733562635695</v>
      </c>
      <c r="X150" s="149">
        <v>31.565826000000001</v>
      </c>
      <c r="Y150" s="149">
        <v>41.171135956537405</v>
      </c>
      <c r="Z150" s="149">
        <v>40.172091789009677</v>
      </c>
      <c r="AA150" s="149">
        <v>45.745706618374889</v>
      </c>
      <c r="AB150" s="149">
        <v>5.4095859999999996E-2</v>
      </c>
      <c r="AC150" s="149">
        <v>3.4474959395790514</v>
      </c>
      <c r="AD150" s="149">
        <v>0</v>
      </c>
      <c r="AE150" s="149">
        <v>0</v>
      </c>
      <c r="AF150" s="149">
        <v>16.726043050055218</v>
      </c>
      <c r="AG150" s="149">
        <v>5.8570694559371285E-2</v>
      </c>
      <c r="AH150" s="149">
        <v>0.45845695799060648</v>
      </c>
      <c r="AI150" s="149">
        <v>0</v>
      </c>
      <c r="AJ150" s="149">
        <v>6.1869861211822405E-4</v>
      </c>
    </row>
    <row r="151" spans="1:36" x14ac:dyDescent="0.2">
      <c r="A151" s="146" t="s">
        <v>364</v>
      </c>
      <c r="B151" s="146" t="s">
        <v>365</v>
      </c>
      <c r="C151" s="146" t="s">
        <v>13</v>
      </c>
      <c r="D151" s="146" t="s">
        <v>10</v>
      </c>
      <c r="E151" s="146" t="s">
        <v>1442</v>
      </c>
      <c r="F151" s="147">
        <v>2023</v>
      </c>
      <c r="G151" s="149">
        <v>14.633857797848934</v>
      </c>
      <c r="H151" s="149">
        <v>0.15428142324599864</v>
      </c>
      <c r="I151" s="149">
        <v>0.10629421861214217</v>
      </c>
      <c r="J151" s="149">
        <v>1.3333702627493095E-2</v>
      </c>
      <c r="K151" s="149">
        <v>2.5587167859820369E-2</v>
      </c>
      <c r="L151" s="149">
        <v>0.43290442207040275</v>
      </c>
      <c r="M151" s="149">
        <v>6.9448854524748027</v>
      </c>
      <c r="N151" s="149">
        <v>0.14802254851081756</v>
      </c>
      <c r="O151" s="149">
        <v>5.6471356396686687</v>
      </c>
      <c r="P151" s="149">
        <v>0.15002638396844281</v>
      </c>
      <c r="Q151" s="149">
        <v>0.19736071999999999</v>
      </c>
      <c r="R151" s="149">
        <v>1.3553688E-2</v>
      </c>
      <c r="S151" s="149">
        <v>6.4171957000000001E-4</v>
      </c>
      <c r="T151" s="149">
        <v>1.0368000359248643E-4</v>
      </c>
      <c r="U151" s="149">
        <v>6.7986590269251048E-3</v>
      </c>
      <c r="V151" s="149">
        <v>6.7986590269251048E-3</v>
      </c>
      <c r="W151" s="149">
        <v>0.23111733562635695</v>
      </c>
      <c r="X151" s="149">
        <v>31.565826000000001</v>
      </c>
      <c r="Y151" s="149">
        <v>68.682824558728399</v>
      </c>
      <c r="Z151" s="149">
        <v>68.586630126573311</v>
      </c>
      <c r="AA151" s="149">
        <v>69.308088367736431</v>
      </c>
      <c r="AB151" s="149">
        <v>5.4095859999999996E-2</v>
      </c>
      <c r="AC151" s="149">
        <v>12.933578482414637</v>
      </c>
      <c r="AD151" s="149">
        <v>7.0637565453979936E-2</v>
      </c>
      <c r="AE151" s="149">
        <v>7.0637565453979936E-2</v>
      </c>
      <c r="AF151" s="149">
        <v>16.726043050055218</v>
      </c>
      <c r="AG151" s="149">
        <v>0</v>
      </c>
      <c r="AH151" s="149">
        <v>6.6204934172560707E-3</v>
      </c>
      <c r="AI151" s="149">
        <v>-4.684666851139219E-5</v>
      </c>
      <c r="AJ151" s="149">
        <v>2.2501227818042674E-4</v>
      </c>
    </row>
    <row r="152" spans="1:36" x14ac:dyDescent="0.2">
      <c r="A152" s="146" t="s">
        <v>444</v>
      </c>
      <c r="B152" s="146" t="s">
        <v>445</v>
      </c>
      <c r="C152" s="146" t="s">
        <v>13</v>
      </c>
      <c r="D152" s="146" t="s">
        <v>18</v>
      </c>
      <c r="E152" s="146" t="s">
        <v>1442</v>
      </c>
      <c r="F152" s="147">
        <v>2023</v>
      </c>
      <c r="G152" s="149">
        <v>4.3982065530680288</v>
      </c>
      <c r="H152" s="149">
        <v>0.15428142324599864</v>
      </c>
      <c r="I152" s="149">
        <v>9.9265621381979946E-3</v>
      </c>
      <c r="J152" s="149">
        <v>1.3333702627493095E-2</v>
      </c>
      <c r="K152" s="149">
        <v>2.3895242376991846E-3</v>
      </c>
      <c r="L152" s="149">
        <v>0.43290442207040275</v>
      </c>
      <c r="M152" s="149">
        <v>1.0927020895346584</v>
      </c>
      <c r="N152" s="149">
        <v>0.87766857779805674</v>
      </c>
      <c r="O152" s="149">
        <v>18.312312605579695</v>
      </c>
      <c r="P152" s="149">
        <v>35.256770165317455</v>
      </c>
      <c r="Q152" s="149">
        <v>0.19736071999999999</v>
      </c>
      <c r="R152" s="149">
        <v>1.3553688E-2</v>
      </c>
      <c r="S152" s="149">
        <v>6.4171957000000001E-4</v>
      </c>
      <c r="T152" s="149">
        <v>7.2795893928364903E-3</v>
      </c>
      <c r="U152" s="149">
        <v>5.5300980122765242E-3</v>
      </c>
      <c r="V152" s="149">
        <v>5.5300980122765242E-3</v>
      </c>
      <c r="W152" s="149">
        <v>0.23111733562635695</v>
      </c>
      <c r="X152" s="149">
        <v>31.565826000000001</v>
      </c>
      <c r="Y152" s="149">
        <v>55.331847433979085</v>
      </c>
      <c r="Z152" s="149">
        <v>39.810914027181916</v>
      </c>
      <c r="AA152" s="149">
        <v>60.766975738886401</v>
      </c>
      <c r="AB152" s="149">
        <v>5.4095859999999996E-2</v>
      </c>
      <c r="AC152" s="149">
        <v>3.8871875360396966</v>
      </c>
      <c r="AD152" s="149">
        <v>1.7150140540384429E-2</v>
      </c>
      <c r="AE152" s="149">
        <v>1.7150140540384429E-2</v>
      </c>
      <c r="AF152" s="149">
        <v>16.726043050055218</v>
      </c>
      <c r="AG152" s="149">
        <v>5.5018152049308025E-3</v>
      </c>
      <c r="AH152" s="149">
        <v>8.4948193725570738E-8</v>
      </c>
      <c r="AI152" s="149">
        <v>3.9544513682353233E-6</v>
      </c>
      <c r="AJ152" s="149">
        <v>2.4243407783760607E-5</v>
      </c>
    </row>
    <row r="153" spans="1:36" x14ac:dyDescent="0.2">
      <c r="A153" s="146" t="s">
        <v>132</v>
      </c>
      <c r="B153" s="146" t="s">
        <v>133</v>
      </c>
      <c r="C153" s="146" t="s">
        <v>17</v>
      </c>
      <c r="D153" s="146" t="s">
        <v>6</v>
      </c>
      <c r="E153" s="146" t="s">
        <v>1442</v>
      </c>
      <c r="F153" s="147">
        <v>2023</v>
      </c>
      <c r="G153" s="149">
        <v>0.73057627873944708</v>
      </c>
      <c r="H153" s="149">
        <v>0.15428142324599864</v>
      </c>
      <c r="I153" s="149">
        <v>0.11664088269727929</v>
      </c>
      <c r="J153" s="149">
        <v>2.9065344014301267E-3</v>
      </c>
      <c r="K153" s="149">
        <v>2.8077819131284126E-2</v>
      </c>
      <c r="L153" s="149">
        <v>0.43290442207040275</v>
      </c>
      <c r="M153" s="149">
        <v>6.3128098654574787</v>
      </c>
      <c r="N153" s="149">
        <v>1.5707086850961789</v>
      </c>
      <c r="O153" s="149">
        <v>1.3748409533586015</v>
      </c>
      <c r="P153" s="149">
        <v>1.350878652138632</v>
      </c>
      <c r="Q153" s="149">
        <v>0.19736071999999999</v>
      </c>
      <c r="R153" s="149">
        <v>1.3553688E-2</v>
      </c>
      <c r="S153" s="149">
        <v>6.4171957000000001E-4</v>
      </c>
      <c r="T153" s="149">
        <v>0.17183076901431998</v>
      </c>
      <c r="U153" s="149">
        <v>0.20395169899831922</v>
      </c>
      <c r="V153" s="149">
        <v>0.20395169899831922</v>
      </c>
      <c r="W153" s="149">
        <v>0.23111733562635695</v>
      </c>
      <c r="X153" s="149">
        <v>31.565826000000001</v>
      </c>
      <c r="Y153" s="149">
        <v>21.583276377121805</v>
      </c>
      <c r="Z153" s="149">
        <v>19.133782484215047</v>
      </c>
      <c r="AA153" s="149">
        <v>22.576938994055677</v>
      </c>
      <c r="AB153" s="149">
        <v>5.4095859999999996E-2</v>
      </c>
      <c r="AC153" s="149">
        <v>0.64569204983363959</v>
      </c>
      <c r="AD153" s="149">
        <v>0.4864919772893247</v>
      </c>
      <c r="AE153" s="149">
        <v>0.4864919772893247</v>
      </c>
      <c r="AF153" s="149">
        <v>16.726043050055218</v>
      </c>
      <c r="AG153" s="149">
        <v>0.13388757653187275</v>
      </c>
      <c r="AH153" s="149">
        <v>6.3706643262269574E-2</v>
      </c>
      <c r="AI153" s="149">
        <v>5.8394895290373268E-3</v>
      </c>
      <c r="AJ153" s="149">
        <v>5.1798967513956974E-4</v>
      </c>
    </row>
    <row r="154" spans="1:36" x14ac:dyDescent="0.2">
      <c r="A154" s="146" t="s">
        <v>240</v>
      </c>
      <c r="B154" s="146" t="s">
        <v>241</v>
      </c>
      <c r="C154" s="146" t="s">
        <v>9</v>
      </c>
      <c r="D154" s="146" t="s">
        <v>14</v>
      </c>
      <c r="E154" s="146" t="s">
        <v>1442</v>
      </c>
      <c r="F154" s="147">
        <v>2023</v>
      </c>
      <c r="G154" s="149">
        <v>4.8459373528676215</v>
      </c>
      <c r="H154" s="149">
        <v>0.15428142324599864</v>
      </c>
      <c r="I154" s="149">
        <v>3.5198860852821159E-2</v>
      </c>
      <c r="J154" s="149">
        <v>1.7079254927268091E-2</v>
      </c>
      <c r="K154" s="149">
        <v>8.473077584792682E-3</v>
      </c>
      <c r="L154" s="149">
        <v>0.43290442207040275</v>
      </c>
      <c r="M154" s="149">
        <v>0</v>
      </c>
      <c r="N154" s="149">
        <v>0</v>
      </c>
      <c r="O154" s="149">
        <v>203.94073947062543</v>
      </c>
      <c r="P154" s="149">
        <v>1350.4704192532697</v>
      </c>
      <c r="Q154" s="149">
        <v>0.19736071999999999</v>
      </c>
      <c r="R154" s="149">
        <v>1.3553688E-2</v>
      </c>
      <c r="S154" s="149">
        <v>6.4171957000000001E-4</v>
      </c>
      <c r="T154" s="149">
        <v>8.7298819336788472E-2</v>
      </c>
      <c r="U154" s="149">
        <v>0.20846744386036631</v>
      </c>
      <c r="V154" s="149">
        <v>0.20846744386036631</v>
      </c>
      <c r="W154" s="149">
        <v>0.23111733562635695</v>
      </c>
      <c r="X154" s="149">
        <v>31.565826000000001</v>
      </c>
      <c r="Y154" s="149">
        <v>46.959772608820401</v>
      </c>
      <c r="Z154" s="149">
        <v>45.524235171448588</v>
      </c>
      <c r="AA154" s="149">
        <v>48.749278181434583</v>
      </c>
      <c r="AB154" s="149">
        <v>5.4095859999999996E-2</v>
      </c>
      <c r="AC154" s="149">
        <v>4.2828973699191479</v>
      </c>
      <c r="AD154" s="149">
        <v>9.3371612107754104E-2</v>
      </c>
      <c r="AE154" s="149">
        <v>9.3371612107754104E-2</v>
      </c>
      <c r="AF154" s="149">
        <v>16.726043050055218</v>
      </c>
      <c r="AG154" s="149">
        <v>5.7076799161632233E-2</v>
      </c>
      <c r="AH154" s="149">
        <v>0.14315657664798129</v>
      </c>
      <c r="AI154" s="149">
        <v>7.784367064530482E-3</v>
      </c>
      <c r="AJ154" s="149">
        <v>4.4970098622229261E-4</v>
      </c>
    </row>
    <row r="155" spans="1:36" x14ac:dyDescent="0.2">
      <c r="A155" s="146" t="s">
        <v>222</v>
      </c>
      <c r="B155" s="146" t="s">
        <v>223</v>
      </c>
      <c r="C155" s="146" t="s">
        <v>5</v>
      </c>
      <c r="D155" s="146" t="s">
        <v>6</v>
      </c>
      <c r="E155" s="146" t="s">
        <v>1442</v>
      </c>
      <c r="F155" s="147">
        <v>2023</v>
      </c>
      <c r="G155" s="149">
        <v>2.4664842289630289</v>
      </c>
      <c r="H155" s="149">
        <v>0.15428142324599864</v>
      </c>
      <c r="I155" s="149">
        <v>6.4074930523515761E-2</v>
      </c>
      <c r="J155" s="149">
        <v>5.1322347069519035E-3</v>
      </c>
      <c r="K155" s="149">
        <v>1.5424131475051299E-2</v>
      </c>
      <c r="L155" s="149">
        <v>0.43290442207040275</v>
      </c>
      <c r="M155" s="149">
        <v>3.5678914805392332</v>
      </c>
      <c r="N155" s="149">
        <v>40.37940788001378</v>
      </c>
      <c r="O155" s="149">
        <v>9.4452003325485485</v>
      </c>
      <c r="P155" s="149">
        <v>6.5633773343959652</v>
      </c>
      <c r="Q155" s="149">
        <v>0.19736071999999999</v>
      </c>
      <c r="R155" s="149">
        <v>1.3553688E-2</v>
      </c>
      <c r="S155" s="149">
        <v>6.4171957000000001E-4</v>
      </c>
      <c r="T155" s="149">
        <v>0.11688682820175254</v>
      </c>
      <c r="U155" s="149">
        <v>0.25511680058536235</v>
      </c>
      <c r="V155" s="149">
        <v>0.25511680058536235</v>
      </c>
      <c r="W155" s="149">
        <v>0.23111733562635695</v>
      </c>
      <c r="X155" s="149">
        <v>31.565826000000001</v>
      </c>
      <c r="Y155" s="149">
        <v>39.778227659574469</v>
      </c>
      <c r="Z155" s="149">
        <v>39.926469501784055</v>
      </c>
      <c r="AA155" s="149">
        <v>37.653427921236947</v>
      </c>
      <c r="AB155" s="149">
        <v>5.4095859999999996E-2</v>
      </c>
      <c r="AC155" s="149">
        <v>2.1799082505517045</v>
      </c>
      <c r="AD155" s="149">
        <v>0</v>
      </c>
      <c r="AE155" s="149">
        <v>0</v>
      </c>
      <c r="AF155" s="149">
        <v>16.726043050055218</v>
      </c>
      <c r="AG155" s="149">
        <v>0.10359808308349415</v>
      </c>
      <c r="AH155" s="149">
        <v>0.1504753638558036</v>
      </c>
      <c r="AI155" s="149">
        <v>0</v>
      </c>
      <c r="AJ155" s="149">
        <v>1.0433536460646418E-3</v>
      </c>
    </row>
    <row r="156" spans="1:36" x14ac:dyDescent="0.2">
      <c r="A156" s="146" t="s">
        <v>236</v>
      </c>
      <c r="B156" s="146" t="s">
        <v>237</v>
      </c>
      <c r="C156" s="146" t="s">
        <v>5</v>
      </c>
      <c r="D156" s="146" t="s">
        <v>18</v>
      </c>
      <c r="E156" s="146" t="s">
        <v>1442</v>
      </c>
      <c r="F156" s="147">
        <v>2023</v>
      </c>
      <c r="G156" s="149">
        <v>2.2669971390775348</v>
      </c>
      <c r="H156" s="149">
        <v>0.15428142324599864</v>
      </c>
      <c r="I156" s="149">
        <v>5.6034017093258184E-2</v>
      </c>
      <c r="J156" s="149">
        <v>5.1322347069519035E-3</v>
      </c>
      <c r="K156" s="149">
        <v>1.3488521012199823E-2</v>
      </c>
      <c r="L156" s="149">
        <v>0.43290442207040275</v>
      </c>
      <c r="M156" s="149">
        <v>9.4771455845950445</v>
      </c>
      <c r="N156" s="149">
        <v>5.369605445573244</v>
      </c>
      <c r="O156" s="149">
        <v>4.3795157043719248</v>
      </c>
      <c r="P156" s="149">
        <v>6.1909257637709132</v>
      </c>
      <c r="Q156" s="149">
        <v>0.19736071999999999</v>
      </c>
      <c r="R156" s="149">
        <v>1.3553688E-2</v>
      </c>
      <c r="S156" s="149">
        <v>6.4171957000000001E-4</v>
      </c>
      <c r="T156" s="149">
        <v>0.11267717697240454</v>
      </c>
      <c r="U156" s="149">
        <v>0.37891121948239898</v>
      </c>
      <c r="V156" s="149">
        <v>0.37891121948239898</v>
      </c>
      <c r="W156" s="149">
        <v>0.23111733562635695</v>
      </c>
      <c r="X156" s="149">
        <v>31.565826000000001</v>
      </c>
      <c r="Y156" s="149">
        <v>24.267931344084033</v>
      </c>
      <c r="Z156" s="149">
        <v>24.321980188948363</v>
      </c>
      <c r="AA156" s="149">
        <v>24.159833654355371</v>
      </c>
      <c r="AB156" s="149">
        <v>5.4095859999999996E-2</v>
      </c>
      <c r="AC156" s="149">
        <v>2.0035991754668148</v>
      </c>
      <c r="AD156" s="149">
        <v>0</v>
      </c>
      <c r="AE156" s="149">
        <v>0</v>
      </c>
      <c r="AF156" s="149">
        <v>16.726043050055218</v>
      </c>
      <c r="AG156" s="149">
        <v>9.9912026263664425E-2</v>
      </c>
      <c r="AH156" s="149">
        <v>0.27804666175077442</v>
      </c>
      <c r="AI156" s="149">
        <v>0</v>
      </c>
      <c r="AJ156" s="149">
        <v>9.5253146796010324E-4</v>
      </c>
    </row>
    <row r="157" spans="1:36" x14ac:dyDescent="0.2">
      <c r="A157" s="146" t="s">
        <v>426</v>
      </c>
      <c r="B157" s="146" t="s">
        <v>427</v>
      </c>
      <c r="C157" s="146" t="s">
        <v>5</v>
      </c>
      <c r="D157" s="146" t="s">
        <v>18</v>
      </c>
      <c r="E157" s="146" t="s">
        <v>1442</v>
      </c>
      <c r="F157" s="147">
        <v>2023</v>
      </c>
      <c r="G157" s="149">
        <v>3.3465845582084826</v>
      </c>
      <c r="H157" s="149">
        <v>0.15428142324599864</v>
      </c>
      <c r="I157" s="149">
        <v>5.6034017093258184E-2</v>
      </c>
      <c r="J157" s="149">
        <v>5.1322347069519035E-3</v>
      </c>
      <c r="K157" s="149">
        <v>1.3488521012199823E-2</v>
      </c>
      <c r="L157" s="149">
        <v>0.43290442207040275</v>
      </c>
      <c r="M157" s="149">
        <v>9.4771455845950445</v>
      </c>
      <c r="N157" s="149">
        <v>5.369605445573244</v>
      </c>
      <c r="O157" s="149">
        <v>4.3795157043719248</v>
      </c>
      <c r="P157" s="149">
        <v>6.1909257637709132</v>
      </c>
      <c r="Q157" s="149">
        <v>0.19736071999999999</v>
      </c>
      <c r="R157" s="149">
        <v>1.3553688E-2</v>
      </c>
      <c r="S157" s="149">
        <v>6.4171957000000001E-4</v>
      </c>
      <c r="T157" s="149">
        <v>0.11254894343547529</v>
      </c>
      <c r="U157" s="149">
        <v>0.55281743806772288</v>
      </c>
      <c r="V157" s="149">
        <v>0.55281743806772288</v>
      </c>
      <c r="W157" s="149">
        <v>0.23111733562635695</v>
      </c>
      <c r="X157" s="149">
        <v>31.565826000000001</v>
      </c>
      <c r="Y157" s="149">
        <v>29.425167995160482</v>
      </c>
      <c r="Z157" s="149">
        <v>27.767852475773125</v>
      </c>
      <c r="AA157" s="149">
        <v>29.737869036554322</v>
      </c>
      <c r="AB157" s="149">
        <v>5.4095859999999996E-2</v>
      </c>
      <c r="AC157" s="149">
        <v>2.9577514439144434</v>
      </c>
      <c r="AD157" s="149">
        <v>0</v>
      </c>
      <c r="AE157" s="149">
        <v>0</v>
      </c>
      <c r="AF157" s="149">
        <v>16.726043050055218</v>
      </c>
      <c r="AG157" s="149">
        <v>9.8752912169241786E-2</v>
      </c>
      <c r="AH157" s="149">
        <v>0.45340289452205729</v>
      </c>
      <c r="AI157" s="149">
        <v>0</v>
      </c>
      <c r="AJ157" s="149">
        <v>6.6163137642375283E-4</v>
      </c>
    </row>
    <row r="158" spans="1:36" x14ac:dyDescent="0.2">
      <c r="A158" s="146" t="s">
        <v>350</v>
      </c>
      <c r="B158" s="146" t="s">
        <v>351</v>
      </c>
      <c r="C158" s="146" t="s">
        <v>13</v>
      </c>
      <c r="D158" s="146" t="s">
        <v>10</v>
      </c>
      <c r="E158" s="146" t="s">
        <v>1442</v>
      </c>
      <c r="F158" s="147">
        <v>2023</v>
      </c>
      <c r="G158" s="149">
        <v>12.359854718818465</v>
      </c>
      <c r="H158" s="149">
        <v>0.15428142324599864</v>
      </c>
      <c r="I158" s="149">
        <v>8.9776811941518431E-2</v>
      </c>
      <c r="J158" s="149">
        <v>1.3333702627493095E-2</v>
      </c>
      <c r="K158" s="149">
        <v>2.1611094065700699E-2</v>
      </c>
      <c r="L158" s="149">
        <v>0.43290442207040275</v>
      </c>
      <c r="M158" s="149">
        <v>4.4428527915546052</v>
      </c>
      <c r="N158" s="149">
        <v>0.44273074544247976</v>
      </c>
      <c r="O158" s="149">
        <v>5.8178109023529503</v>
      </c>
      <c r="P158" s="149">
        <v>6.2316638291820405</v>
      </c>
      <c r="Q158" s="149">
        <v>0.19736071999999999</v>
      </c>
      <c r="R158" s="149">
        <v>1.3553688E-2</v>
      </c>
      <c r="S158" s="149">
        <v>6.4171957000000001E-4</v>
      </c>
      <c r="T158" s="149">
        <v>1.2436546905397708E-2</v>
      </c>
      <c r="U158" s="149">
        <v>3.0264432681368931E-3</v>
      </c>
      <c r="V158" s="149">
        <v>3.0264432681368931E-3</v>
      </c>
      <c r="W158" s="149">
        <v>0.23111733562635695</v>
      </c>
      <c r="X158" s="149">
        <v>31.565826000000001</v>
      </c>
      <c r="Y158" s="149">
        <v>47.094728334269128</v>
      </c>
      <c r="Z158" s="149">
        <v>46.149757117109274</v>
      </c>
      <c r="AA158" s="149">
        <v>51.555871522256354</v>
      </c>
      <c r="AB158" s="149">
        <v>5.4095859999999996E-2</v>
      </c>
      <c r="AC158" s="149">
        <v>10.923787373455227</v>
      </c>
      <c r="AD158" s="149">
        <v>0.14519348947251043</v>
      </c>
      <c r="AE158" s="149">
        <v>0.14519348947251043</v>
      </c>
      <c r="AF158" s="149">
        <v>16.726043050055218</v>
      </c>
      <c r="AG158" s="149">
        <v>0</v>
      </c>
      <c r="AH158" s="149">
        <v>3.0736017548866636E-3</v>
      </c>
      <c r="AI158" s="149">
        <v>-1.6136414595840841E-4</v>
      </c>
      <c r="AJ158" s="149">
        <v>1.1420565920863746E-4</v>
      </c>
    </row>
    <row r="159" spans="1:36" x14ac:dyDescent="0.2">
      <c r="A159" s="146" t="s">
        <v>372</v>
      </c>
      <c r="B159" s="146" t="s">
        <v>373</v>
      </c>
      <c r="C159" s="146" t="s">
        <v>5</v>
      </c>
      <c r="D159" s="146" t="s">
        <v>18</v>
      </c>
      <c r="E159" s="146" t="s">
        <v>1442</v>
      </c>
      <c r="F159" s="147">
        <v>2023</v>
      </c>
      <c r="G159" s="149">
        <v>5.0668787896684133</v>
      </c>
      <c r="H159" s="149">
        <v>0.15428142324599864</v>
      </c>
      <c r="I159" s="149">
        <v>5.6034017093258184E-2</v>
      </c>
      <c r="J159" s="149">
        <v>5.1322347069519035E-3</v>
      </c>
      <c r="K159" s="149">
        <v>1.3488521012199823E-2</v>
      </c>
      <c r="L159" s="149">
        <v>0.43290442207040275</v>
      </c>
      <c r="M159" s="149">
        <v>1.5439343915909114</v>
      </c>
      <c r="N159" s="149">
        <v>2.668795630005049E-2</v>
      </c>
      <c r="O159" s="149">
        <v>0</v>
      </c>
      <c r="P159" s="149">
        <v>0</v>
      </c>
      <c r="Q159" s="149">
        <v>0.19736071999999999</v>
      </c>
      <c r="R159" s="149">
        <v>1.3553688E-2</v>
      </c>
      <c r="S159" s="149">
        <v>6.4171957000000001E-4</v>
      </c>
      <c r="T159" s="149">
        <v>0.11429935200756559</v>
      </c>
      <c r="U159" s="149">
        <v>0.24430488103802356</v>
      </c>
      <c r="V159" s="149">
        <v>0.24430488103802356</v>
      </c>
      <c r="W159" s="149">
        <v>0.23111733562635695</v>
      </c>
      <c r="X159" s="149">
        <v>31.565826000000001</v>
      </c>
      <c r="Y159" s="149">
        <v>38.023775645179533</v>
      </c>
      <c r="Z159" s="149">
        <v>34.024561772884567</v>
      </c>
      <c r="AA159" s="149">
        <v>40.710747465627719</v>
      </c>
      <c r="AB159" s="149">
        <v>5.4095859999999996E-2</v>
      </c>
      <c r="AC159" s="149">
        <v>4.4781680533134152</v>
      </c>
      <c r="AD159" s="149">
        <v>9.1089844984827834E-3</v>
      </c>
      <c r="AE159" s="149">
        <v>9.1089844984827834E-3</v>
      </c>
      <c r="AF159" s="149">
        <v>16.726043050055218</v>
      </c>
      <c r="AG159" s="149">
        <v>0.10023908437807057</v>
      </c>
      <c r="AH159" s="149">
        <v>0.1423802321432438</v>
      </c>
      <c r="AI159" s="149">
        <v>8.3895625612300146E-4</v>
      </c>
      <c r="AJ159" s="149">
        <v>8.4660826058618837E-4</v>
      </c>
    </row>
    <row r="160" spans="1:36" x14ac:dyDescent="0.2">
      <c r="A160" s="146" t="s">
        <v>522</v>
      </c>
      <c r="B160" s="146" t="s">
        <v>381</v>
      </c>
      <c r="C160" s="146" t="s">
        <v>13</v>
      </c>
      <c r="D160" s="146" t="s">
        <v>14</v>
      </c>
      <c r="E160" s="146" t="s">
        <v>1442</v>
      </c>
      <c r="F160" s="147">
        <v>2023</v>
      </c>
      <c r="G160" s="149">
        <v>7.1353789768045299</v>
      </c>
      <c r="H160" s="149">
        <v>0.15428142324599864</v>
      </c>
      <c r="I160" s="149">
        <v>5.1828406652443364E-2</v>
      </c>
      <c r="J160" s="149">
        <v>1.3333702627493095E-2</v>
      </c>
      <c r="K160" s="149">
        <v>1.2476145534895646E-2</v>
      </c>
      <c r="L160" s="149">
        <v>0.43290442207040275</v>
      </c>
      <c r="M160" s="149">
        <v>9.9537842152727034</v>
      </c>
      <c r="N160" s="149">
        <v>4.9684607972853065</v>
      </c>
      <c r="O160" s="149">
        <v>0</v>
      </c>
      <c r="P160" s="149">
        <v>27.987832206098386</v>
      </c>
      <c r="Q160" s="149">
        <v>0.19736071999999999</v>
      </c>
      <c r="R160" s="149">
        <v>1.3553688E-2</v>
      </c>
      <c r="S160" s="149">
        <v>6.4171957000000001E-4</v>
      </c>
      <c r="T160" s="149">
        <v>7.1030880321047721E-2</v>
      </c>
      <c r="U160" s="149">
        <v>0.15014243663125504</v>
      </c>
      <c r="V160" s="149">
        <v>0.15014243663125504</v>
      </c>
      <c r="W160" s="149">
        <v>0.23111733562635695</v>
      </c>
      <c r="X160" s="149">
        <v>31.565826000000001</v>
      </c>
      <c r="Y160" s="149">
        <v>55.572839800851817</v>
      </c>
      <c r="Z160" s="149">
        <v>54.466545710589337</v>
      </c>
      <c r="AA160" s="149">
        <v>58.781092662612998</v>
      </c>
      <c r="AB160" s="149">
        <v>5.4095859999999996E-2</v>
      </c>
      <c r="AC160" s="149">
        <v>6.3063332494482873</v>
      </c>
      <c r="AD160" s="149">
        <v>4.9601124720242792E-2</v>
      </c>
      <c r="AE160" s="149">
        <v>4.9601124720242792E-2</v>
      </c>
      <c r="AF160" s="149">
        <v>16.726043050055218</v>
      </c>
      <c r="AG160" s="149">
        <v>6.0371165385648649E-2</v>
      </c>
      <c r="AH160" s="149">
        <v>8.9176440395732304E-2</v>
      </c>
      <c r="AI160" s="149">
        <v>2.8586604365269915E-4</v>
      </c>
      <c r="AJ160" s="149">
        <v>3.0896480622138415E-4</v>
      </c>
    </row>
    <row r="161" spans="1:36" x14ac:dyDescent="0.2">
      <c r="A161" s="146" t="s">
        <v>378</v>
      </c>
      <c r="B161" s="146" t="s">
        <v>379</v>
      </c>
      <c r="C161" s="146" t="s">
        <v>17</v>
      </c>
      <c r="D161" s="146" t="s">
        <v>6</v>
      </c>
      <c r="E161" s="146" t="s">
        <v>1442</v>
      </c>
      <c r="F161" s="147">
        <v>2023</v>
      </c>
      <c r="G161" s="149">
        <v>0.61899803617474658</v>
      </c>
      <c r="H161" s="149">
        <v>0.15428142324599864</v>
      </c>
      <c r="I161" s="149">
        <v>8.3212702313798598E-2</v>
      </c>
      <c r="J161" s="149">
        <v>2.9065344014301267E-3</v>
      </c>
      <c r="K161" s="149">
        <v>2.0030980141465645E-2</v>
      </c>
      <c r="L161" s="149">
        <v>0.43290442207040275</v>
      </c>
      <c r="M161" s="149">
        <v>3.2356137864827725</v>
      </c>
      <c r="N161" s="149">
        <v>0.13987840641697907</v>
      </c>
      <c r="O161" s="149">
        <v>0.6909069575964788</v>
      </c>
      <c r="P161" s="149">
        <v>4.7451508582721083E-2</v>
      </c>
      <c r="Q161" s="149">
        <v>0.19736071999999999</v>
      </c>
      <c r="R161" s="149">
        <v>1.3553688E-2</v>
      </c>
      <c r="S161" s="149">
        <v>6.4171957000000001E-4</v>
      </c>
      <c r="T161" s="149">
        <v>7.983010847330127E-2</v>
      </c>
      <c r="U161" s="149">
        <v>5.6976862127614721E-2</v>
      </c>
      <c r="V161" s="149">
        <v>5.6976862127614721E-2</v>
      </c>
      <c r="W161" s="149">
        <v>0.23111733562635695</v>
      </c>
      <c r="X161" s="149">
        <v>31.565826000000001</v>
      </c>
      <c r="Y161" s="149">
        <v>15.886216824250441</v>
      </c>
      <c r="Z161" s="149">
        <v>14.206969072693768</v>
      </c>
      <c r="AA161" s="149">
        <v>17.059024777718594</v>
      </c>
      <c r="AB161" s="149">
        <v>5.4095859999999996E-2</v>
      </c>
      <c r="AC161" s="149">
        <v>0.54707786503866518</v>
      </c>
      <c r="AD161" s="149">
        <v>0.41511722140419849</v>
      </c>
      <c r="AE161" s="149">
        <v>0.41511722140419849</v>
      </c>
      <c r="AF161" s="149">
        <v>16.726043050055218</v>
      </c>
      <c r="AG161" s="149">
        <v>5.1054209520137547E-2</v>
      </c>
      <c r="AH161" s="149">
        <v>1.5813052606944225E-5</v>
      </c>
      <c r="AI161" s="149">
        <v>5.6175455189759792E-3</v>
      </c>
      <c r="AJ161" s="149">
        <v>2.8929403589425241E-4</v>
      </c>
    </row>
    <row r="162" spans="1:36" x14ac:dyDescent="0.2">
      <c r="A162" s="146" t="s">
        <v>80</v>
      </c>
      <c r="B162" s="146" t="s">
        <v>81</v>
      </c>
      <c r="C162" s="146" t="s">
        <v>17</v>
      </c>
      <c r="D162" s="146" t="s">
        <v>6</v>
      </c>
      <c r="E162" s="146" t="s">
        <v>1442</v>
      </c>
      <c r="F162" s="147">
        <v>2023</v>
      </c>
      <c r="G162" s="149">
        <v>5.3417871838684718E-2</v>
      </c>
      <c r="H162" s="149">
        <v>0.15428142324599864</v>
      </c>
      <c r="I162" s="149">
        <v>5.183404148480153E-2</v>
      </c>
      <c r="J162" s="149">
        <v>2.9065344014301267E-3</v>
      </c>
      <c r="K162" s="149">
        <v>1.2477501952989618E-2</v>
      </c>
      <c r="L162" s="149">
        <v>0.43290442207040275</v>
      </c>
      <c r="M162" s="149">
        <v>5.3841974903803429</v>
      </c>
      <c r="N162" s="149">
        <v>5.3899125952482176</v>
      </c>
      <c r="O162" s="149">
        <v>0</v>
      </c>
      <c r="P162" s="149">
        <v>0</v>
      </c>
      <c r="Q162" s="149">
        <v>0.19736071999999999</v>
      </c>
      <c r="R162" s="149">
        <v>1.3553688E-2</v>
      </c>
      <c r="S162" s="149">
        <v>6.4171957000000001E-4</v>
      </c>
      <c r="T162" s="149">
        <v>9.0910442511135336E-2</v>
      </c>
      <c r="U162" s="149">
        <v>0.16907629900330512</v>
      </c>
      <c r="V162" s="149">
        <v>0.16907629900330512</v>
      </c>
      <c r="W162" s="149">
        <v>0.23111733562635695</v>
      </c>
      <c r="X162" s="149">
        <v>31.565826000000001</v>
      </c>
      <c r="Y162" s="149">
        <v>19.549300800715955</v>
      </c>
      <c r="Z162" s="149">
        <v>16.977597908314078</v>
      </c>
      <c r="AA162" s="149">
        <v>20.159535385353685</v>
      </c>
      <c r="AB162" s="149">
        <v>5.4095859999999996E-2</v>
      </c>
      <c r="AC162" s="149">
        <v>4.7211353788797247E-2</v>
      </c>
      <c r="AD162" s="149">
        <v>2.6200894522618735E-2</v>
      </c>
      <c r="AE162" s="149">
        <v>2.6200894522618735E-2</v>
      </c>
      <c r="AF162" s="149">
        <v>16.726043050055218</v>
      </c>
      <c r="AG162" s="149">
        <v>7.3970874752912058E-2</v>
      </c>
      <c r="AH162" s="149">
        <v>9.2215843293152369E-2</v>
      </c>
      <c r="AI162" s="149">
        <v>2.5684794048342263E-3</v>
      </c>
      <c r="AJ162" s="149">
        <v>3.2110155240648591E-4</v>
      </c>
    </row>
    <row r="163" spans="1:36" x14ac:dyDescent="0.2">
      <c r="A163" s="146" t="s">
        <v>386</v>
      </c>
      <c r="B163" s="146" t="s">
        <v>387</v>
      </c>
      <c r="C163" s="146" t="s">
        <v>23</v>
      </c>
      <c r="D163" s="146" t="s">
        <v>10</v>
      </c>
      <c r="E163" s="146" t="s">
        <v>1442</v>
      </c>
      <c r="F163" s="147">
        <v>2023</v>
      </c>
      <c r="G163" s="149">
        <v>12.727734735594755</v>
      </c>
      <c r="H163" s="149">
        <v>0.15428142324599864</v>
      </c>
      <c r="I163" s="149">
        <v>9.2448938421523269E-2</v>
      </c>
      <c r="J163" s="149">
        <v>7.4344483085538654E-3</v>
      </c>
      <c r="K163" s="149">
        <v>2.2254328944128453E-2</v>
      </c>
      <c r="L163" s="149">
        <v>0.43290442207040275</v>
      </c>
      <c r="M163" s="149">
        <v>19.476020415036455</v>
      </c>
      <c r="N163" s="149">
        <v>8.7382657861401221</v>
      </c>
      <c r="O163" s="149">
        <v>6.3123856182506515</v>
      </c>
      <c r="P163" s="149">
        <v>19.886566305443004</v>
      </c>
      <c r="Q163" s="149">
        <v>0.19736071999999999</v>
      </c>
      <c r="R163" s="149">
        <v>1.3553688E-2</v>
      </c>
      <c r="S163" s="149">
        <v>6.4171957000000001E-4</v>
      </c>
      <c r="T163" s="149">
        <v>2.2622499185819784E-2</v>
      </c>
      <c r="U163" s="149">
        <v>1.2445740236295289E-2</v>
      </c>
      <c r="V163" s="149">
        <v>1.2445740236295289E-2</v>
      </c>
      <c r="W163" s="149">
        <v>0.23111733562635695</v>
      </c>
      <c r="X163" s="149">
        <v>31.565826000000001</v>
      </c>
      <c r="Y163" s="149">
        <v>57.404381789084567</v>
      </c>
      <c r="Z163" s="149">
        <v>56.856368597780651</v>
      </c>
      <c r="AA163" s="149">
        <v>57.792557799591499</v>
      </c>
      <c r="AB163" s="149">
        <v>5.4095859999999996E-2</v>
      </c>
      <c r="AC163" s="149">
        <v>11.248924130612149</v>
      </c>
      <c r="AD163" s="149">
        <v>0.24820752118321468</v>
      </c>
      <c r="AE163" s="149">
        <v>0.24820752118321468</v>
      </c>
      <c r="AF163" s="149">
        <v>16.726043050055218</v>
      </c>
      <c r="AG163" s="149">
        <v>7.0143968488915603E-3</v>
      </c>
      <c r="AH163" s="149">
        <v>4.6840016774594056E-3</v>
      </c>
      <c r="AI163" s="149">
        <v>5.9215889199599548E-4</v>
      </c>
      <c r="AJ163" s="149">
        <v>1.5518281794832725E-4</v>
      </c>
    </row>
    <row r="164" spans="1:36" x14ac:dyDescent="0.2">
      <c r="A164" s="146" t="s">
        <v>523</v>
      </c>
      <c r="B164" s="146" t="s">
        <v>413</v>
      </c>
      <c r="C164" s="146" t="s">
        <v>30</v>
      </c>
      <c r="D164" s="146" t="s">
        <v>6</v>
      </c>
      <c r="E164" s="146" t="s">
        <v>1442</v>
      </c>
      <c r="F164" s="147">
        <v>2023</v>
      </c>
      <c r="G164" s="149">
        <v>0.77574579301347446</v>
      </c>
      <c r="H164" s="149">
        <v>0.15428142324599864</v>
      </c>
      <c r="I164" s="149">
        <v>8.4523335499020094E-2</v>
      </c>
      <c r="J164" s="149">
        <v>5.1270598738353086E-3</v>
      </c>
      <c r="K164" s="149">
        <v>2.034647605225719E-2</v>
      </c>
      <c r="L164" s="149">
        <v>0.43290442207040275</v>
      </c>
      <c r="M164" s="149">
        <v>7.5538007191227061</v>
      </c>
      <c r="N164" s="149">
        <v>4.4848304021907568</v>
      </c>
      <c r="O164" s="149">
        <v>3.1742664340217575</v>
      </c>
      <c r="P164" s="149">
        <v>3.3015296697481737</v>
      </c>
      <c r="Q164" s="149">
        <v>0.19736071999999999</v>
      </c>
      <c r="R164" s="149">
        <v>1.3553688E-2</v>
      </c>
      <c r="S164" s="149">
        <v>6.4171957000000001E-4</v>
      </c>
      <c r="T164" s="149">
        <v>0.15776604465055424</v>
      </c>
      <c r="U164" s="149">
        <v>0.42824442995214795</v>
      </c>
      <c r="V164" s="149">
        <v>0.42824442995214795</v>
      </c>
      <c r="W164" s="149">
        <v>0.23111733562635695</v>
      </c>
      <c r="X164" s="149">
        <v>31.565826000000001</v>
      </c>
      <c r="Y164" s="149">
        <v>21.5660626366309</v>
      </c>
      <c r="Z164" s="149">
        <v>19.200505242588672</v>
      </c>
      <c r="AA164" s="149">
        <v>21.732796621520894</v>
      </c>
      <c r="AB164" s="149">
        <v>5.4095859999999996E-2</v>
      </c>
      <c r="AC164" s="149">
        <v>0.68561340659040371</v>
      </c>
      <c r="AD164" s="149">
        <v>0</v>
      </c>
      <c r="AE164" s="149">
        <v>0</v>
      </c>
      <c r="AF164" s="149">
        <v>16.726043050055218</v>
      </c>
      <c r="AG164" s="149">
        <v>0.12880444786465739</v>
      </c>
      <c r="AH164" s="149">
        <v>0.29408856025100472</v>
      </c>
      <c r="AI164" s="149">
        <v>4.4502566636028989E-3</v>
      </c>
      <c r="AJ164" s="149">
        <v>9.0116517288303969E-4</v>
      </c>
    </row>
    <row r="165" spans="1:36" x14ac:dyDescent="0.2">
      <c r="A165" s="146" t="s">
        <v>396</v>
      </c>
      <c r="B165" s="146" t="s">
        <v>397</v>
      </c>
      <c r="C165" s="146" t="s">
        <v>17</v>
      </c>
      <c r="D165" s="146" t="s">
        <v>14</v>
      </c>
      <c r="E165" s="146" t="s">
        <v>1442</v>
      </c>
      <c r="F165" s="147">
        <v>2023</v>
      </c>
      <c r="G165" s="149">
        <v>9.3911977045439965</v>
      </c>
      <c r="H165" s="149">
        <v>0.15428142324599864</v>
      </c>
      <c r="I165" s="149">
        <v>6.8213729805641513E-2</v>
      </c>
      <c r="J165" s="149">
        <v>2.9065344014301267E-3</v>
      </c>
      <c r="K165" s="149">
        <v>1.6420424155430047E-2</v>
      </c>
      <c r="L165" s="149">
        <v>0.43290442207040275</v>
      </c>
      <c r="M165" s="149">
        <v>4.0750387278009503</v>
      </c>
      <c r="N165" s="149">
        <v>2.6273437877063959</v>
      </c>
      <c r="O165" s="149">
        <v>0.27538616331264804</v>
      </c>
      <c r="P165" s="149">
        <v>0.49796484101469812</v>
      </c>
      <c r="Q165" s="149">
        <v>0.19736071999999999</v>
      </c>
      <c r="R165" s="149">
        <v>1.3553688E-2</v>
      </c>
      <c r="S165" s="149">
        <v>6.4171957000000001E-4</v>
      </c>
      <c r="T165" s="149">
        <v>0.10815004496829736</v>
      </c>
      <c r="U165" s="149">
        <v>9.2148888203723245E-2</v>
      </c>
      <c r="V165" s="149">
        <v>9.2148888203723245E-2</v>
      </c>
      <c r="W165" s="149">
        <v>0.23111733562635695</v>
      </c>
      <c r="X165" s="149">
        <v>31.565826000000001</v>
      </c>
      <c r="Y165" s="149">
        <v>97.794702476954313</v>
      </c>
      <c r="Z165" s="149">
        <v>92.198621645561033</v>
      </c>
      <c r="AA165" s="149">
        <v>103.53660951893764</v>
      </c>
      <c r="AB165" s="149">
        <v>5.4095859999999996E-2</v>
      </c>
      <c r="AC165" s="149">
        <v>8.3000528113267524</v>
      </c>
      <c r="AD165" s="149">
        <v>0.11599193363562184</v>
      </c>
      <c r="AE165" s="149">
        <v>0.11599193363562184</v>
      </c>
      <c r="AF165" s="149">
        <v>16.726043050055218</v>
      </c>
      <c r="AG165" s="149">
        <v>8.9035624026746363E-2</v>
      </c>
      <c r="AH165" s="149">
        <v>1.3318299818288849E-8</v>
      </c>
      <c r="AI165" s="149">
        <v>2.8406693124783814E-3</v>
      </c>
      <c r="AJ165" s="149">
        <v>2.7258154619866582E-4</v>
      </c>
    </row>
    <row r="166" spans="1:36" x14ac:dyDescent="0.2">
      <c r="A166" s="146" t="s">
        <v>414</v>
      </c>
      <c r="B166" s="146" t="s">
        <v>415</v>
      </c>
      <c r="C166" s="146" t="s">
        <v>13</v>
      </c>
      <c r="D166" s="146" t="s">
        <v>14</v>
      </c>
      <c r="E166" s="146" t="s">
        <v>1442</v>
      </c>
      <c r="F166" s="147">
        <v>2023</v>
      </c>
      <c r="G166" s="149">
        <v>9.3832122431073106</v>
      </c>
      <c r="H166" s="149">
        <v>0.15428142324599864</v>
      </c>
      <c r="I166" s="149">
        <v>6.8155726755769405E-2</v>
      </c>
      <c r="J166" s="149">
        <v>1.3333702627493095E-2</v>
      </c>
      <c r="K166" s="149">
        <v>1.6406461648410971E-2</v>
      </c>
      <c r="L166" s="149">
        <v>0.43290442207040275</v>
      </c>
      <c r="M166" s="149">
        <v>0</v>
      </c>
      <c r="N166" s="149">
        <v>10.421311501520952</v>
      </c>
      <c r="O166" s="149">
        <v>107.74037160069987</v>
      </c>
      <c r="P166" s="149">
        <v>13.789178563503608</v>
      </c>
      <c r="Q166" s="149">
        <v>0.19736071999999999</v>
      </c>
      <c r="R166" s="149">
        <v>1.3553688E-2</v>
      </c>
      <c r="S166" s="149">
        <v>6.4171957000000001E-4</v>
      </c>
      <c r="T166" s="149">
        <v>6.9154604074029569E-2</v>
      </c>
      <c r="U166" s="149">
        <v>0.12143015341407706</v>
      </c>
      <c r="V166" s="149">
        <v>0.12143015341407706</v>
      </c>
      <c r="W166" s="149">
        <v>0.23111733562635695</v>
      </c>
      <c r="X166" s="149">
        <v>31.565826000000001</v>
      </c>
      <c r="Y166" s="149">
        <v>26.460961882625885</v>
      </c>
      <c r="Z166" s="149">
        <v>24.927742086041444</v>
      </c>
      <c r="AA166" s="149">
        <v>27.770228225776645</v>
      </c>
      <c r="AB166" s="149">
        <v>5.4095859999999996E-2</v>
      </c>
      <c r="AC166" s="149">
        <v>8.2929951650357747</v>
      </c>
      <c r="AD166" s="149">
        <v>3.2016075450922485E-2</v>
      </c>
      <c r="AE166" s="149">
        <v>3.2016075450922485E-2</v>
      </c>
      <c r="AF166" s="149">
        <v>16.726043050055218</v>
      </c>
      <c r="AG166" s="149">
        <v>5.5903835748600944E-2</v>
      </c>
      <c r="AH166" s="149">
        <v>6.4847482441888663E-2</v>
      </c>
      <c r="AI166" s="149">
        <v>1.7813851260436468E-4</v>
      </c>
      <c r="AJ166" s="149">
        <v>5.0069671098310477E-4</v>
      </c>
    </row>
    <row r="167" spans="1:36" x14ac:dyDescent="0.2">
      <c r="A167" s="146" t="s">
        <v>394</v>
      </c>
      <c r="B167" s="146" t="s">
        <v>395</v>
      </c>
      <c r="C167" s="146" t="s">
        <v>30</v>
      </c>
      <c r="D167" s="146" t="s">
        <v>18</v>
      </c>
      <c r="E167" s="146" t="s">
        <v>1442</v>
      </c>
      <c r="F167" s="147">
        <v>2023</v>
      </c>
      <c r="G167" s="149">
        <v>3.3800300843262581</v>
      </c>
      <c r="H167" s="149">
        <v>0.15428142324599864</v>
      </c>
      <c r="I167" s="149">
        <v>2.0302301068497848E-2</v>
      </c>
      <c r="J167" s="149">
        <v>5.1270598738353086E-3</v>
      </c>
      <c r="K167" s="149">
        <v>4.8871744123336926E-3</v>
      </c>
      <c r="L167" s="149">
        <v>0.43290442207040275</v>
      </c>
      <c r="M167" s="149">
        <v>4.4561496932222244</v>
      </c>
      <c r="N167" s="149">
        <v>11.847341396565094</v>
      </c>
      <c r="O167" s="149">
        <v>5.9138651229519494</v>
      </c>
      <c r="P167" s="149">
        <v>21.976653785101735</v>
      </c>
      <c r="Q167" s="149">
        <v>0.19736071999999999</v>
      </c>
      <c r="R167" s="149">
        <v>1.3553688E-2</v>
      </c>
      <c r="S167" s="149">
        <v>6.4171957000000001E-4</v>
      </c>
      <c r="T167" s="149">
        <v>4.4455496335225574E-2</v>
      </c>
      <c r="U167" s="149">
        <v>0.10028931996362514</v>
      </c>
      <c r="V167" s="149">
        <v>0.10028931996362514</v>
      </c>
      <c r="W167" s="149">
        <v>0.23111733562635695</v>
      </c>
      <c r="X167" s="149">
        <v>31.565826000000001</v>
      </c>
      <c r="Y167" s="149">
        <v>45.441520697522201</v>
      </c>
      <c r="Z167" s="149">
        <v>44.00303100011687</v>
      </c>
      <c r="AA167" s="149">
        <v>46.990663448574097</v>
      </c>
      <c r="AB167" s="149">
        <v>5.4095859999999996E-2</v>
      </c>
      <c r="AC167" s="149">
        <v>2.987310999768094</v>
      </c>
      <c r="AD167" s="149">
        <v>3.6165032549013834E-2</v>
      </c>
      <c r="AE167" s="149">
        <v>3.6165032549013834E-2</v>
      </c>
      <c r="AF167" s="149">
        <v>16.726043050055218</v>
      </c>
      <c r="AG167" s="149">
        <v>3.1389163239222403E-2</v>
      </c>
      <c r="AH167" s="149">
        <v>6.4871499050426398E-2</v>
      </c>
      <c r="AI167" s="149">
        <v>3.7931099501503792E-3</v>
      </c>
      <c r="AJ167" s="149">
        <v>2.3554772382596991E-4</v>
      </c>
    </row>
    <row r="168" spans="1:36" x14ac:dyDescent="0.2">
      <c r="A168" s="146" t="s">
        <v>400</v>
      </c>
      <c r="B168" s="146" t="s">
        <v>401</v>
      </c>
      <c r="C168" s="146" t="s">
        <v>30</v>
      </c>
      <c r="D168" s="146" t="s">
        <v>14</v>
      </c>
      <c r="E168" s="146" t="s">
        <v>1442</v>
      </c>
      <c r="F168" s="147">
        <v>2023</v>
      </c>
      <c r="G168" s="149">
        <v>5.4641971849970776</v>
      </c>
      <c r="H168" s="149">
        <v>0.15428142324599864</v>
      </c>
      <c r="I168" s="149">
        <v>3.9689641524827873E-2</v>
      </c>
      <c r="J168" s="149">
        <v>5.1270598738353086E-3</v>
      </c>
      <c r="K168" s="149">
        <v>9.5540993033449914E-3</v>
      </c>
      <c r="L168" s="149">
        <v>0.43290442207040275</v>
      </c>
      <c r="M168" s="149">
        <v>0</v>
      </c>
      <c r="N168" s="149">
        <v>0</v>
      </c>
      <c r="O168" s="149">
        <v>6.2648522865142988</v>
      </c>
      <c r="P168" s="149">
        <v>10.537324524932457</v>
      </c>
      <c r="Q168" s="149">
        <v>0.19736071999999999</v>
      </c>
      <c r="R168" s="149">
        <v>1.3553688E-2</v>
      </c>
      <c r="S168" s="149">
        <v>6.4171957000000001E-4</v>
      </c>
      <c r="T168" s="149">
        <v>4.9724603484867722E-2</v>
      </c>
      <c r="U168" s="149">
        <v>0.3405903604564286</v>
      </c>
      <c r="V168" s="149">
        <v>0.3405903604564286</v>
      </c>
      <c r="W168" s="149">
        <v>0.23111733562635695</v>
      </c>
      <c r="X168" s="149">
        <v>31.565826000000001</v>
      </c>
      <c r="Y168" s="149">
        <v>52.102549717884486</v>
      </c>
      <c r="Z168" s="149">
        <v>50.371737123445726</v>
      </c>
      <c r="AA168" s="149">
        <v>55.411456148429174</v>
      </c>
      <c r="AB168" s="149">
        <v>5.4095859999999996E-2</v>
      </c>
      <c r="AC168" s="149">
        <v>4.829322801396704</v>
      </c>
      <c r="AD168" s="149">
        <v>0</v>
      </c>
      <c r="AE168" s="149">
        <v>0</v>
      </c>
      <c r="AF168" s="149">
        <v>16.726043050055218</v>
      </c>
      <c r="AG168" s="149">
        <v>4.0953101768734047E-2</v>
      </c>
      <c r="AH168" s="149">
        <v>0.29919048683352972</v>
      </c>
      <c r="AI168" s="149">
        <v>0</v>
      </c>
      <c r="AJ168" s="149">
        <v>4.4677185416482849E-4</v>
      </c>
    </row>
    <row r="169" spans="1:36" x14ac:dyDescent="0.2">
      <c r="A169" s="146" t="s">
        <v>392</v>
      </c>
      <c r="B169" s="146" t="s">
        <v>393</v>
      </c>
      <c r="C169" s="146" t="s">
        <v>13</v>
      </c>
      <c r="D169" s="146" t="s">
        <v>10</v>
      </c>
      <c r="E169" s="146" t="s">
        <v>1442</v>
      </c>
      <c r="F169" s="147">
        <v>2023</v>
      </c>
      <c r="G169" s="149">
        <v>9.304901499538067</v>
      </c>
      <c r="H169" s="149">
        <v>0.15428142324599864</v>
      </c>
      <c r="I169" s="149">
        <v>6.7586910288395224E-2</v>
      </c>
      <c r="J169" s="149">
        <v>1.3333702627493095E-2</v>
      </c>
      <c r="K169" s="149">
        <v>1.6269536022331148E-2</v>
      </c>
      <c r="L169" s="149">
        <v>0.43290442207040275</v>
      </c>
      <c r="M169" s="149">
        <v>0</v>
      </c>
      <c r="N169" s="149">
        <v>0</v>
      </c>
      <c r="O169" s="149">
        <v>8.4543455711667974</v>
      </c>
      <c r="P169" s="149">
        <v>6.4788250458190326</v>
      </c>
      <c r="Q169" s="149">
        <v>0.19736071999999999</v>
      </c>
      <c r="R169" s="149">
        <v>1.3553688E-2</v>
      </c>
      <c r="S169" s="149">
        <v>6.4171957000000001E-4</v>
      </c>
      <c r="T169" s="149">
        <v>0.12071220406483051</v>
      </c>
      <c r="U169" s="149">
        <v>0.20175214501797287</v>
      </c>
      <c r="V169" s="149">
        <v>0.20175214501797287</v>
      </c>
      <c r="W169" s="149">
        <v>0.23111733562635695</v>
      </c>
      <c r="X169" s="149">
        <v>31.565826000000001</v>
      </c>
      <c r="Y169" s="149">
        <v>73.309878002684826</v>
      </c>
      <c r="Z169" s="149">
        <v>69.198275198271759</v>
      </c>
      <c r="AA169" s="149">
        <v>77.873757115583331</v>
      </c>
      <c r="AB169" s="149">
        <v>5.4095859999999996E-2</v>
      </c>
      <c r="AC169" s="149">
        <v>8.2237831935952759</v>
      </c>
      <c r="AD169" s="149">
        <v>1.5849092618310481E-2</v>
      </c>
      <c r="AE169" s="149">
        <v>1.5849092618310481E-2</v>
      </c>
      <c r="AF169" s="149">
        <v>16.726043050055218</v>
      </c>
      <c r="AG169" s="149">
        <v>0.10670811413344841</v>
      </c>
      <c r="AH169" s="149">
        <v>9.4117192864667756E-2</v>
      </c>
      <c r="AI169" s="149">
        <v>3.4288023851676791E-4</v>
      </c>
      <c r="AJ169" s="149">
        <v>5.8395778133993532E-4</v>
      </c>
    </row>
    <row r="170" spans="1:36" x14ac:dyDescent="0.2">
      <c r="A170" s="146" t="s">
        <v>402</v>
      </c>
      <c r="B170" s="146" t="s">
        <v>403</v>
      </c>
      <c r="C170" s="146" t="s">
        <v>30</v>
      </c>
      <c r="D170" s="146" t="s">
        <v>18</v>
      </c>
      <c r="E170" s="146" t="s">
        <v>1442</v>
      </c>
      <c r="F170" s="147">
        <v>2023</v>
      </c>
      <c r="G170" s="149">
        <v>2.9327750234063057</v>
      </c>
      <c r="H170" s="149">
        <v>0.15428142324599864</v>
      </c>
      <c r="I170" s="149">
        <v>2.8018475784115753E-2</v>
      </c>
      <c r="J170" s="149">
        <v>5.1270598738353086E-3</v>
      </c>
      <c r="K170" s="149">
        <v>6.7446136998328497E-3</v>
      </c>
      <c r="L170" s="149">
        <v>0.43290442207040275</v>
      </c>
      <c r="M170" s="149">
        <v>4.7698077930300293</v>
      </c>
      <c r="N170" s="149">
        <v>4.3296232495960183</v>
      </c>
      <c r="O170" s="149">
        <v>5.0827594685732409</v>
      </c>
      <c r="P170" s="149">
        <v>52.266478527565461</v>
      </c>
      <c r="Q170" s="149">
        <v>0.19736071999999999</v>
      </c>
      <c r="R170" s="149">
        <v>1.3553688E-2</v>
      </c>
      <c r="S170" s="149">
        <v>6.4171957000000001E-4</v>
      </c>
      <c r="T170" s="149">
        <v>6.3449109486694744E-2</v>
      </c>
      <c r="U170" s="149">
        <v>0.22059672493817389</v>
      </c>
      <c r="V170" s="149">
        <v>0.22059672493817389</v>
      </c>
      <c r="W170" s="149">
        <v>0.23111733562635695</v>
      </c>
      <c r="X170" s="149">
        <v>31.565826000000001</v>
      </c>
      <c r="Y170" s="149">
        <v>20.865119123841065</v>
      </c>
      <c r="Z170" s="149">
        <v>20.504418926221472</v>
      </c>
      <c r="AA170" s="149">
        <v>21.475534842889608</v>
      </c>
      <c r="AB170" s="149">
        <v>5.4095859999999996E-2</v>
      </c>
      <c r="AC170" s="149">
        <v>2.5920216295983471</v>
      </c>
      <c r="AD170" s="149">
        <v>0</v>
      </c>
      <c r="AE170" s="149">
        <v>0</v>
      </c>
      <c r="AF170" s="149">
        <v>16.726043050055218</v>
      </c>
      <c r="AG170" s="149">
        <v>4.715260263045775E-2</v>
      </c>
      <c r="AH170" s="149">
        <v>0.1691192283094092</v>
      </c>
      <c r="AI170" s="149">
        <v>3.8857474952770561E-3</v>
      </c>
      <c r="AJ170" s="149">
        <v>4.3914650302989889E-4</v>
      </c>
    </row>
    <row r="171" spans="1:36" x14ac:dyDescent="0.2">
      <c r="A171" s="146" t="s">
        <v>404</v>
      </c>
      <c r="B171" s="146" t="s">
        <v>405</v>
      </c>
      <c r="C171" s="146" t="s">
        <v>5</v>
      </c>
      <c r="D171" s="146" t="s">
        <v>6</v>
      </c>
      <c r="E171" s="146" t="s">
        <v>1442</v>
      </c>
      <c r="F171" s="147">
        <v>2023</v>
      </c>
      <c r="G171" s="149">
        <v>2.7990120380593719</v>
      </c>
      <c r="H171" s="149">
        <v>0.15428142324599864</v>
      </c>
      <c r="I171" s="149">
        <v>6.4074930523515761E-2</v>
      </c>
      <c r="J171" s="149">
        <v>5.1322347069519035E-3</v>
      </c>
      <c r="K171" s="149">
        <v>1.5424131475051299E-2</v>
      </c>
      <c r="L171" s="149">
        <v>0.43290442207040275</v>
      </c>
      <c r="M171" s="149">
        <v>3.5678914805392332</v>
      </c>
      <c r="N171" s="149">
        <v>40.37940788001378</v>
      </c>
      <c r="O171" s="149">
        <v>9.4452003325485485</v>
      </c>
      <c r="P171" s="149">
        <v>6.5633773343959652</v>
      </c>
      <c r="Q171" s="149">
        <v>0.19736071999999999</v>
      </c>
      <c r="R171" s="149">
        <v>1.3553688E-2</v>
      </c>
      <c r="S171" s="149">
        <v>6.4171957000000001E-4</v>
      </c>
      <c r="T171" s="149">
        <v>0.18734077755406298</v>
      </c>
      <c r="U171" s="149">
        <v>0.26317083141674008</v>
      </c>
      <c r="V171" s="149">
        <v>0.26317083141674008</v>
      </c>
      <c r="W171" s="149">
        <v>0.23111733562635695</v>
      </c>
      <c r="X171" s="149">
        <v>31.565826000000001</v>
      </c>
      <c r="Y171" s="149">
        <v>27.150200051881896</v>
      </c>
      <c r="Z171" s="149">
        <v>26.515107653007465</v>
      </c>
      <c r="AA171" s="149">
        <v>27.49420843460555</v>
      </c>
      <c r="AB171" s="149">
        <v>5.4095859999999996E-2</v>
      </c>
      <c r="AC171" s="149">
        <v>2.4738003038942704</v>
      </c>
      <c r="AD171" s="149">
        <v>0.18524663384491877</v>
      </c>
      <c r="AE171" s="149">
        <v>0.18524663384491877</v>
      </c>
      <c r="AF171" s="149">
        <v>16.726043050055218</v>
      </c>
      <c r="AG171" s="149">
        <v>0.13245666428244235</v>
      </c>
      <c r="AH171" s="149">
        <v>0.11684500609495552</v>
      </c>
      <c r="AI171" s="149">
        <v>1.2438452536751157E-2</v>
      </c>
      <c r="AJ171" s="149">
        <v>1.4307085025910906E-3</v>
      </c>
    </row>
    <row r="172" spans="1:36" x14ac:dyDescent="0.2">
      <c r="A172" s="146" t="s">
        <v>406</v>
      </c>
      <c r="B172" s="146" t="s">
        <v>407</v>
      </c>
      <c r="C172" s="146" t="s">
        <v>23</v>
      </c>
      <c r="D172" s="146" t="s">
        <v>14</v>
      </c>
      <c r="E172" s="146" t="s">
        <v>1442</v>
      </c>
      <c r="F172" s="147">
        <v>2023</v>
      </c>
      <c r="G172" s="149">
        <v>7.4571776258808722</v>
      </c>
      <c r="H172" s="149">
        <v>0.15428142324599864</v>
      </c>
      <c r="I172" s="149">
        <v>5.4165817363038132E-2</v>
      </c>
      <c r="J172" s="149">
        <v>7.4344483085538654E-3</v>
      </c>
      <c r="K172" s="149">
        <v>1.303880755913577E-2</v>
      </c>
      <c r="L172" s="149">
        <v>0.43290442207040275</v>
      </c>
      <c r="M172" s="149">
        <v>0</v>
      </c>
      <c r="N172" s="149">
        <v>0</v>
      </c>
      <c r="O172" s="149">
        <v>3.5573830954515189</v>
      </c>
      <c r="P172" s="149">
        <v>4.3387645089860252</v>
      </c>
      <c r="Q172" s="149">
        <v>0.19736071999999999</v>
      </c>
      <c r="R172" s="149">
        <v>1.3553688E-2</v>
      </c>
      <c r="S172" s="149">
        <v>6.4171957000000001E-4</v>
      </c>
      <c r="T172" s="149">
        <v>4.2927479838545619E-2</v>
      </c>
      <c r="U172" s="149">
        <v>3.730837155068311E-2</v>
      </c>
      <c r="V172" s="149">
        <v>3.730837155068311E-2</v>
      </c>
      <c r="W172" s="149">
        <v>0.23111733562635695</v>
      </c>
      <c r="X172" s="149">
        <v>31.565826000000001</v>
      </c>
      <c r="Y172" s="149">
        <v>57.789969576080942</v>
      </c>
      <c r="Z172" s="149">
        <v>55.24041209478326</v>
      </c>
      <c r="AA172" s="149">
        <v>59.685794369866407</v>
      </c>
      <c r="AB172" s="149">
        <v>5.4095859999999996E-2</v>
      </c>
      <c r="AC172" s="149">
        <v>6.5907427428886072</v>
      </c>
      <c r="AD172" s="149">
        <v>8.0852392062746692E-2</v>
      </c>
      <c r="AE172" s="149">
        <v>8.0852392062746692E-2</v>
      </c>
      <c r="AF172" s="149">
        <v>16.726043050055218</v>
      </c>
      <c r="AG172" s="149">
        <v>3.3870038171814484E-2</v>
      </c>
      <c r="AH172" s="149">
        <v>3.3467422990672824E-3</v>
      </c>
      <c r="AI172" s="149">
        <v>3.4571307190086788E-5</v>
      </c>
      <c r="AJ172" s="149">
        <v>5.7019772611257107E-5</v>
      </c>
    </row>
    <row r="173" spans="1:36" x14ac:dyDescent="0.2">
      <c r="A173" s="146" t="s">
        <v>505</v>
      </c>
      <c r="B173" s="146" t="s">
        <v>409</v>
      </c>
      <c r="C173" s="146" t="s">
        <v>17</v>
      </c>
      <c r="D173" s="146" t="s">
        <v>18</v>
      </c>
      <c r="E173" s="146" t="s">
        <v>1442</v>
      </c>
      <c r="F173" s="147">
        <v>2023</v>
      </c>
      <c r="G173" s="149">
        <v>1.2557101172243403</v>
      </c>
      <c r="H173" s="149">
        <v>0.15428142324599864</v>
      </c>
      <c r="I173" s="149">
        <v>6.0626795667894494E-2</v>
      </c>
      <c r="J173" s="149">
        <v>2.9065344014301267E-3</v>
      </c>
      <c r="K173" s="149">
        <v>1.4594095688476539E-2</v>
      </c>
      <c r="L173" s="149">
        <v>0.43290442207040275</v>
      </c>
      <c r="M173" s="149">
        <v>6.5164682380707495</v>
      </c>
      <c r="N173" s="149">
        <v>4.3100062597273476</v>
      </c>
      <c r="O173" s="149">
        <v>3.0750190273415132</v>
      </c>
      <c r="P173" s="149">
        <v>5.2107542909767162</v>
      </c>
      <c r="Q173" s="149">
        <v>0.19736071999999999</v>
      </c>
      <c r="R173" s="149">
        <v>1.3553688E-2</v>
      </c>
      <c r="S173" s="149">
        <v>6.4171957000000001E-4</v>
      </c>
      <c r="T173" s="149">
        <v>3.1871022624958931E-2</v>
      </c>
      <c r="U173" s="149">
        <v>2.3433093413808084E-2</v>
      </c>
      <c r="V173" s="149">
        <v>2.3433093413808084E-2</v>
      </c>
      <c r="W173" s="149">
        <v>0.23111733562635695</v>
      </c>
      <c r="X173" s="149">
        <v>31.565826000000001</v>
      </c>
      <c r="Y173" s="149">
        <v>41.667580232295222</v>
      </c>
      <c r="Z173" s="149">
        <v>41.613815612640643</v>
      </c>
      <c r="AA173" s="149">
        <v>41.721344851949802</v>
      </c>
      <c r="AB173" s="149">
        <v>5.4095859999999996E-2</v>
      </c>
      <c r="AC173" s="149">
        <v>1.1098116147247492</v>
      </c>
      <c r="AD173" s="149">
        <v>0.17114534914096344</v>
      </c>
      <c r="AE173" s="149">
        <v>0.17114534914096344</v>
      </c>
      <c r="AF173" s="149">
        <v>16.726043050055218</v>
      </c>
      <c r="AG173" s="149">
        <v>1.5611316907173451E-2</v>
      </c>
      <c r="AH173" s="149">
        <v>9.8240720965804273E-3</v>
      </c>
      <c r="AI173" s="149">
        <v>-2.2454150124977903E-3</v>
      </c>
      <c r="AJ173" s="149">
        <v>2.4311942255199107E-4</v>
      </c>
    </row>
    <row r="174" spans="1:36" x14ac:dyDescent="0.2">
      <c r="A174" s="146" t="s">
        <v>398</v>
      </c>
      <c r="B174" s="146" t="s">
        <v>399</v>
      </c>
      <c r="C174" s="146" t="s">
        <v>17</v>
      </c>
      <c r="D174" s="146" t="s">
        <v>18</v>
      </c>
      <c r="E174" s="146" t="s">
        <v>1442</v>
      </c>
      <c r="F174" s="147">
        <v>2023</v>
      </c>
      <c r="G174" s="149">
        <v>3.8533983678207808</v>
      </c>
      <c r="H174" s="149">
        <v>0.15428142324599864</v>
      </c>
      <c r="I174" s="149">
        <v>1.4196696433117667E-2</v>
      </c>
      <c r="J174" s="149">
        <v>2.9065344014301267E-3</v>
      </c>
      <c r="K174" s="149">
        <v>3.4174319114623967E-3</v>
      </c>
      <c r="L174" s="149">
        <v>0.43290442207040275</v>
      </c>
      <c r="M174" s="149">
        <v>0</v>
      </c>
      <c r="N174" s="149">
        <v>0</v>
      </c>
      <c r="O174" s="149">
        <v>2.26452458495134</v>
      </c>
      <c r="P174" s="149">
        <v>0.21727710176298262</v>
      </c>
      <c r="Q174" s="149">
        <v>0.19736071999999999</v>
      </c>
      <c r="R174" s="149">
        <v>1.3553688E-2</v>
      </c>
      <c r="S174" s="149">
        <v>6.4171957000000001E-4</v>
      </c>
      <c r="T174" s="149">
        <v>2.1717824697902342E-3</v>
      </c>
      <c r="U174" s="149">
        <v>2.20734053100046E-4</v>
      </c>
      <c r="V174" s="149">
        <v>2.20734053100046E-4</v>
      </c>
      <c r="W174" s="149">
        <v>0.23111733562635695</v>
      </c>
      <c r="X174" s="149">
        <v>31.565826000000001</v>
      </c>
      <c r="Y174" s="149">
        <v>71.381939067702987</v>
      </c>
      <c r="Z174" s="149">
        <v>71.354910692440697</v>
      </c>
      <c r="AA174" s="149">
        <v>71.435995818227553</v>
      </c>
      <c r="AB174" s="149">
        <v>5.4095859999999996E-2</v>
      </c>
      <c r="AC174" s="149">
        <v>3.4056795482558515</v>
      </c>
      <c r="AD174" s="149">
        <v>3.053711397028782E-2</v>
      </c>
      <c r="AE174" s="149">
        <v>3.053711397028782E-2</v>
      </c>
      <c r="AF174" s="149">
        <v>16.726043050055218</v>
      </c>
      <c r="AG174" s="149">
        <v>0</v>
      </c>
      <c r="AH174" s="149">
        <v>1.9839416768759253E-4</v>
      </c>
      <c r="AI174" s="149">
        <v>1.4121857860131697E-5</v>
      </c>
      <c r="AJ174" s="149">
        <v>8.218027552321786E-6</v>
      </c>
    </row>
    <row r="175" spans="1:36" x14ac:dyDescent="0.2">
      <c r="A175" s="146" t="s">
        <v>416</v>
      </c>
      <c r="B175" s="146" t="s">
        <v>417</v>
      </c>
      <c r="C175" s="146" t="s">
        <v>13</v>
      </c>
      <c r="D175" s="146" t="s">
        <v>10</v>
      </c>
      <c r="E175" s="146" t="s">
        <v>1442</v>
      </c>
      <c r="F175" s="147">
        <v>2023</v>
      </c>
      <c r="G175" s="149">
        <v>13.610311095727878</v>
      </c>
      <c r="H175" s="149">
        <v>0.15428142324599864</v>
      </c>
      <c r="I175" s="149">
        <v>9.8859603733556622E-2</v>
      </c>
      <c r="J175" s="149">
        <v>1.3333702627493095E-2</v>
      </c>
      <c r="K175" s="149">
        <v>2.3797505718687172E-2</v>
      </c>
      <c r="L175" s="149">
        <v>0.43290442207040275</v>
      </c>
      <c r="M175" s="149">
        <v>50.511302585862573</v>
      </c>
      <c r="N175" s="149">
        <v>18.202964205033787</v>
      </c>
      <c r="O175" s="149">
        <v>5.6299471334999343</v>
      </c>
      <c r="P175" s="149">
        <v>5.9501564725936404</v>
      </c>
      <c r="Q175" s="149">
        <v>0.19736071999999999</v>
      </c>
      <c r="R175" s="149">
        <v>1.3553688E-2</v>
      </c>
      <c r="S175" s="149">
        <v>6.4171957000000001E-4</v>
      </c>
      <c r="T175" s="149">
        <v>0.17159713455727965</v>
      </c>
      <c r="U175" s="149">
        <v>0.27455337506767019</v>
      </c>
      <c r="V175" s="149">
        <v>0.27455337506767019</v>
      </c>
      <c r="W175" s="149">
        <v>0.23111733562635695</v>
      </c>
      <c r="X175" s="149">
        <v>31.565826000000001</v>
      </c>
      <c r="Y175" s="149">
        <v>38.794951219172269</v>
      </c>
      <c r="Z175" s="149">
        <v>36.490300651696693</v>
      </c>
      <c r="AA175" s="149">
        <v>40.009229475154029</v>
      </c>
      <c r="AB175" s="149">
        <v>5.4095859999999996E-2</v>
      </c>
      <c r="AC175" s="149">
        <v>12.028955669676543</v>
      </c>
      <c r="AD175" s="149">
        <v>2.607991677170062E-5</v>
      </c>
      <c r="AE175" s="149">
        <v>2.607991677170062E-5</v>
      </c>
      <c r="AF175" s="149">
        <v>16.726043050055218</v>
      </c>
      <c r="AG175" s="149">
        <v>0.15298232972947481</v>
      </c>
      <c r="AH175" s="149">
        <v>0.12087610225431918</v>
      </c>
      <c r="AI175" s="149">
        <v>1.904749110479793E-8</v>
      </c>
      <c r="AJ175" s="149">
        <v>6.9492403638506367E-4</v>
      </c>
    </row>
    <row r="176" spans="1:36" x14ac:dyDescent="0.2">
      <c r="A176" s="146" t="s">
        <v>418</v>
      </c>
      <c r="B176" s="146" t="s">
        <v>419</v>
      </c>
      <c r="C176" s="146" t="s">
        <v>17</v>
      </c>
      <c r="D176" s="146" t="s">
        <v>14</v>
      </c>
      <c r="E176" s="146" t="s">
        <v>1442</v>
      </c>
      <c r="F176" s="147">
        <v>2023</v>
      </c>
      <c r="G176" s="149">
        <v>4.9196972082100539</v>
      </c>
      <c r="H176" s="149">
        <v>0.15428142324599864</v>
      </c>
      <c r="I176" s="149">
        <v>3.5734621572712871E-2</v>
      </c>
      <c r="J176" s="149">
        <v>2.9065344014301267E-3</v>
      </c>
      <c r="K176" s="149">
        <v>8.6020460240131512E-3</v>
      </c>
      <c r="L176" s="149">
        <v>0.43290442207040275</v>
      </c>
      <c r="M176" s="149">
        <v>1.4675772087505816</v>
      </c>
      <c r="N176" s="149">
        <v>6.3868358664385158E-2</v>
      </c>
      <c r="O176" s="149">
        <v>1.591413793501063</v>
      </c>
      <c r="P176" s="149">
        <v>0.83216279206900745</v>
      </c>
      <c r="Q176" s="149">
        <v>0.19736071999999999</v>
      </c>
      <c r="R176" s="149">
        <v>1.3553688E-2</v>
      </c>
      <c r="S176" s="149">
        <v>6.4171957000000001E-4</v>
      </c>
      <c r="T176" s="149">
        <v>3.8532541747246074E-2</v>
      </c>
      <c r="U176" s="149">
        <v>3.1400619362566343E-2</v>
      </c>
      <c r="V176" s="149">
        <v>3.1400619362566343E-2</v>
      </c>
      <c r="W176" s="149">
        <v>0.23111733562635695</v>
      </c>
      <c r="X176" s="149">
        <v>31.565826000000001</v>
      </c>
      <c r="Y176" s="149">
        <v>118.6164429747583</v>
      </c>
      <c r="Z176" s="149">
        <v>106.67577958129634</v>
      </c>
      <c r="AA176" s="149">
        <v>127.39634252877445</v>
      </c>
      <c r="AB176" s="149">
        <v>5.4095859999999996E-2</v>
      </c>
      <c r="AC176" s="149">
        <v>4.3480872119349101</v>
      </c>
      <c r="AD176" s="149">
        <v>7.1653836286022399E-2</v>
      </c>
      <c r="AE176" s="149">
        <v>7.1653836286022399E-2</v>
      </c>
      <c r="AF176" s="149">
        <v>16.726043050055218</v>
      </c>
      <c r="AG176" s="149">
        <v>3.0864834165544364E-2</v>
      </c>
      <c r="AH176" s="149">
        <v>1.3204477337665259E-4</v>
      </c>
      <c r="AI176" s="149">
        <v>2.5529758757430592E-4</v>
      </c>
      <c r="AJ176" s="149">
        <v>1.4844283607102034E-4</v>
      </c>
    </row>
    <row r="177" spans="1:36" x14ac:dyDescent="0.2">
      <c r="A177" s="146" t="s">
        <v>21</v>
      </c>
      <c r="B177" s="146" t="s">
        <v>22</v>
      </c>
      <c r="C177" s="146" t="s">
        <v>23</v>
      </c>
      <c r="D177" s="146" t="s">
        <v>6</v>
      </c>
      <c r="E177" s="146" t="s">
        <v>1442</v>
      </c>
      <c r="F177" s="147">
        <v>2023</v>
      </c>
      <c r="G177" s="149">
        <v>0.62705227713669676</v>
      </c>
      <c r="H177" s="149">
        <v>0.15428142324599864</v>
      </c>
      <c r="I177" s="149">
        <v>2.9537719860045712E-2</v>
      </c>
      <c r="J177" s="149">
        <v>7.4344483085538654E-3</v>
      </c>
      <c r="K177" s="149">
        <v>7.1103264704652971E-3</v>
      </c>
      <c r="L177" s="149">
        <v>0.43290442207040275</v>
      </c>
      <c r="M177" s="149">
        <v>0</v>
      </c>
      <c r="N177" s="149">
        <v>0</v>
      </c>
      <c r="O177" s="149">
        <v>0</v>
      </c>
      <c r="P177" s="149">
        <v>0</v>
      </c>
      <c r="Q177" s="149">
        <v>0.19736071999999999</v>
      </c>
      <c r="R177" s="149">
        <v>1.3553688E-2</v>
      </c>
      <c r="S177" s="149">
        <v>6.4171957000000001E-4</v>
      </c>
      <c r="T177" s="149">
        <v>-1.1115757253015613E-3</v>
      </c>
      <c r="U177" s="149">
        <v>-1.0001646627790623E-3</v>
      </c>
      <c r="V177" s="149">
        <v>-1.0001646627790623E-3</v>
      </c>
      <c r="W177" s="149">
        <v>0.23111733562635695</v>
      </c>
      <c r="X177" s="149">
        <v>31.565826000000001</v>
      </c>
      <c r="Y177" s="149">
        <v>33.936545103018013</v>
      </c>
      <c r="Z177" s="149">
        <v>34.863195675890843</v>
      </c>
      <c r="AA177" s="149">
        <v>31.725589350198639</v>
      </c>
      <c r="AB177" s="149">
        <v>5.4095859999999996E-2</v>
      </c>
      <c r="AC177" s="149">
        <v>0.5541962994963906</v>
      </c>
      <c r="AD177" s="149">
        <v>8.5302326263696521E-2</v>
      </c>
      <c r="AE177" s="149">
        <v>8.5302326263696521E-2</v>
      </c>
      <c r="AF177" s="149">
        <v>16.726043050055218</v>
      </c>
      <c r="AG177" s="149">
        <v>0</v>
      </c>
      <c r="AH177" s="149">
        <v>-4.8000108611235577E-4</v>
      </c>
      <c r="AI177" s="149">
        <v>-5.2458885256786774E-4</v>
      </c>
      <c r="AJ177" s="149">
        <v>4.4252759011612576E-6</v>
      </c>
    </row>
    <row r="178" spans="1:36" x14ac:dyDescent="0.2">
      <c r="A178" s="146" t="s">
        <v>150</v>
      </c>
      <c r="B178" s="146" t="s">
        <v>151</v>
      </c>
      <c r="C178" s="146" t="s">
        <v>17</v>
      </c>
      <c r="D178" s="146" t="s">
        <v>6</v>
      </c>
      <c r="E178" s="146" t="s">
        <v>1442</v>
      </c>
      <c r="F178" s="147">
        <v>2023</v>
      </c>
      <c r="G178" s="149">
        <v>0.47069216919931067</v>
      </c>
      <c r="H178" s="149">
        <v>0.15428142324599864</v>
      </c>
      <c r="I178" s="149">
        <v>0.12664029973821836</v>
      </c>
      <c r="J178" s="149">
        <v>2.9065344014301267E-3</v>
      </c>
      <c r="K178" s="149">
        <v>3.0484881017316272E-2</v>
      </c>
      <c r="L178" s="149">
        <v>0.43290442207040275</v>
      </c>
      <c r="M178" s="149">
        <v>3.0645392132782163</v>
      </c>
      <c r="N178" s="149">
        <v>4.1821684347019401</v>
      </c>
      <c r="O178" s="149">
        <v>0.37637293372154662</v>
      </c>
      <c r="P178" s="149">
        <v>2.7958915967030338</v>
      </c>
      <c r="Q178" s="149">
        <v>0.19736071999999999</v>
      </c>
      <c r="R178" s="149">
        <v>1.3553688E-2</v>
      </c>
      <c r="S178" s="149">
        <v>6.4171957000000001E-4</v>
      </c>
      <c r="T178" s="149">
        <v>0.24718231544139224</v>
      </c>
      <c r="U178" s="149">
        <v>0.20050129529824448</v>
      </c>
      <c r="V178" s="149">
        <v>0.20050129529824448</v>
      </c>
      <c r="W178" s="149">
        <v>0.23111733562635695</v>
      </c>
      <c r="X178" s="149">
        <v>31.565826000000001</v>
      </c>
      <c r="Y178" s="149">
        <v>26.051274858942243</v>
      </c>
      <c r="Z178" s="149">
        <v>21.399261491273986</v>
      </c>
      <c r="AA178" s="149">
        <v>26.571205764740466</v>
      </c>
      <c r="AB178" s="149">
        <v>5.4095859999999996E-2</v>
      </c>
      <c r="AC178" s="149">
        <v>0.41600336667834259</v>
      </c>
      <c r="AD178" s="149">
        <v>0.39172182951581969</v>
      </c>
      <c r="AE178" s="149">
        <v>0.39172182951581969</v>
      </c>
      <c r="AF178" s="149">
        <v>16.726043050055218</v>
      </c>
      <c r="AG178" s="149">
        <v>0.16922731255175189</v>
      </c>
      <c r="AH178" s="149">
        <v>1.251434139943795E-2</v>
      </c>
      <c r="AI178" s="149">
        <v>1.783263164359452E-2</v>
      </c>
      <c r="AJ178" s="149">
        <v>9.2700970346012664E-4</v>
      </c>
    </row>
    <row r="179" spans="1:36" x14ac:dyDescent="0.2">
      <c r="A179" s="146" t="s">
        <v>422</v>
      </c>
      <c r="B179" s="146" t="s">
        <v>423</v>
      </c>
      <c r="C179" s="146" t="s">
        <v>63</v>
      </c>
      <c r="D179" s="146" t="s">
        <v>6</v>
      </c>
      <c r="E179" s="146" t="s">
        <v>1442</v>
      </c>
      <c r="F179" s="147">
        <v>2023</v>
      </c>
      <c r="G179" s="149">
        <v>0.47935248501620353</v>
      </c>
      <c r="H179" s="149">
        <v>0.15428142324599864</v>
      </c>
      <c r="I179" s="149">
        <v>5.8305484872681605E-2</v>
      </c>
      <c r="J179" s="149">
        <v>8.3046052890019435E-4</v>
      </c>
      <c r="K179" s="149">
        <v>1.4035309239434988E-2</v>
      </c>
      <c r="L179" s="149">
        <v>0.43290442207040275</v>
      </c>
      <c r="M179" s="149">
        <v>7.9721582339596351</v>
      </c>
      <c r="N179" s="149">
        <v>3.9483056278705266</v>
      </c>
      <c r="O179" s="149">
        <v>0.71579929714630519</v>
      </c>
      <c r="P179" s="149">
        <v>0.51729572194401452</v>
      </c>
      <c r="Q179" s="149">
        <v>0.19736071999999999</v>
      </c>
      <c r="R179" s="149">
        <v>1.3553688E-2</v>
      </c>
      <c r="S179" s="149">
        <v>6.4171957000000001E-4</v>
      </c>
      <c r="T179" s="149">
        <v>6.9776451057000186E-2</v>
      </c>
      <c r="U179" s="149">
        <v>7.9391031572543305E-2</v>
      </c>
      <c r="V179" s="149">
        <v>7.9391031572543305E-2</v>
      </c>
      <c r="W179" s="149">
        <v>0.23111733562635695</v>
      </c>
      <c r="X179" s="149">
        <v>31.565826000000001</v>
      </c>
      <c r="Y179" s="149">
        <v>25.545190888509509</v>
      </c>
      <c r="Z179" s="149">
        <v>22.841243106438867</v>
      </c>
      <c r="AA179" s="149">
        <v>26.363490875188781</v>
      </c>
      <c r="AB179" s="149">
        <v>5.4095859999999996E-2</v>
      </c>
      <c r="AC179" s="149">
        <v>0.42365745733902571</v>
      </c>
      <c r="AD179" s="149">
        <v>0.41432612698601318</v>
      </c>
      <c r="AE179" s="149">
        <v>0.41432612698601318</v>
      </c>
      <c r="AF179" s="149">
        <v>16.726043050055218</v>
      </c>
      <c r="AG179" s="149">
        <v>4.3473169515171793E-2</v>
      </c>
      <c r="AH179" s="149">
        <v>3.5608543801812498E-2</v>
      </c>
      <c r="AI179" s="149">
        <v>8.2243882993590333E-5</v>
      </c>
      <c r="AJ179" s="149">
        <v>2.2707437256543102E-4</v>
      </c>
    </row>
    <row r="180" spans="1:36" x14ac:dyDescent="0.2">
      <c r="A180" s="146" t="s">
        <v>420</v>
      </c>
      <c r="B180" s="146" t="s">
        <v>421</v>
      </c>
      <c r="C180" s="146" t="s">
        <v>5</v>
      </c>
      <c r="D180" s="146" t="s">
        <v>6</v>
      </c>
      <c r="E180" s="146" t="s">
        <v>1442</v>
      </c>
      <c r="F180" s="147">
        <v>2023</v>
      </c>
      <c r="G180" s="149">
        <v>1.8383094444393799</v>
      </c>
      <c r="H180" s="149">
        <v>0.15428142324599864</v>
      </c>
      <c r="I180" s="149">
        <v>0.11505934327405255</v>
      </c>
      <c r="J180" s="149">
        <v>5.1322347069519035E-3</v>
      </c>
      <c r="K180" s="149">
        <v>2.7697110610845333E-2</v>
      </c>
      <c r="L180" s="149">
        <v>0.43290442207040275</v>
      </c>
      <c r="M180" s="149">
        <v>6.3489997896694668</v>
      </c>
      <c r="N180" s="149">
        <v>2.4717941229423488</v>
      </c>
      <c r="O180" s="149">
        <v>0.18876437357112005</v>
      </c>
      <c r="P180" s="149">
        <v>1.511360991053049E-2</v>
      </c>
      <c r="Q180" s="149">
        <v>0.19736071999999999</v>
      </c>
      <c r="R180" s="149">
        <v>1.3553688E-2</v>
      </c>
      <c r="S180" s="149">
        <v>6.4171957000000001E-4</v>
      </c>
      <c r="T180" s="149">
        <v>0.18408250883975505</v>
      </c>
      <c r="U180" s="149">
        <v>0.22750580030225492</v>
      </c>
      <c r="V180" s="149">
        <v>0.22750580030225492</v>
      </c>
      <c r="W180" s="149">
        <v>0.23111733562635695</v>
      </c>
      <c r="X180" s="149">
        <v>31.565826000000001</v>
      </c>
      <c r="Y180" s="149">
        <v>26.205509973740792</v>
      </c>
      <c r="Z180" s="149">
        <v>25.463844597125487</v>
      </c>
      <c r="AA180" s="149">
        <v>26.298218145817703</v>
      </c>
      <c r="AB180" s="149">
        <v>5.4095859999999996E-2</v>
      </c>
      <c r="AC180" s="149">
        <v>1.6247198656061592</v>
      </c>
      <c r="AD180" s="149">
        <v>2.0515027936443527E-3</v>
      </c>
      <c r="AE180" s="149">
        <v>2.0515027936443527E-3</v>
      </c>
      <c r="AF180" s="149">
        <v>16.726043050055218</v>
      </c>
      <c r="AG180" s="149">
        <v>0.16224369858016785</v>
      </c>
      <c r="AH180" s="149">
        <v>6.3934791916049491E-2</v>
      </c>
      <c r="AI180" s="149">
        <v>6.1824327760480062E-5</v>
      </c>
      <c r="AJ180" s="149">
        <v>1.2654854782771206E-3</v>
      </c>
    </row>
    <row r="181" spans="1:36" x14ac:dyDescent="0.2">
      <c r="A181" s="146" t="s">
        <v>424</v>
      </c>
      <c r="B181" s="146" t="s">
        <v>425</v>
      </c>
      <c r="C181" s="146" t="s">
        <v>17</v>
      </c>
      <c r="D181" s="146" t="s">
        <v>14</v>
      </c>
      <c r="E181" s="146" t="s">
        <v>1442</v>
      </c>
      <c r="F181" s="147">
        <v>2023</v>
      </c>
      <c r="G181" s="149">
        <v>4.6640042787320484</v>
      </c>
      <c r="H181" s="149">
        <v>0.15428142324599864</v>
      </c>
      <c r="I181" s="149">
        <v>3.3877375143305223E-2</v>
      </c>
      <c r="J181" s="149">
        <v>2.9065344014301267E-3</v>
      </c>
      <c r="K181" s="149">
        <v>8.1549692519479883E-3</v>
      </c>
      <c r="L181" s="149">
        <v>0.43290442207040275</v>
      </c>
      <c r="M181" s="149">
        <v>0.4759143793344211</v>
      </c>
      <c r="N181" s="149">
        <v>0.37050095459498222</v>
      </c>
      <c r="O181" s="149">
        <v>0.24485078484720291</v>
      </c>
      <c r="P181" s="149">
        <v>0.16587793129892808</v>
      </c>
      <c r="Q181" s="149">
        <v>0.19736071999999999</v>
      </c>
      <c r="R181" s="149">
        <v>1.3553688E-2</v>
      </c>
      <c r="S181" s="149">
        <v>6.4171957000000001E-4</v>
      </c>
      <c r="T181" s="149">
        <v>4.229984626430381E-2</v>
      </c>
      <c r="U181" s="149">
        <v>3.840996329260906E-2</v>
      </c>
      <c r="V181" s="149">
        <v>3.840996329260906E-2</v>
      </c>
      <c r="W181" s="149">
        <v>0.23111733562635695</v>
      </c>
      <c r="X181" s="149">
        <v>31.565826000000001</v>
      </c>
      <c r="Y181" s="149">
        <v>83.43155741133954</v>
      </c>
      <c r="Z181" s="149">
        <v>77.751370852588025</v>
      </c>
      <c r="AA181" s="149">
        <v>90.699753115548475</v>
      </c>
      <c r="AB181" s="149">
        <v>5.4095859999999996E-2</v>
      </c>
      <c r="AC181" s="149">
        <v>4.122102743827778</v>
      </c>
      <c r="AD181" s="149">
        <v>7.2900943103369822E-2</v>
      </c>
      <c r="AE181" s="149">
        <v>7.2900943103369822E-2</v>
      </c>
      <c r="AF181" s="149">
        <v>16.726043050055218</v>
      </c>
      <c r="AG181" s="149">
        <v>3.8044084931909201E-2</v>
      </c>
      <c r="AH181" s="149">
        <v>7.2685952296728021E-4</v>
      </c>
      <c r="AI181" s="149">
        <v>-3.8739555483439573E-4</v>
      </c>
      <c r="AJ181" s="149">
        <v>2.6414392566971106E-5</v>
      </c>
    </row>
    <row r="182" spans="1:36" x14ac:dyDescent="0.2">
      <c r="A182" s="146" t="s">
        <v>436</v>
      </c>
      <c r="B182" s="146" t="s">
        <v>437</v>
      </c>
      <c r="C182" s="146" t="s">
        <v>30</v>
      </c>
      <c r="D182" s="146" t="s">
        <v>14</v>
      </c>
      <c r="E182" s="146" t="s">
        <v>1442</v>
      </c>
      <c r="F182" s="147">
        <v>2023</v>
      </c>
      <c r="G182" s="149">
        <v>2.9827677934190122</v>
      </c>
      <c r="H182" s="149">
        <v>0.15428142324599864</v>
      </c>
      <c r="I182" s="149">
        <v>2.1665576930065662E-2</v>
      </c>
      <c r="J182" s="149">
        <v>5.1270598738353086E-3</v>
      </c>
      <c r="K182" s="149">
        <v>5.2153424798412912E-3</v>
      </c>
      <c r="L182" s="149">
        <v>0.43290442207040275</v>
      </c>
      <c r="M182" s="149">
        <v>2.8749610515100117</v>
      </c>
      <c r="N182" s="149">
        <v>2.6391915893547253</v>
      </c>
      <c r="O182" s="149">
        <v>4.4334632958585711</v>
      </c>
      <c r="P182" s="149">
        <v>12.473765360028439</v>
      </c>
      <c r="Q182" s="149">
        <v>0.19736071999999999</v>
      </c>
      <c r="R182" s="149">
        <v>1.3553688E-2</v>
      </c>
      <c r="S182" s="149">
        <v>6.4171957000000001E-4</v>
      </c>
      <c r="T182" s="149">
        <v>5.1110463828948786E-2</v>
      </c>
      <c r="U182" s="149">
        <v>0.34314285726616811</v>
      </c>
      <c r="V182" s="149">
        <v>0.34314285726616811</v>
      </c>
      <c r="W182" s="149">
        <v>0.23111733562635695</v>
      </c>
      <c r="X182" s="149">
        <v>31.565826000000001</v>
      </c>
      <c r="Y182" s="149">
        <v>45.431881002847291</v>
      </c>
      <c r="Z182" s="149">
        <v>43.813167902983366</v>
      </c>
      <c r="AA182" s="149">
        <v>49.047006925876701</v>
      </c>
      <c r="AB182" s="149">
        <v>5.4095859999999996E-2</v>
      </c>
      <c r="AC182" s="149">
        <v>2.636205837443232</v>
      </c>
      <c r="AD182" s="149">
        <v>0</v>
      </c>
      <c r="AE182" s="149">
        <v>0</v>
      </c>
      <c r="AF182" s="149">
        <v>16.726043050055218</v>
      </c>
      <c r="AG182" s="149">
        <v>4.4787407906090912E-2</v>
      </c>
      <c r="AH182" s="149">
        <v>0.29803589627262272</v>
      </c>
      <c r="AI182" s="149">
        <v>0</v>
      </c>
      <c r="AJ182" s="149">
        <v>3.1955308745450103E-4</v>
      </c>
    </row>
    <row r="183" spans="1:36" x14ac:dyDescent="0.2">
      <c r="A183" s="146" t="s">
        <v>428</v>
      </c>
      <c r="B183" s="146" t="s">
        <v>429</v>
      </c>
      <c r="C183" s="146" t="s">
        <v>5</v>
      </c>
      <c r="D183" s="146">
        <v>0</v>
      </c>
      <c r="E183" s="146" t="s">
        <v>1442</v>
      </c>
      <c r="F183" s="147">
        <v>2023</v>
      </c>
      <c r="G183" s="149">
        <v>5.5890199132569629</v>
      </c>
      <c r="H183" s="149">
        <v>0.15428142324599864</v>
      </c>
      <c r="I183" s="149">
        <v>4.0596301583214561E-2</v>
      </c>
      <c r="J183" s="149">
        <v>5.1322347069519035E-3</v>
      </c>
      <c r="K183" s="149">
        <v>9.7723507135217321E-3</v>
      </c>
      <c r="L183" s="149">
        <v>0.43290442207040275</v>
      </c>
      <c r="M183" s="149">
        <v>8.7499146643685624</v>
      </c>
      <c r="N183" s="149">
        <v>2.658140448377301</v>
      </c>
      <c r="O183" s="149">
        <v>4.8956866621075541</v>
      </c>
      <c r="P183" s="149">
        <v>3.3772957135139978</v>
      </c>
      <c r="Q183" s="149">
        <v>0.19736071999999999</v>
      </c>
      <c r="R183" s="149">
        <v>1.3553688E-2</v>
      </c>
      <c r="S183" s="149">
        <v>6.4171957000000001E-4</v>
      </c>
      <c r="T183" s="149">
        <v>9.5498455601078239E-2</v>
      </c>
      <c r="U183" s="149">
        <v>0.23483130071356412</v>
      </c>
      <c r="V183" s="149">
        <v>0.23483130071356412</v>
      </c>
      <c r="W183" s="149">
        <v>0.23111733562635695</v>
      </c>
      <c r="X183" s="149">
        <v>31.565826000000001</v>
      </c>
      <c r="Y183" s="149">
        <v>30.577111508812131</v>
      </c>
      <c r="Z183" s="149">
        <v>30.048944252645107</v>
      </c>
      <c r="AA183" s="149">
        <v>31.218457462729226</v>
      </c>
      <c r="AB183" s="149">
        <v>5.4095859999999996E-2</v>
      </c>
      <c r="AC183" s="149">
        <v>4.9396426209985904</v>
      </c>
      <c r="AD183" s="149">
        <v>0.11625327941564439</v>
      </c>
      <c r="AE183" s="149">
        <v>0.11625327941564439</v>
      </c>
      <c r="AF183" s="149">
        <v>16.726043050055218</v>
      </c>
      <c r="AG183" s="149">
        <v>5.6763395959764838E-2</v>
      </c>
      <c r="AH183" s="149">
        <v>0.16644923739962947</v>
      </c>
      <c r="AI183" s="149">
        <v>1.1018548392438337E-2</v>
      </c>
      <c r="AJ183" s="149">
        <v>6.0011896173146645E-4</v>
      </c>
    </row>
    <row r="184" spans="1:36" x14ac:dyDescent="0.2">
      <c r="A184" s="146" t="s">
        <v>434</v>
      </c>
      <c r="B184" s="146" t="s">
        <v>435</v>
      </c>
      <c r="C184" s="146" t="s">
        <v>30</v>
      </c>
      <c r="D184" s="146" t="s">
        <v>14</v>
      </c>
      <c r="E184" s="146" t="s">
        <v>1442</v>
      </c>
      <c r="F184" s="147">
        <v>2023</v>
      </c>
      <c r="G184" s="149">
        <v>5.0694251938446575</v>
      </c>
      <c r="H184" s="149">
        <v>0.15428142324599864</v>
      </c>
      <c r="I184" s="149">
        <v>3.6822182997543688E-2</v>
      </c>
      <c r="J184" s="149">
        <v>5.1270598738353086E-3</v>
      </c>
      <c r="K184" s="149">
        <v>8.8638440512092704E-3</v>
      </c>
      <c r="L184" s="149">
        <v>0.43290442207040275</v>
      </c>
      <c r="M184" s="149">
        <v>4.0035612816810886</v>
      </c>
      <c r="N184" s="149">
        <v>7.6324656685791581</v>
      </c>
      <c r="O184" s="149">
        <v>0</v>
      </c>
      <c r="P184" s="149">
        <v>53.321935525383907</v>
      </c>
      <c r="Q184" s="149">
        <v>0.19736071999999999</v>
      </c>
      <c r="R184" s="149">
        <v>1.3553688E-2</v>
      </c>
      <c r="S184" s="149">
        <v>6.4171957000000001E-4</v>
      </c>
      <c r="T184" s="149">
        <v>7.5776774186125842E-2</v>
      </c>
      <c r="U184" s="149">
        <v>0.30924198193774133</v>
      </c>
      <c r="V184" s="149">
        <v>0.30924198193774133</v>
      </c>
      <c r="W184" s="149">
        <v>0.23111733562635695</v>
      </c>
      <c r="X184" s="149">
        <v>31.565826000000001</v>
      </c>
      <c r="Y184" s="149">
        <v>53.162916132124501</v>
      </c>
      <c r="Z184" s="149">
        <v>44.968345048091912</v>
      </c>
      <c r="AA184" s="149">
        <v>56.293140490310861</v>
      </c>
      <c r="AB184" s="149">
        <v>5.4095859999999996E-2</v>
      </c>
      <c r="AC184" s="149">
        <v>4.4804185957688869</v>
      </c>
      <c r="AD184" s="149">
        <v>6.0137015293951976E-2</v>
      </c>
      <c r="AE184" s="149">
        <v>6.0137015293951976E-2</v>
      </c>
      <c r="AF184" s="149">
        <v>16.726043050055218</v>
      </c>
      <c r="AG184" s="149">
        <v>4.959590981866361E-2</v>
      </c>
      <c r="AH184" s="149">
        <v>0.2523954206114159</v>
      </c>
      <c r="AI184" s="149">
        <v>6.7707684100524537E-3</v>
      </c>
      <c r="AJ184" s="149">
        <v>4.798830976093657E-4</v>
      </c>
    </row>
    <row r="185" spans="1:36" x14ac:dyDescent="0.2">
      <c r="A185" s="146" t="s">
        <v>336</v>
      </c>
      <c r="B185" s="146" t="s">
        <v>337</v>
      </c>
      <c r="C185" s="146" t="s">
        <v>23</v>
      </c>
      <c r="D185" s="146" t="s">
        <v>18</v>
      </c>
      <c r="E185" s="146" t="s">
        <v>1442</v>
      </c>
      <c r="F185" s="147">
        <v>2023</v>
      </c>
      <c r="G185" s="149">
        <v>3.6092870651395628</v>
      </c>
      <c r="H185" s="149">
        <v>0.15428142324599864</v>
      </c>
      <c r="I185" s="149">
        <v>1.6543420338527164E-2</v>
      </c>
      <c r="J185" s="149">
        <v>7.4344483085538654E-3</v>
      </c>
      <c r="K185" s="149">
        <v>3.98233581002219E-3</v>
      </c>
      <c r="L185" s="149">
        <v>0.43290442207040275</v>
      </c>
      <c r="M185" s="149">
        <v>1.0435825531426031E-2</v>
      </c>
      <c r="N185" s="149">
        <v>1.4654407861890206E-2</v>
      </c>
      <c r="O185" s="149">
        <v>0.13903683180917725</v>
      </c>
      <c r="P185" s="149">
        <v>8.2691177594420961E-2</v>
      </c>
      <c r="Q185" s="149">
        <v>0.19736071999999999</v>
      </c>
      <c r="R185" s="149">
        <v>1.3553688E-2</v>
      </c>
      <c r="S185" s="149">
        <v>6.4171957000000001E-4</v>
      </c>
      <c r="T185" s="149">
        <v>1.1225343971897877E-2</v>
      </c>
      <c r="U185" s="149">
        <v>1.0109416108011967E-2</v>
      </c>
      <c r="V185" s="149">
        <v>1.0109416108011967E-2</v>
      </c>
      <c r="W185" s="149">
        <v>0.23111733562635695</v>
      </c>
      <c r="X185" s="149">
        <v>31.565826000000001</v>
      </c>
      <c r="Y185" s="149">
        <v>39.778227659574469</v>
      </c>
      <c r="Z185" s="149">
        <v>36.783889951261273</v>
      </c>
      <c r="AA185" s="149">
        <v>40.449372318334326</v>
      </c>
      <c r="AB185" s="149">
        <v>5.4095859999999996E-2</v>
      </c>
      <c r="AC185" s="149">
        <v>3.1899310603802826</v>
      </c>
      <c r="AD185" s="149">
        <v>0</v>
      </c>
      <c r="AE185" s="149">
        <v>0</v>
      </c>
      <c r="AF185" s="149">
        <v>16.726043050055218</v>
      </c>
      <c r="AG185" s="149">
        <v>8.2969138678259165E-3</v>
      </c>
      <c r="AH185" s="149">
        <v>1.7577712956017106E-3</v>
      </c>
      <c r="AI185" s="149">
        <v>0</v>
      </c>
      <c r="AJ185" s="149">
        <v>5.4730944584339741E-5</v>
      </c>
    </row>
    <row r="186" spans="1:36" x14ac:dyDescent="0.2">
      <c r="A186" s="146" t="s">
        <v>442</v>
      </c>
      <c r="B186" s="146" t="s">
        <v>443</v>
      </c>
      <c r="C186" s="146" t="s">
        <v>23</v>
      </c>
      <c r="D186" s="146" t="s">
        <v>10</v>
      </c>
      <c r="E186" s="146" t="s">
        <v>1442</v>
      </c>
      <c r="F186" s="147">
        <v>2023</v>
      </c>
      <c r="G186" s="149">
        <v>15.852296522280293</v>
      </c>
      <c r="H186" s="149">
        <v>0.15428142324599864</v>
      </c>
      <c r="I186" s="149">
        <v>0.11514444757632165</v>
      </c>
      <c r="J186" s="149">
        <v>7.4344483085538654E-3</v>
      </c>
      <c r="K186" s="149">
        <v>2.7717596937347232E-2</v>
      </c>
      <c r="L186" s="149">
        <v>0.43290442207040275</v>
      </c>
      <c r="M186" s="149">
        <v>0</v>
      </c>
      <c r="N186" s="149">
        <v>0</v>
      </c>
      <c r="O186" s="149">
        <v>8.3560189613939191E-4</v>
      </c>
      <c r="P186" s="149">
        <v>7.7758048271045108E-4</v>
      </c>
      <c r="Q186" s="149">
        <v>0.19736071999999999</v>
      </c>
      <c r="R186" s="149">
        <v>1.3553688E-2</v>
      </c>
      <c r="S186" s="149">
        <v>6.4171957000000001E-4</v>
      </c>
      <c r="T186" s="149">
        <v>1.4943746960605346E-2</v>
      </c>
      <c r="U186" s="149">
        <v>8.326006882823216E-3</v>
      </c>
      <c r="V186" s="149">
        <v>8.326006882823216E-3</v>
      </c>
      <c r="W186" s="149">
        <v>0.23111733562635695</v>
      </c>
      <c r="X186" s="149">
        <v>31.565826000000001</v>
      </c>
      <c r="Y186" s="149">
        <v>79.334687174503117</v>
      </c>
      <c r="Z186" s="149">
        <v>76.741676490597229</v>
      </c>
      <c r="AA186" s="149">
        <v>82.061161643610049</v>
      </c>
      <c r="AB186" s="149">
        <v>5.4095859999999996E-2</v>
      </c>
      <c r="AC186" s="149">
        <v>14.010449194576577</v>
      </c>
      <c r="AD186" s="149">
        <v>0.26245931033403846</v>
      </c>
      <c r="AE186" s="149">
        <v>0.26245931033403846</v>
      </c>
      <c r="AF186" s="149">
        <v>16.726043050055218</v>
      </c>
      <c r="AG186" s="149">
        <v>0</v>
      </c>
      <c r="AH186" s="149">
        <v>6.6165640529933165E-3</v>
      </c>
      <c r="AI186" s="149">
        <v>1.6171470333825461E-3</v>
      </c>
      <c r="AJ186" s="149">
        <v>9.2295796447352483E-5</v>
      </c>
    </row>
    <row r="187" spans="1:36" x14ac:dyDescent="0.2">
      <c r="A187" s="146" t="s">
        <v>446</v>
      </c>
      <c r="B187" s="146" t="s">
        <v>447</v>
      </c>
      <c r="C187" s="146" t="s">
        <v>13</v>
      </c>
      <c r="D187" s="146" t="s">
        <v>14</v>
      </c>
      <c r="E187" s="146" t="s">
        <v>1442</v>
      </c>
      <c r="F187" s="147">
        <v>2023</v>
      </c>
      <c r="G187" s="149">
        <v>7.791684524048117</v>
      </c>
      <c r="H187" s="149">
        <v>0.15428142324599864</v>
      </c>
      <c r="I187" s="149">
        <v>5.6595535476486325E-2</v>
      </c>
      <c r="J187" s="149">
        <v>1.3333702627493095E-2</v>
      </c>
      <c r="K187" s="149">
        <v>1.3623689841846707E-2</v>
      </c>
      <c r="L187" s="149">
        <v>0.43290442207040275</v>
      </c>
      <c r="M187" s="149">
        <v>17.670592245439799</v>
      </c>
      <c r="N187" s="149">
        <v>36.076347885444477</v>
      </c>
      <c r="O187" s="149">
        <v>0</v>
      </c>
      <c r="P187" s="149">
        <v>8.8818460298080737</v>
      </c>
      <c r="Q187" s="149">
        <v>0.19736071999999999</v>
      </c>
      <c r="R187" s="149">
        <v>1.3553688E-2</v>
      </c>
      <c r="S187" s="149">
        <v>6.4171957000000001E-4</v>
      </c>
      <c r="T187" s="149">
        <v>9.2919855211175378E-2</v>
      </c>
      <c r="U187" s="149">
        <v>0.12017286523930736</v>
      </c>
      <c r="V187" s="149">
        <v>0.12017286523930736</v>
      </c>
      <c r="W187" s="149">
        <v>0.23111733562635695</v>
      </c>
      <c r="X187" s="149">
        <v>31.565826000000001</v>
      </c>
      <c r="Y187" s="149">
        <v>35.662050449826758</v>
      </c>
      <c r="Z187" s="149">
        <v>33.973906049834966</v>
      </c>
      <c r="AA187" s="149">
        <v>39.776902424806778</v>
      </c>
      <c r="AB187" s="149">
        <v>5.4095859999999996E-2</v>
      </c>
      <c r="AC187" s="149">
        <v>6.8863839388137906</v>
      </c>
      <c r="AD187" s="149">
        <v>6.8373411160765077E-2</v>
      </c>
      <c r="AE187" s="149">
        <v>6.8373411160765077E-2</v>
      </c>
      <c r="AF187" s="149">
        <v>16.726043050055218</v>
      </c>
      <c r="AG187" s="149">
        <v>7.8802368209711399E-2</v>
      </c>
      <c r="AH187" s="149">
        <v>3.9710249054602097E-2</v>
      </c>
      <c r="AI187" s="149">
        <v>1.210522584238674E-3</v>
      </c>
      <c r="AJ187" s="149">
        <v>4.4972539075517349E-4</v>
      </c>
    </row>
    <row r="188" spans="1:36" x14ac:dyDescent="0.2">
      <c r="A188" s="146" t="s">
        <v>448</v>
      </c>
      <c r="B188" s="146" t="s">
        <v>449</v>
      </c>
      <c r="C188" s="146" t="s">
        <v>13</v>
      </c>
      <c r="D188" s="146" t="s">
        <v>14</v>
      </c>
      <c r="E188" s="146" t="s">
        <v>1442</v>
      </c>
      <c r="F188" s="147">
        <v>2023</v>
      </c>
      <c r="G188" s="149">
        <v>8.7388075711346236</v>
      </c>
      <c r="H188" s="149">
        <v>0.15428142324599864</v>
      </c>
      <c r="I188" s="149">
        <v>6.3475040909046251E-2</v>
      </c>
      <c r="J188" s="149">
        <v>1.3333702627493095E-2</v>
      </c>
      <c r="K188" s="149">
        <v>1.5279725914116676E-2</v>
      </c>
      <c r="L188" s="149">
        <v>0.43290442207040275</v>
      </c>
      <c r="M188" s="149">
        <v>6.3656925427946494</v>
      </c>
      <c r="N188" s="149">
        <v>2.3566075976116792</v>
      </c>
      <c r="O188" s="149">
        <v>12.975740767541948</v>
      </c>
      <c r="P188" s="149">
        <v>5.2315161732725803</v>
      </c>
      <c r="Q188" s="149">
        <v>0.19736071999999999</v>
      </c>
      <c r="R188" s="149">
        <v>1.3553688E-2</v>
      </c>
      <c r="S188" s="149">
        <v>6.4171957000000001E-4</v>
      </c>
      <c r="T188" s="149">
        <v>9.9544205371560224E-2</v>
      </c>
      <c r="U188" s="149">
        <v>8.8021404898822861E-2</v>
      </c>
      <c r="V188" s="149">
        <v>8.8021404898822861E-2</v>
      </c>
      <c r="W188" s="149">
        <v>0.23111733562635695</v>
      </c>
      <c r="X188" s="149">
        <v>31.565826000000001</v>
      </c>
      <c r="Y188" s="149">
        <v>35.512635182365671</v>
      </c>
      <c r="Z188" s="149">
        <v>33.503510561956602</v>
      </c>
      <c r="AA188" s="149">
        <v>39.286531428809731</v>
      </c>
      <c r="AB188" s="149">
        <v>5.4095859999999996E-2</v>
      </c>
      <c r="AC188" s="149">
        <v>7.7234626115201523</v>
      </c>
      <c r="AD188" s="149">
        <v>0.11635471040943809</v>
      </c>
      <c r="AE188" s="149">
        <v>0.11635471040943809</v>
      </c>
      <c r="AF188" s="149">
        <v>16.726043050055218</v>
      </c>
      <c r="AG188" s="149">
        <v>8.7567962088173398E-2</v>
      </c>
      <c r="AH188" s="149">
        <v>1.4437407001235718E-6</v>
      </c>
      <c r="AI188" s="149">
        <v>2.6152865067159746E-4</v>
      </c>
      <c r="AJ188" s="149">
        <v>1.9047041927775313E-4</v>
      </c>
    </row>
    <row r="189" spans="1:36" x14ac:dyDescent="0.2">
      <c r="A189" s="146" t="s">
        <v>440</v>
      </c>
      <c r="B189" s="146" t="s">
        <v>441</v>
      </c>
      <c r="C189" s="146" t="s">
        <v>17</v>
      </c>
      <c r="D189" s="146" t="s">
        <v>18</v>
      </c>
      <c r="E189" s="146" t="s">
        <v>1442</v>
      </c>
      <c r="F189" s="147">
        <v>2023</v>
      </c>
      <c r="G189" s="149">
        <v>1.363656961293485</v>
      </c>
      <c r="H189" s="149">
        <v>0.15428142324599864</v>
      </c>
      <c r="I189" s="149">
        <v>2.3397147878225701E-2</v>
      </c>
      <c r="J189" s="149">
        <v>2.9065344014301267E-3</v>
      </c>
      <c r="K189" s="149">
        <v>5.6321666222100084E-3</v>
      </c>
      <c r="L189" s="149">
        <v>0.43290442207040275</v>
      </c>
      <c r="M189" s="149">
        <v>1.2985798340051338</v>
      </c>
      <c r="N189" s="149">
        <v>1.4643456787238103</v>
      </c>
      <c r="O189" s="149">
        <v>1.6244462547789706</v>
      </c>
      <c r="P189" s="149">
        <v>2.1070915000961219</v>
      </c>
      <c r="Q189" s="149">
        <v>0.19736071999999999</v>
      </c>
      <c r="R189" s="149">
        <v>1.3553688E-2</v>
      </c>
      <c r="S189" s="149">
        <v>6.4171957000000001E-4</v>
      </c>
      <c r="T189" s="149">
        <v>2.880439241173487E-2</v>
      </c>
      <c r="U189" s="149">
        <v>2.7895543513809143E-2</v>
      </c>
      <c r="V189" s="149">
        <v>2.7895543513809143E-2</v>
      </c>
      <c r="W189" s="149">
        <v>0.23111733562635695</v>
      </c>
      <c r="X189" s="149">
        <v>31.565826000000001</v>
      </c>
      <c r="Y189" s="149">
        <v>88.20481289119877</v>
      </c>
      <c r="Z189" s="149">
        <v>82.366334903202699</v>
      </c>
      <c r="AA189" s="149">
        <v>94.839834512668688</v>
      </c>
      <c r="AB189" s="149">
        <v>5.4095859999999996E-2</v>
      </c>
      <c r="AC189" s="149">
        <v>1.2052163261127797</v>
      </c>
      <c r="AD189" s="149">
        <v>0</v>
      </c>
      <c r="AE189" s="149">
        <v>0</v>
      </c>
      <c r="AF189" s="149">
        <v>16.726043050055218</v>
      </c>
      <c r="AG189" s="149">
        <v>2.2105664316210919E-2</v>
      </c>
      <c r="AH189" s="149">
        <v>4.9036785881929777E-3</v>
      </c>
      <c r="AI189" s="149">
        <v>7.8326501856327744E-4</v>
      </c>
      <c r="AJ189" s="149">
        <v>1.0293559084196237E-4</v>
      </c>
    </row>
    <row r="190" spans="1:36" x14ac:dyDescent="0.2">
      <c r="A190" s="146" t="s">
        <v>3</v>
      </c>
      <c r="B190" s="146" t="s">
        <v>4</v>
      </c>
      <c r="C190" s="146" t="s">
        <v>5</v>
      </c>
      <c r="D190" s="146" t="s">
        <v>6</v>
      </c>
      <c r="E190" s="146" t="s">
        <v>1442</v>
      </c>
      <c r="F190" s="147">
        <v>2023</v>
      </c>
      <c r="G190" s="149">
        <v>1.7894609247193045</v>
      </c>
      <c r="H190" s="149">
        <v>0.15428142324599864</v>
      </c>
      <c r="I190" s="149">
        <v>6.4074930523515761E-2</v>
      </c>
      <c r="J190" s="149">
        <v>5.1322347069519035E-3</v>
      </c>
      <c r="K190" s="149">
        <v>1.5424131475051299E-2</v>
      </c>
      <c r="L190" s="149">
        <v>0.43290442207040275</v>
      </c>
      <c r="M190" s="149">
        <v>3.5678914805392332</v>
      </c>
      <c r="N190" s="149">
        <v>40.37940788001378</v>
      </c>
      <c r="O190" s="149">
        <v>9.4452003325485485</v>
      </c>
      <c r="P190" s="149">
        <v>6.5633773343959652</v>
      </c>
      <c r="Q190" s="149">
        <v>0.19736071999999999</v>
      </c>
      <c r="R190" s="149">
        <v>1.3553688E-2</v>
      </c>
      <c r="S190" s="149">
        <v>6.4171957000000001E-4</v>
      </c>
      <c r="T190" s="149">
        <v>4.5119943021040766E-4</v>
      </c>
      <c r="U190" s="149">
        <v>9.1849964241228852E-3</v>
      </c>
      <c r="V190" s="149">
        <v>9.1849964241228852E-3</v>
      </c>
      <c r="W190" s="149">
        <v>0.23111733562635695</v>
      </c>
      <c r="X190" s="149">
        <v>31.565826000000001</v>
      </c>
      <c r="Y190" s="149">
        <v>23.091353055152052</v>
      </c>
      <c r="Z190" s="149">
        <v>22.326949488516679</v>
      </c>
      <c r="AA190" s="149">
        <v>23.41279015165194</v>
      </c>
      <c r="AB190" s="149">
        <v>5.4095859999999996E-2</v>
      </c>
      <c r="AC190" s="149">
        <v>1.5815469598504233</v>
      </c>
      <c r="AD190" s="149">
        <v>0</v>
      </c>
      <c r="AE190" s="149">
        <v>0</v>
      </c>
      <c r="AF190" s="149">
        <v>16.726043050055218</v>
      </c>
      <c r="AG190" s="149">
        <v>0</v>
      </c>
      <c r="AH190" s="149">
        <v>8.7559078723780798E-3</v>
      </c>
      <c r="AI190" s="149">
        <v>0</v>
      </c>
      <c r="AJ190" s="149">
        <v>4.2908855174480641E-4</v>
      </c>
    </row>
    <row r="191" spans="1:36" x14ac:dyDescent="0.2">
      <c r="A191" s="146" t="s">
        <v>19</v>
      </c>
      <c r="B191" s="146" t="s">
        <v>20</v>
      </c>
      <c r="C191" s="146" t="s">
        <v>17</v>
      </c>
      <c r="D191" s="146" t="s">
        <v>6</v>
      </c>
      <c r="E191" s="146" t="s">
        <v>1442</v>
      </c>
      <c r="F191" s="147">
        <v>2023</v>
      </c>
      <c r="G191" s="149">
        <v>0.92545079004159125</v>
      </c>
      <c r="H191" s="149">
        <v>0.15428142324599864</v>
      </c>
      <c r="I191" s="149">
        <v>7.6853693684418439E-2</v>
      </c>
      <c r="J191" s="149">
        <v>2.9065344014301267E-3</v>
      </c>
      <c r="K191" s="149">
        <v>1.8500238175002664E-2</v>
      </c>
      <c r="L191" s="149">
        <v>0.43290442207040275</v>
      </c>
      <c r="M191" s="149">
        <v>4.4045427019052221</v>
      </c>
      <c r="N191" s="149">
        <v>4.2211732768285737</v>
      </c>
      <c r="O191" s="149">
        <v>1.1996897322213451</v>
      </c>
      <c r="P191" s="149">
        <v>1.3664238243078091</v>
      </c>
      <c r="Q191" s="149">
        <v>0.19736071999999999</v>
      </c>
      <c r="R191" s="149">
        <v>1.3553688E-2</v>
      </c>
      <c r="S191" s="149">
        <v>6.4171957000000001E-4</v>
      </c>
      <c r="T191" s="149">
        <v>0.25543659488335357</v>
      </c>
      <c r="U191" s="149">
        <v>0.38800470386653901</v>
      </c>
      <c r="V191" s="149">
        <v>0.38800470386653901</v>
      </c>
      <c r="W191" s="149">
        <v>0.23111733562635695</v>
      </c>
      <c r="X191" s="149">
        <v>31.565826000000001</v>
      </c>
      <c r="Y191" s="149">
        <v>39.778227659574469</v>
      </c>
      <c r="Z191" s="149">
        <v>37.163696264109483</v>
      </c>
      <c r="AA191" s="149">
        <v>41.4589978423734</v>
      </c>
      <c r="AB191" s="149">
        <v>5.4095859999999996E-2</v>
      </c>
      <c r="AC191" s="149">
        <v>0.8179244728191194</v>
      </c>
      <c r="AD191" s="149">
        <v>0.51422333388382058</v>
      </c>
      <c r="AE191" s="149">
        <v>0.51422333388382058</v>
      </c>
      <c r="AF191" s="149">
        <v>16.726043050055218</v>
      </c>
      <c r="AG191" s="149">
        <v>0.10837040398542994</v>
      </c>
      <c r="AH191" s="149">
        <v>0.22157040088791335</v>
      </c>
      <c r="AI191" s="149">
        <v>5.7559489989230342E-2</v>
      </c>
      <c r="AJ191" s="149">
        <v>5.0440900396533516E-4</v>
      </c>
    </row>
    <row r="192" spans="1:36" x14ac:dyDescent="0.2">
      <c r="A192" s="146" t="s">
        <v>51</v>
      </c>
      <c r="B192" s="146" t="s">
        <v>52</v>
      </c>
      <c r="C192" s="146" t="s">
        <v>23</v>
      </c>
      <c r="D192" s="146" t="s">
        <v>6</v>
      </c>
      <c r="E192" s="146" t="s">
        <v>1442</v>
      </c>
      <c r="F192" s="147">
        <v>2023</v>
      </c>
      <c r="G192" s="149">
        <v>1.2225843726376238</v>
      </c>
      <c r="H192" s="149">
        <v>0.15428142324599864</v>
      </c>
      <c r="I192" s="149">
        <v>2.0562028816257592E-2</v>
      </c>
      <c r="J192" s="149">
        <v>7.4344483085538654E-3</v>
      </c>
      <c r="K192" s="149">
        <v>4.9496961333318134E-3</v>
      </c>
      <c r="L192" s="149">
        <v>0.43290442207040275</v>
      </c>
      <c r="M192" s="149">
        <v>0</v>
      </c>
      <c r="N192" s="149">
        <v>0</v>
      </c>
      <c r="O192" s="149">
        <v>1.2517936084882721</v>
      </c>
      <c r="P192" s="149">
        <v>0.53992030807354219</v>
      </c>
      <c r="Q192" s="149">
        <v>0.19736071999999999</v>
      </c>
      <c r="R192" s="149">
        <v>1.3553688E-2</v>
      </c>
      <c r="S192" s="149">
        <v>6.4171957000000001E-4</v>
      </c>
      <c r="T192" s="149">
        <v>-1.4895925645738501E-5</v>
      </c>
      <c r="U192" s="149">
        <v>7.969719629376639E-5</v>
      </c>
      <c r="V192" s="149">
        <v>7.969719629376639E-5</v>
      </c>
      <c r="W192" s="149">
        <v>0.23111733562635695</v>
      </c>
      <c r="X192" s="149">
        <v>31.565826000000001</v>
      </c>
      <c r="Y192" s="149">
        <v>32.577348153855802</v>
      </c>
      <c r="Z192" s="149">
        <v>32.30073616644367</v>
      </c>
      <c r="AA192" s="149">
        <v>32.589921426010903</v>
      </c>
      <c r="AB192" s="149">
        <v>5.4095859999999996E-2</v>
      </c>
      <c r="AC192" s="149">
        <v>1.0805346856115186</v>
      </c>
      <c r="AD192" s="149">
        <v>5.9878713657004527E-2</v>
      </c>
      <c r="AE192" s="149">
        <v>5.9878713657004527E-2</v>
      </c>
      <c r="AF192" s="149">
        <v>16.726043050055218</v>
      </c>
      <c r="AG192" s="149">
        <v>0</v>
      </c>
      <c r="AH192" s="149">
        <v>-9.223622765720971E-5</v>
      </c>
      <c r="AI192" s="149">
        <v>1.6344072022984009E-4</v>
      </c>
      <c r="AJ192" s="149">
        <v>8.4927037211360134E-6</v>
      </c>
    </row>
    <row r="193" spans="1:36" x14ac:dyDescent="0.2">
      <c r="A193" s="146" t="s">
        <v>61</v>
      </c>
      <c r="B193" s="146" t="s">
        <v>62</v>
      </c>
      <c r="C193" s="146" t="s">
        <v>63</v>
      </c>
      <c r="D193" s="146" t="s">
        <v>6</v>
      </c>
      <c r="E193" s="146" t="s">
        <v>1442</v>
      </c>
      <c r="F193" s="147">
        <v>2023</v>
      </c>
      <c r="G193" s="149">
        <v>0.83882618934235587</v>
      </c>
      <c r="H193" s="149">
        <v>0.15428142324599864</v>
      </c>
      <c r="I193" s="149">
        <v>7.9574522937977385E-2</v>
      </c>
      <c r="J193" s="149">
        <v>8.3046052890019435E-4</v>
      </c>
      <c r="K193" s="149">
        <v>1.9155196795873224E-2</v>
      </c>
      <c r="L193" s="149">
        <v>0.43290442207040275</v>
      </c>
      <c r="M193" s="149">
        <v>7.6350691917341704</v>
      </c>
      <c r="N193" s="149">
        <v>4.3773227400823567</v>
      </c>
      <c r="O193" s="149">
        <v>0.52934006609791495</v>
      </c>
      <c r="P193" s="149">
        <v>0.36153014928163396</v>
      </c>
      <c r="Q193" s="149">
        <v>0.19736071999999999</v>
      </c>
      <c r="R193" s="149">
        <v>1.3553688E-2</v>
      </c>
      <c r="S193" s="149">
        <v>6.4171957000000001E-4</v>
      </c>
      <c r="T193" s="149">
        <v>8.0457415512933339E-2</v>
      </c>
      <c r="U193" s="149">
        <v>7.7156079363936064E-2</v>
      </c>
      <c r="V193" s="149">
        <v>7.7156079363936064E-2</v>
      </c>
      <c r="W193" s="149">
        <v>0.23111733562635695</v>
      </c>
      <c r="X193" s="149">
        <v>31.565826000000001</v>
      </c>
      <c r="Y193" s="149">
        <v>20.383134390095602</v>
      </c>
      <c r="Z193" s="149">
        <v>17.406401172848128</v>
      </c>
      <c r="AA193" s="149">
        <v>21.204031783073383</v>
      </c>
      <c r="AB193" s="149">
        <v>5.4095859999999996E-2</v>
      </c>
      <c r="AC193" s="149">
        <v>0.74136461504763862</v>
      </c>
      <c r="AD193" s="149">
        <v>0</v>
      </c>
      <c r="AE193" s="149">
        <v>0</v>
      </c>
      <c r="AF193" s="149">
        <v>16.726043050055218</v>
      </c>
      <c r="AG193" s="149">
        <v>5.173562833627212E-2</v>
      </c>
      <c r="AH193" s="149">
        <v>2.4299025827978063E-2</v>
      </c>
      <c r="AI193" s="149">
        <v>8.5365689650594245E-4</v>
      </c>
      <c r="AJ193" s="149">
        <v>2.6776830317993557E-4</v>
      </c>
    </row>
    <row r="194" spans="1:36" x14ac:dyDescent="0.2">
      <c r="A194" s="146" t="s">
        <v>108</v>
      </c>
      <c r="B194" s="146" t="s">
        <v>109</v>
      </c>
      <c r="C194" s="146" t="s">
        <v>5</v>
      </c>
      <c r="D194" s="146" t="s">
        <v>6</v>
      </c>
      <c r="E194" s="146" t="s">
        <v>1442</v>
      </c>
      <c r="F194" s="147">
        <v>2023</v>
      </c>
      <c r="G194" s="149">
        <v>1.0708284761838267</v>
      </c>
      <c r="H194" s="149">
        <v>0.15428142324599864</v>
      </c>
      <c r="I194" s="149">
        <v>6.4074930523515761E-2</v>
      </c>
      <c r="J194" s="149">
        <v>5.1322347069519035E-3</v>
      </c>
      <c r="K194" s="149">
        <v>1.5424131475051299E-2</v>
      </c>
      <c r="L194" s="149">
        <v>0.43290442207040275</v>
      </c>
      <c r="M194" s="149">
        <v>3.5678914805392332</v>
      </c>
      <c r="N194" s="149">
        <v>40.37940788001378</v>
      </c>
      <c r="O194" s="149">
        <v>9.4452003325485485</v>
      </c>
      <c r="P194" s="149">
        <v>6.5633773343959652</v>
      </c>
      <c r="Q194" s="149">
        <v>0.19736071999999999</v>
      </c>
      <c r="R194" s="149">
        <v>1.3553688E-2</v>
      </c>
      <c r="S194" s="149">
        <v>6.4171957000000001E-4</v>
      </c>
      <c r="T194" s="149">
        <v>0.1019574121656452</v>
      </c>
      <c r="U194" s="149">
        <v>0.11970081037879451</v>
      </c>
      <c r="V194" s="149">
        <v>0.11970081037879451</v>
      </c>
      <c r="W194" s="149">
        <v>0.23111733562635695</v>
      </c>
      <c r="X194" s="149">
        <v>31.565826000000001</v>
      </c>
      <c r="Y194" s="149">
        <v>23.091353055152052</v>
      </c>
      <c r="Z194" s="149">
        <v>22.326949488516679</v>
      </c>
      <c r="AA194" s="149">
        <v>23.41279015165194</v>
      </c>
      <c r="AB194" s="149">
        <v>5.4095859999999996E-2</v>
      </c>
      <c r="AC194" s="149">
        <v>0.94641100995007521</v>
      </c>
      <c r="AD194" s="149">
        <v>0</v>
      </c>
      <c r="AE194" s="149">
        <v>0</v>
      </c>
      <c r="AF194" s="149">
        <v>16.726043050055218</v>
      </c>
      <c r="AG194" s="149">
        <v>9.0351234576765319E-2</v>
      </c>
      <c r="AH194" s="149">
        <v>2.907370178025093E-2</v>
      </c>
      <c r="AI194" s="149">
        <v>0</v>
      </c>
      <c r="AJ194" s="149">
        <v>2.7587402177826171E-4</v>
      </c>
    </row>
    <row r="195" spans="1:36" x14ac:dyDescent="0.2">
      <c r="A195" s="146" t="s">
        <v>130</v>
      </c>
      <c r="B195" s="146" t="s">
        <v>131</v>
      </c>
      <c r="C195" s="146" t="s">
        <v>13</v>
      </c>
      <c r="D195" s="146" t="s">
        <v>10</v>
      </c>
      <c r="E195" s="146" t="s">
        <v>1442</v>
      </c>
      <c r="F195" s="147">
        <v>2023</v>
      </c>
      <c r="G195" s="149">
        <v>11.398223532549411</v>
      </c>
      <c r="H195" s="149">
        <v>0.15428142324599864</v>
      </c>
      <c r="I195" s="149">
        <v>8.2791925457753268E-2</v>
      </c>
      <c r="J195" s="149">
        <v>1.3333702627493095E-2</v>
      </c>
      <c r="K195" s="149">
        <v>1.9929690643431464E-2</v>
      </c>
      <c r="L195" s="149">
        <v>0.43290442207040275</v>
      </c>
      <c r="M195" s="149">
        <v>1.408630518949703</v>
      </c>
      <c r="N195" s="149">
        <v>0.17176259506481131</v>
      </c>
      <c r="O195" s="149">
        <v>0</v>
      </c>
      <c r="P195" s="149">
        <v>0.12949532468966599</v>
      </c>
      <c r="Q195" s="149">
        <v>0.19736071999999999</v>
      </c>
      <c r="R195" s="149">
        <v>1.3553688E-2</v>
      </c>
      <c r="S195" s="149">
        <v>6.4171957000000001E-4</v>
      </c>
      <c r="T195" s="149">
        <v>2.62160645819705E-3</v>
      </c>
      <c r="U195" s="149">
        <v>3.2191416815033257E-2</v>
      </c>
      <c r="V195" s="149">
        <v>3.2191416815033257E-2</v>
      </c>
      <c r="W195" s="149">
        <v>0.23111733562635695</v>
      </c>
      <c r="X195" s="149">
        <v>31.565826000000001</v>
      </c>
      <c r="Y195" s="149">
        <v>60.730076451928262</v>
      </c>
      <c r="Z195" s="149">
        <v>60.035713220727679</v>
      </c>
      <c r="AA195" s="149">
        <v>64.2018926079312</v>
      </c>
      <c r="AB195" s="149">
        <v>5.4095859999999996E-2</v>
      </c>
      <c r="AC195" s="149">
        <v>10.073886233881732</v>
      </c>
      <c r="AD195" s="149">
        <v>0.10956770705316794</v>
      </c>
      <c r="AE195" s="149">
        <v>0.10956770705316794</v>
      </c>
      <c r="AF195" s="149">
        <v>16.726043050055218</v>
      </c>
      <c r="AG195" s="149">
        <v>0</v>
      </c>
      <c r="AH195" s="149">
        <v>3.1270482088537298E-2</v>
      </c>
      <c r="AI195" s="149">
        <v>6.8513933478660781E-4</v>
      </c>
      <c r="AJ195" s="149">
        <v>2.3579539170935136E-4</v>
      </c>
    </row>
    <row r="196" spans="1:36" x14ac:dyDescent="0.2">
      <c r="A196" s="146" t="s">
        <v>170</v>
      </c>
      <c r="B196" s="146" t="s">
        <v>171</v>
      </c>
      <c r="C196" s="146" t="s">
        <v>17</v>
      </c>
      <c r="D196" s="146" t="s">
        <v>6</v>
      </c>
      <c r="E196" s="146" t="s">
        <v>1442</v>
      </c>
      <c r="F196" s="147">
        <v>2023</v>
      </c>
      <c r="G196" s="149">
        <v>0.92545079004159125</v>
      </c>
      <c r="H196" s="149">
        <v>0.15428142324599864</v>
      </c>
      <c r="I196" s="149">
        <v>7.6853693684418439E-2</v>
      </c>
      <c r="J196" s="149">
        <v>2.9065344014301267E-3</v>
      </c>
      <c r="K196" s="149">
        <v>1.8500238175002664E-2</v>
      </c>
      <c r="L196" s="149">
        <v>0.43290442207040275</v>
      </c>
      <c r="M196" s="149">
        <v>4.4045427019052221</v>
      </c>
      <c r="N196" s="149">
        <v>4.2211732768285737</v>
      </c>
      <c r="O196" s="149">
        <v>1.1996897322213451</v>
      </c>
      <c r="P196" s="149">
        <v>1.3664238243078091</v>
      </c>
      <c r="Q196" s="149">
        <v>0.19736071999999999</v>
      </c>
      <c r="R196" s="149">
        <v>1.3553688E-2</v>
      </c>
      <c r="S196" s="149">
        <v>6.4171957000000001E-4</v>
      </c>
      <c r="T196" s="149">
        <v>4.9395879652783974E-5</v>
      </c>
      <c r="U196" s="149">
        <v>4.9425922723359466E-5</v>
      </c>
      <c r="V196" s="149">
        <v>4.9425922723359466E-5</v>
      </c>
      <c r="W196" s="149">
        <v>0.23111733562635695</v>
      </c>
      <c r="X196" s="149">
        <v>31.565826000000001</v>
      </c>
      <c r="Y196" s="149">
        <v>34.702599589214699</v>
      </c>
      <c r="Z196" s="149">
        <v>29.558077721721979</v>
      </c>
      <c r="AA196" s="149">
        <v>36.604974244439667</v>
      </c>
      <c r="AB196" s="149">
        <v>5.4095859999999996E-2</v>
      </c>
      <c r="AC196" s="149">
        <v>0.8179244728191194</v>
      </c>
      <c r="AD196" s="149">
        <v>0</v>
      </c>
      <c r="AE196" s="149">
        <v>0</v>
      </c>
      <c r="AF196" s="149">
        <v>16.726043050055218</v>
      </c>
      <c r="AG196" s="149">
        <v>0</v>
      </c>
      <c r="AH196" s="149">
        <v>-4.563504391213741E-8</v>
      </c>
      <c r="AI196" s="149">
        <v>0</v>
      </c>
      <c r="AJ196" s="149">
        <v>4.94715577672716E-5</v>
      </c>
    </row>
    <row r="197" spans="1:36" x14ac:dyDescent="0.2">
      <c r="A197" s="146" t="s">
        <v>226</v>
      </c>
      <c r="B197" s="146" t="s">
        <v>227</v>
      </c>
      <c r="C197" s="146" t="s">
        <v>23</v>
      </c>
      <c r="D197" s="146" t="s">
        <v>6</v>
      </c>
      <c r="E197" s="146" t="s">
        <v>1442</v>
      </c>
      <c r="F197" s="147">
        <v>2023</v>
      </c>
      <c r="G197" s="149">
        <v>1.3077828556476547</v>
      </c>
      <c r="H197" s="149">
        <v>0.15428142324599864</v>
      </c>
      <c r="I197" s="149">
        <v>9.5390383407776887E-3</v>
      </c>
      <c r="J197" s="149">
        <v>7.4344483085538654E-3</v>
      </c>
      <c r="K197" s="149">
        <v>2.2962394233063186E-3</v>
      </c>
      <c r="L197" s="149">
        <v>0.43290442207040275</v>
      </c>
      <c r="M197" s="149">
        <v>0</v>
      </c>
      <c r="N197" s="149">
        <v>0</v>
      </c>
      <c r="O197" s="149">
        <v>1.2517936084882721</v>
      </c>
      <c r="P197" s="149">
        <v>0.53992030807354219</v>
      </c>
      <c r="Q197" s="149">
        <v>0.19736071999999999</v>
      </c>
      <c r="R197" s="149">
        <v>1.3553688E-2</v>
      </c>
      <c r="S197" s="149">
        <v>6.4171957000000001E-4</v>
      </c>
      <c r="T197" s="149">
        <v>-1.7259246615793469E-4</v>
      </c>
      <c r="U197" s="149">
        <v>-1.3553917281533857E-4</v>
      </c>
      <c r="V197" s="149">
        <v>-1.3553917281533857E-4</v>
      </c>
      <c r="W197" s="149">
        <v>0.23111733562635695</v>
      </c>
      <c r="X197" s="149">
        <v>31.565826000000001</v>
      </c>
      <c r="Y197" s="149">
        <v>38.770851982484999</v>
      </c>
      <c r="Z197" s="149">
        <v>33.234751863263128</v>
      </c>
      <c r="AA197" s="149">
        <v>40.670672132687912</v>
      </c>
      <c r="AB197" s="149">
        <v>5.4095859999999996E-2</v>
      </c>
      <c r="AC197" s="149">
        <v>1.1558341235187859</v>
      </c>
      <c r="AD197" s="149">
        <v>2.3944369410962157E-2</v>
      </c>
      <c r="AE197" s="149">
        <v>2.3944369410962157E-2</v>
      </c>
      <c r="AF197" s="149">
        <v>16.726043050055218</v>
      </c>
      <c r="AG197" s="149">
        <v>0</v>
      </c>
      <c r="AH197" s="149">
        <v>-7.669370550149859E-5</v>
      </c>
      <c r="AI197" s="149">
        <v>-6.4837551611915829E-5</v>
      </c>
      <c r="AJ197" s="149">
        <v>5.9920842980758791E-6</v>
      </c>
    </row>
    <row r="198" spans="1:36" x14ac:dyDescent="0.2">
      <c r="A198" s="146" t="s">
        <v>234</v>
      </c>
      <c r="B198" s="146" t="s">
        <v>235</v>
      </c>
      <c r="C198" s="146" t="s">
        <v>23</v>
      </c>
      <c r="D198" s="146" t="s">
        <v>18</v>
      </c>
      <c r="E198" s="146" t="s">
        <v>1442</v>
      </c>
      <c r="F198" s="147">
        <v>2023</v>
      </c>
      <c r="G198" s="149">
        <v>6.2535126296880446</v>
      </c>
      <c r="H198" s="149">
        <v>0.15428142324599864</v>
      </c>
      <c r="I198" s="149">
        <v>1.6543420338527164E-2</v>
      </c>
      <c r="J198" s="149">
        <v>7.4344483085538654E-3</v>
      </c>
      <c r="K198" s="149">
        <v>3.98233581002219E-3</v>
      </c>
      <c r="L198" s="149">
        <v>0.43290442207040275</v>
      </c>
      <c r="M198" s="149">
        <v>0</v>
      </c>
      <c r="N198" s="149">
        <v>0</v>
      </c>
      <c r="O198" s="149">
        <v>8.6511180182604643E-4</v>
      </c>
      <c r="P198" s="149">
        <v>4.2007960764265462E-3</v>
      </c>
      <c r="Q198" s="149">
        <v>0.19736071999999999</v>
      </c>
      <c r="R198" s="149">
        <v>1.3553688E-2</v>
      </c>
      <c r="S198" s="149">
        <v>6.4171957000000001E-4</v>
      </c>
      <c r="T198" s="149">
        <v>3.6268844127587238E-3</v>
      </c>
      <c r="U198" s="149">
        <v>8.1297384154218526E-4</v>
      </c>
      <c r="V198" s="149">
        <v>8.1297384154218526E-4</v>
      </c>
      <c r="W198" s="149">
        <v>0.23111733562635695</v>
      </c>
      <c r="X198" s="149">
        <v>31.565826000000001</v>
      </c>
      <c r="Y198" s="149">
        <v>43.764213824087989</v>
      </c>
      <c r="Z198" s="149">
        <v>44.306866609440284</v>
      </c>
      <c r="AA198" s="149">
        <v>41.446939767718717</v>
      </c>
      <c r="AB198" s="149">
        <v>5.4095859999999996E-2</v>
      </c>
      <c r="AC198" s="149">
        <v>5.5269292283768294</v>
      </c>
      <c r="AD198" s="149">
        <v>2.1826089074870943E-2</v>
      </c>
      <c r="AE198" s="149">
        <v>2.1826089074870943E-2</v>
      </c>
      <c r="AF198" s="149">
        <v>16.726043050055218</v>
      </c>
      <c r="AG198" s="149">
        <v>7.7004774312251865E-4</v>
      </c>
      <c r="AH198" s="149">
        <v>2.278460974094597E-5</v>
      </c>
      <c r="AI198" s="149">
        <v>1.6807833669637592E-5</v>
      </c>
      <c r="AJ198" s="149">
        <v>3.3336550090831008E-6</v>
      </c>
    </row>
    <row r="199" spans="1:36" x14ac:dyDescent="0.2">
      <c r="A199" s="146" t="s">
        <v>238</v>
      </c>
      <c r="B199" s="146" t="s">
        <v>239</v>
      </c>
      <c r="C199" s="146" t="s">
        <v>17</v>
      </c>
      <c r="D199" s="146" t="s">
        <v>6</v>
      </c>
      <c r="E199" s="146" t="s">
        <v>1442</v>
      </c>
      <c r="F199" s="147">
        <v>2023</v>
      </c>
      <c r="G199" s="149">
        <v>0.92545079004159125</v>
      </c>
      <c r="H199" s="149">
        <v>0.15428142324599864</v>
      </c>
      <c r="I199" s="149">
        <v>7.6853693684418439E-2</v>
      </c>
      <c r="J199" s="149">
        <v>2.9065344014301267E-3</v>
      </c>
      <c r="K199" s="149">
        <v>1.8500238175002664E-2</v>
      </c>
      <c r="L199" s="149">
        <v>0.43290442207040275</v>
      </c>
      <c r="M199" s="149">
        <v>4.4045427019052221</v>
      </c>
      <c r="N199" s="149">
        <v>4.2211732768285737</v>
      </c>
      <c r="O199" s="149">
        <v>1.1996897322213451</v>
      </c>
      <c r="P199" s="149">
        <v>1.3664238243078091</v>
      </c>
      <c r="Q199" s="149">
        <v>0.19736071999999999</v>
      </c>
      <c r="R199" s="149">
        <v>1.3553688E-2</v>
      </c>
      <c r="S199" s="149">
        <v>6.4171957000000001E-4</v>
      </c>
      <c r="T199" s="149">
        <v>0.12827158301011707</v>
      </c>
      <c r="U199" s="149">
        <v>0.9265536818698249</v>
      </c>
      <c r="V199" s="149">
        <v>0.9265536818698249</v>
      </c>
      <c r="W199" s="149">
        <v>0.23111733562635695</v>
      </c>
      <c r="X199" s="149">
        <v>31.565826000000001</v>
      </c>
      <c r="Y199" s="149">
        <v>34.702599589214699</v>
      </c>
      <c r="Z199" s="149">
        <v>29.558077721721979</v>
      </c>
      <c r="AA199" s="149">
        <v>36.604974244439667</v>
      </c>
      <c r="AB199" s="149">
        <v>5.4095859999999996E-2</v>
      </c>
      <c r="AC199" s="149">
        <v>0.8179244728191194</v>
      </c>
      <c r="AD199" s="149">
        <v>0</v>
      </c>
      <c r="AE199" s="149">
        <v>0</v>
      </c>
      <c r="AF199" s="149">
        <v>16.726043050055218</v>
      </c>
      <c r="AG199" s="149">
        <v>0.10840165592516926</v>
      </c>
      <c r="AH199" s="149">
        <v>0.81777332409028902</v>
      </c>
      <c r="AI199" s="149">
        <v>0</v>
      </c>
      <c r="AJ199" s="149">
        <v>3.7870185436654057E-4</v>
      </c>
    </row>
    <row r="200" spans="1:36" x14ac:dyDescent="0.2">
      <c r="A200" s="146" t="s">
        <v>256</v>
      </c>
      <c r="B200" s="146" t="s">
        <v>257</v>
      </c>
      <c r="C200" s="146" t="s">
        <v>17</v>
      </c>
      <c r="D200" s="146" t="s">
        <v>6</v>
      </c>
      <c r="E200" s="146" t="s">
        <v>1442</v>
      </c>
      <c r="F200" s="147">
        <v>2023</v>
      </c>
      <c r="G200" s="149">
        <v>0.92545079004159125</v>
      </c>
      <c r="H200" s="149">
        <v>0.15428142324599864</v>
      </c>
      <c r="I200" s="149">
        <v>7.6853693684418439E-2</v>
      </c>
      <c r="J200" s="149">
        <v>2.9065344014301267E-3</v>
      </c>
      <c r="K200" s="149">
        <v>1.8500238175002664E-2</v>
      </c>
      <c r="L200" s="149">
        <v>0.43290442207040275</v>
      </c>
      <c r="M200" s="149">
        <v>4.4045427019052221</v>
      </c>
      <c r="N200" s="149">
        <v>4.2211732768285737</v>
      </c>
      <c r="O200" s="149">
        <v>1.1996897322213451</v>
      </c>
      <c r="P200" s="149">
        <v>1.3664238243078091</v>
      </c>
      <c r="Q200" s="149">
        <v>0.19736071999999999</v>
      </c>
      <c r="R200" s="149">
        <v>1.3553688E-2</v>
      </c>
      <c r="S200" s="149">
        <v>6.4171957000000001E-4</v>
      </c>
      <c r="T200" s="149">
        <v>0.12901948016214673</v>
      </c>
      <c r="U200" s="149">
        <v>0.1595550158351654</v>
      </c>
      <c r="V200" s="149">
        <v>0.1595550158351654</v>
      </c>
      <c r="W200" s="149">
        <v>0.23111733562635695</v>
      </c>
      <c r="X200" s="149">
        <v>31.565826000000001</v>
      </c>
      <c r="Y200" s="149">
        <v>39.778227659574469</v>
      </c>
      <c r="Z200" s="149">
        <v>0</v>
      </c>
      <c r="AA200" s="149">
        <v>39.778227659574469</v>
      </c>
      <c r="AB200" s="149">
        <v>5.4095859999999996E-2</v>
      </c>
      <c r="AC200" s="149">
        <v>0.8179244728191194</v>
      </c>
      <c r="AD200" s="149">
        <v>0</v>
      </c>
      <c r="AE200" s="149">
        <v>0</v>
      </c>
      <c r="AF200" s="149">
        <v>16.726043050055218</v>
      </c>
      <c r="AG200" s="149">
        <v>9.3366797479164765E-2</v>
      </c>
      <c r="AH200" s="149">
        <v>5.5131971795601205E-2</v>
      </c>
      <c r="AI200" s="149">
        <v>7.965912188783052E-3</v>
      </c>
      <c r="AJ200" s="149">
        <v>3.9736263472786571E-4</v>
      </c>
    </row>
    <row r="201" spans="1:36" x14ac:dyDescent="0.2">
      <c r="A201" s="146" t="s">
        <v>294</v>
      </c>
      <c r="B201" s="146" t="s">
        <v>295</v>
      </c>
      <c r="C201" s="146" t="s">
        <v>30</v>
      </c>
      <c r="D201" s="146" t="s">
        <v>6</v>
      </c>
      <c r="E201" s="146" t="s">
        <v>1442</v>
      </c>
      <c r="F201" s="147">
        <v>2023</v>
      </c>
      <c r="G201" s="149">
        <v>0.98974463246546751</v>
      </c>
      <c r="H201" s="149">
        <v>0.15428142324599864</v>
      </c>
      <c r="I201" s="149">
        <v>8.4523335499020094E-2</v>
      </c>
      <c r="J201" s="149">
        <v>5.1270598738353086E-3</v>
      </c>
      <c r="K201" s="149">
        <v>2.034647605225719E-2</v>
      </c>
      <c r="L201" s="149">
        <v>0.43290442207040275</v>
      </c>
      <c r="M201" s="149">
        <v>7.5538007191227061</v>
      </c>
      <c r="N201" s="149">
        <v>4.4848304021907568</v>
      </c>
      <c r="O201" s="149">
        <v>3.1742664340217575</v>
      </c>
      <c r="P201" s="149">
        <v>3.3015296697481737</v>
      </c>
      <c r="Q201" s="149">
        <v>0.19736071999999999</v>
      </c>
      <c r="R201" s="149">
        <v>1.3553688E-2</v>
      </c>
      <c r="S201" s="149">
        <v>6.4171957000000001E-4</v>
      </c>
      <c r="T201" s="149">
        <v>0.19391978897729997</v>
      </c>
      <c r="U201" s="149">
        <v>0.68436817738619515</v>
      </c>
      <c r="V201" s="149">
        <v>0.68436817738619515</v>
      </c>
      <c r="W201" s="149">
        <v>0.23111733562635695</v>
      </c>
      <c r="X201" s="149">
        <v>31.565826000000001</v>
      </c>
      <c r="Y201" s="149">
        <v>21.5660626366309</v>
      </c>
      <c r="Z201" s="149">
        <v>19.200505242588672</v>
      </c>
      <c r="AA201" s="149">
        <v>21.732796621520894</v>
      </c>
      <c r="AB201" s="149">
        <v>5.4095859999999996E-2</v>
      </c>
      <c r="AC201" s="149">
        <v>0.87474813944292895</v>
      </c>
      <c r="AD201" s="149">
        <v>0</v>
      </c>
      <c r="AE201" s="149">
        <v>0</v>
      </c>
      <c r="AF201" s="149">
        <v>16.726043050055218</v>
      </c>
      <c r="AG201" s="149">
        <v>0.17472791593768625</v>
      </c>
      <c r="AH201" s="149">
        <v>0.50894172040369368</v>
      </c>
      <c r="AI201" s="149">
        <v>0</v>
      </c>
      <c r="AJ201" s="149">
        <v>6.9854104481524917E-4</v>
      </c>
    </row>
    <row r="202" spans="1:36" x14ac:dyDescent="0.2">
      <c r="A202" s="146" t="s">
        <v>312</v>
      </c>
      <c r="B202" s="146" t="s">
        <v>313</v>
      </c>
      <c r="C202" s="146" t="s">
        <v>23</v>
      </c>
      <c r="D202" s="146" t="s">
        <v>6</v>
      </c>
      <c r="E202" s="146" t="s">
        <v>1442</v>
      </c>
      <c r="F202" s="147">
        <v>2023</v>
      </c>
      <c r="G202" s="149">
        <v>1.4885403423982284</v>
      </c>
      <c r="H202" s="149">
        <v>0.15428142324599864</v>
      </c>
      <c r="I202" s="149">
        <v>1.4698147005768172E-2</v>
      </c>
      <c r="J202" s="149">
        <v>7.4344483085538654E-3</v>
      </c>
      <c r="K202" s="149">
        <v>3.5381412044356072E-3</v>
      </c>
      <c r="L202" s="149">
        <v>0.43290442207040275</v>
      </c>
      <c r="M202" s="149">
        <v>0</v>
      </c>
      <c r="N202" s="149">
        <v>0</v>
      </c>
      <c r="O202" s="149">
        <v>3.2134340734337838</v>
      </c>
      <c r="P202" s="149">
        <v>1.6192970622736422</v>
      </c>
      <c r="Q202" s="149">
        <v>0.19736071999999999</v>
      </c>
      <c r="R202" s="149">
        <v>1.3553688E-2</v>
      </c>
      <c r="S202" s="149">
        <v>6.4171957000000001E-4</v>
      </c>
      <c r="T202" s="149">
        <v>2.0749262794294843E-3</v>
      </c>
      <c r="U202" s="149">
        <v>1.6431139460627652E-4</v>
      </c>
      <c r="V202" s="149">
        <v>1.6431139460627652E-4</v>
      </c>
      <c r="W202" s="149">
        <v>0.23111733562635695</v>
      </c>
      <c r="X202" s="149">
        <v>31.565826000000001</v>
      </c>
      <c r="Y202" s="149">
        <v>42.843622982634159</v>
      </c>
      <c r="Z202" s="149">
        <v>42.315447584625765</v>
      </c>
      <c r="AA202" s="149">
        <v>43.924540076232724</v>
      </c>
      <c r="AB202" s="149">
        <v>5.4095859999999996E-2</v>
      </c>
      <c r="AC202" s="149">
        <v>1.3155897514241093</v>
      </c>
      <c r="AD202" s="149">
        <v>2.0113660514273692E-2</v>
      </c>
      <c r="AE202" s="149">
        <v>2.0113660514273692E-2</v>
      </c>
      <c r="AF202" s="149">
        <v>16.726043050055218</v>
      </c>
      <c r="AG202" s="149">
        <v>0</v>
      </c>
      <c r="AH202" s="149">
        <v>1.3924714834420647E-4</v>
      </c>
      <c r="AI202" s="149">
        <v>1.5837278349603245E-5</v>
      </c>
      <c r="AJ202" s="149">
        <v>9.2269679124667943E-6</v>
      </c>
    </row>
    <row r="203" spans="1:36" x14ac:dyDescent="0.2">
      <c r="A203" s="146" t="s">
        <v>524</v>
      </c>
      <c r="B203" s="146" t="s">
        <v>331</v>
      </c>
      <c r="C203" s="146" t="s">
        <v>30</v>
      </c>
      <c r="D203" s="146" t="s">
        <v>10</v>
      </c>
      <c r="E203" s="146" t="s">
        <v>1442</v>
      </c>
      <c r="F203" s="147">
        <v>2023</v>
      </c>
      <c r="G203" s="149">
        <v>11.550205029449407</v>
      </c>
      <c r="H203" s="149">
        <v>0.15428142324599864</v>
      </c>
      <c r="I203" s="149">
        <v>8.3895855445296499E-2</v>
      </c>
      <c r="J203" s="149">
        <v>1.7079254927268091E-2</v>
      </c>
      <c r="K203" s="149">
        <v>2.0195428914671094E-2</v>
      </c>
      <c r="L203" s="149">
        <v>0.43290442207040275</v>
      </c>
      <c r="M203" s="149">
        <v>3.6717528616351552E-2</v>
      </c>
      <c r="N203" s="149">
        <v>1.0037807584920405E-2</v>
      </c>
      <c r="O203" s="149">
        <v>0.6265705173560765</v>
      </c>
      <c r="P203" s="149">
        <v>0.33316358128505041</v>
      </c>
      <c r="Q203" s="149">
        <v>0.19736071999999999</v>
      </c>
      <c r="R203" s="149">
        <v>1.3553688E-2</v>
      </c>
      <c r="S203" s="149">
        <v>6.4171957000000001E-4</v>
      </c>
      <c r="T203" s="149">
        <v>0.1586187152413524</v>
      </c>
      <c r="U203" s="149">
        <v>0.15217311618328666</v>
      </c>
      <c r="V203" s="149">
        <v>0.15217311618328666</v>
      </c>
      <c r="W203" s="149">
        <v>0.23111733562635695</v>
      </c>
      <c r="X203" s="149">
        <v>31.565826000000001</v>
      </c>
      <c r="Y203" s="149">
        <v>114.23038189767459</v>
      </c>
      <c r="Z203" s="149">
        <v>109.02306347542169</v>
      </c>
      <c r="AA203" s="149">
        <v>121.03571338072466</v>
      </c>
      <c r="AB203" s="149">
        <v>5.4095859999999996E-2</v>
      </c>
      <c r="AC203" s="149">
        <v>10.208209297914777</v>
      </c>
      <c r="AD203" s="149">
        <v>0.1379857613363252</v>
      </c>
      <c r="AE203" s="149">
        <v>0.1379857613363252</v>
      </c>
      <c r="AF203" s="149">
        <v>16.726043050055218</v>
      </c>
      <c r="AG203" s="149">
        <v>0.12289465845726587</v>
      </c>
      <c r="AH203" s="149">
        <v>1.982574939282929E-2</v>
      </c>
      <c r="AI203" s="149">
        <v>9.0017128473061179E-3</v>
      </c>
      <c r="AJ203" s="149">
        <v>4.5099548588538237E-4</v>
      </c>
    </row>
    <row r="204" spans="1:36" x14ac:dyDescent="0.2">
      <c r="A204" s="146" t="s">
        <v>338</v>
      </c>
      <c r="B204" s="146" t="s">
        <v>339</v>
      </c>
      <c r="C204" s="146" t="s">
        <v>30</v>
      </c>
      <c r="D204" s="146" t="s">
        <v>6</v>
      </c>
      <c r="E204" s="146" t="s">
        <v>1442</v>
      </c>
      <c r="F204" s="147">
        <v>2023</v>
      </c>
      <c r="G204" s="149">
        <v>0.98974463246546751</v>
      </c>
      <c r="H204" s="149">
        <v>0.15428142324599864</v>
      </c>
      <c r="I204" s="149">
        <v>8.4523335499020094E-2</v>
      </c>
      <c r="J204" s="149">
        <v>5.1270598738353086E-3</v>
      </c>
      <c r="K204" s="149">
        <v>2.034647605225719E-2</v>
      </c>
      <c r="L204" s="149">
        <v>0.43290442207040275</v>
      </c>
      <c r="M204" s="149">
        <v>7.5538007191227061</v>
      </c>
      <c r="N204" s="149">
        <v>4.4848304021907568</v>
      </c>
      <c r="O204" s="149">
        <v>3.1742664340217575</v>
      </c>
      <c r="P204" s="149">
        <v>3.3015296697481737</v>
      </c>
      <c r="Q204" s="149">
        <v>0.19736071999999999</v>
      </c>
      <c r="R204" s="149">
        <v>1.3553688E-2</v>
      </c>
      <c r="S204" s="149">
        <v>6.4171957000000001E-4</v>
      </c>
      <c r="T204" s="149">
        <v>0.15776604465055424</v>
      </c>
      <c r="U204" s="149">
        <v>0.42824442995214795</v>
      </c>
      <c r="V204" s="149">
        <v>0.42824442995214795</v>
      </c>
      <c r="W204" s="149">
        <v>0.23111733562635695</v>
      </c>
      <c r="X204" s="149">
        <v>31.565826000000001</v>
      </c>
      <c r="Y204" s="149">
        <v>21.5660626366309</v>
      </c>
      <c r="Z204" s="149">
        <v>19.200505242588672</v>
      </c>
      <c r="AA204" s="149">
        <v>21.732796621520894</v>
      </c>
      <c r="AB204" s="149">
        <v>5.4095859999999996E-2</v>
      </c>
      <c r="AC204" s="149">
        <v>0.87474813944292895</v>
      </c>
      <c r="AD204" s="149">
        <v>0</v>
      </c>
      <c r="AE204" s="149">
        <v>0</v>
      </c>
      <c r="AF204" s="149">
        <v>16.726043050055218</v>
      </c>
      <c r="AG204" s="149">
        <v>0.12880444786465739</v>
      </c>
      <c r="AH204" s="149">
        <v>0.29408856025100472</v>
      </c>
      <c r="AI204" s="149">
        <v>4.4502566636028989E-3</v>
      </c>
      <c r="AJ204" s="149">
        <v>9.0116517288303969E-4</v>
      </c>
    </row>
    <row r="205" spans="1:36" x14ac:dyDescent="0.2">
      <c r="A205" s="146" t="s">
        <v>368</v>
      </c>
      <c r="B205" s="146" t="s">
        <v>369</v>
      </c>
      <c r="C205" s="146" t="s">
        <v>13</v>
      </c>
      <c r="D205" s="146" t="s">
        <v>10</v>
      </c>
      <c r="E205" s="146" t="s">
        <v>1442</v>
      </c>
      <c r="F205" s="147">
        <v>2023</v>
      </c>
      <c r="G205" s="149">
        <v>11.398223532549411</v>
      </c>
      <c r="H205" s="149">
        <v>0.15428142324599864</v>
      </c>
      <c r="I205" s="149">
        <v>8.2791925457753268E-2</v>
      </c>
      <c r="J205" s="149">
        <v>1.3333702627493095E-2</v>
      </c>
      <c r="K205" s="149">
        <v>1.9929690643431464E-2</v>
      </c>
      <c r="L205" s="149">
        <v>0.43290442207040275</v>
      </c>
      <c r="M205" s="149">
        <v>24.753997127575499</v>
      </c>
      <c r="N205" s="149">
        <v>11.886030098144012</v>
      </c>
      <c r="O205" s="149">
        <v>24.169600410692102</v>
      </c>
      <c r="P205" s="149">
        <v>18.727205176071244</v>
      </c>
      <c r="Q205" s="149">
        <v>0.19736071999999999</v>
      </c>
      <c r="R205" s="149">
        <v>1.3553688E-2</v>
      </c>
      <c r="S205" s="149">
        <v>6.4171957000000001E-4</v>
      </c>
      <c r="T205" s="149">
        <v>0.12321384234846089</v>
      </c>
      <c r="U205" s="149">
        <v>0.13302032291852176</v>
      </c>
      <c r="V205" s="149">
        <v>0.13302032291852176</v>
      </c>
      <c r="W205" s="149">
        <v>0.23111733562635695</v>
      </c>
      <c r="X205" s="149">
        <v>31.565826000000001</v>
      </c>
      <c r="Y205" s="149">
        <v>49.933618416029901</v>
      </c>
      <c r="Z205" s="149">
        <v>49.760409630642286</v>
      </c>
      <c r="AA205" s="149">
        <v>52.853423655421146</v>
      </c>
      <c r="AB205" s="149">
        <v>5.4095859999999996E-2</v>
      </c>
      <c r="AC205" s="149">
        <v>10.073886233881732</v>
      </c>
      <c r="AD205" s="149">
        <v>0</v>
      </c>
      <c r="AE205" s="149">
        <v>0</v>
      </c>
      <c r="AF205" s="149">
        <v>16.726043050055218</v>
      </c>
      <c r="AG205" s="149">
        <v>0.10815525569529526</v>
      </c>
      <c r="AH205" s="149">
        <v>2.433684928306893E-2</v>
      </c>
      <c r="AI205" s="149">
        <v>0</v>
      </c>
      <c r="AJ205" s="149">
        <v>5.2821794015757472E-4</v>
      </c>
    </row>
    <row r="206" spans="1:36" x14ac:dyDescent="0.2">
      <c r="A206" s="146" t="s">
        <v>362</v>
      </c>
      <c r="B206" s="146" t="s">
        <v>363</v>
      </c>
      <c r="C206" s="146" t="s">
        <v>17</v>
      </c>
      <c r="D206" s="146" t="s">
        <v>6</v>
      </c>
      <c r="E206" s="146" t="s">
        <v>1442</v>
      </c>
      <c r="F206" s="147">
        <v>2023</v>
      </c>
      <c r="G206" s="149">
        <v>0.65444053536059155</v>
      </c>
      <c r="H206" s="149">
        <v>0.15428142324599864</v>
      </c>
      <c r="I206" s="149">
        <v>7.6853693684418439E-2</v>
      </c>
      <c r="J206" s="149">
        <v>2.9065344014301267E-3</v>
      </c>
      <c r="K206" s="149">
        <v>1.8500238175002664E-2</v>
      </c>
      <c r="L206" s="149">
        <v>0.43290442207040275</v>
      </c>
      <c r="M206" s="149">
        <v>4.4045427019052221</v>
      </c>
      <c r="N206" s="149">
        <v>4.2211732768285737</v>
      </c>
      <c r="O206" s="149">
        <v>1.1996897322213451</v>
      </c>
      <c r="P206" s="149">
        <v>1.3664238243078091</v>
      </c>
      <c r="Q206" s="149">
        <v>0.19736071999999999</v>
      </c>
      <c r="R206" s="149">
        <v>1.3553688E-2</v>
      </c>
      <c r="S206" s="149">
        <v>6.4171957000000001E-4</v>
      </c>
      <c r="T206" s="149">
        <v>0.14880220434709041</v>
      </c>
      <c r="U206" s="149">
        <v>0.14529946137043442</v>
      </c>
      <c r="V206" s="149">
        <v>0.14529946137043442</v>
      </c>
      <c r="W206" s="149">
        <v>0.23111733562635695</v>
      </c>
      <c r="X206" s="149">
        <v>31.565826000000001</v>
      </c>
      <c r="Y206" s="149">
        <v>39.778227659574469</v>
      </c>
      <c r="Z206" s="149">
        <v>0</v>
      </c>
      <c r="AA206" s="149">
        <v>39.778227659574469</v>
      </c>
      <c r="AB206" s="149">
        <v>5.4095859999999996E-2</v>
      </c>
      <c r="AC206" s="149">
        <v>0.5784023695654501</v>
      </c>
      <c r="AD206" s="149">
        <v>0.47600225729671536</v>
      </c>
      <c r="AE206" s="149">
        <v>0.47600225729671536</v>
      </c>
      <c r="AF206" s="149">
        <v>16.726043050055218</v>
      </c>
      <c r="AG206" s="149">
        <v>0.10837040398542994</v>
      </c>
      <c r="AH206" s="149">
        <v>2.4805175122917199E-2</v>
      </c>
      <c r="AI206" s="149">
        <v>1.1506319782614851E-2</v>
      </c>
      <c r="AJ206" s="149">
        <v>6.175624794724356E-4</v>
      </c>
    </row>
    <row r="207" spans="1:36" x14ac:dyDescent="0.2">
      <c r="A207" s="146" t="s">
        <v>430</v>
      </c>
      <c r="B207" s="146" t="s">
        <v>431</v>
      </c>
      <c r="C207" s="146" t="s">
        <v>5</v>
      </c>
      <c r="D207" s="146" t="s">
        <v>6</v>
      </c>
      <c r="E207" s="146" t="s">
        <v>1442</v>
      </c>
      <c r="F207" s="147">
        <v>2023</v>
      </c>
      <c r="G207" s="149">
        <v>1.9370793492491736</v>
      </c>
      <c r="H207" s="149">
        <v>0.15428142324599864</v>
      </c>
      <c r="I207" s="149">
        <v>6.4074930523515761E-2</v>
      </c>
      <c r="J207" s="149">
        <v>5.1322347069519035E-3</v>
      </c>
      <c r="K207" s="149">
        <v>1.5424131475051299E-2</v>
      </c>
      <c r="L207" s="149">
        <v>0.43290442207040275</v>
      </c>
      <c r="M207" s="149">
        <v>3.5678914805392332</v>
      </c>
      <c r="N207" s="149">
        <v>40.37940788001378</v>
      </c>
      <c r="O207" s="149">
        <v>9.4452003325485485</v>
      </c>
      <c r="P207" s="149">
        <v>6.5633773343959652</v>
      </c>
      <c r="Q207" s="149">
        <v>0.19736071999999999</v>
      </c>
      <c r="R207" s="149">
        <v>1.3553688E-2</v>
      </c>
      <c r="S207" s="149">
        <v>6.4171957000000001E-4</v>
      </c>
      <c r="T207" s="149">
        <v>0.11194667997212276</v>
      </c>
      <c r="U207" s="149">
        <v>0.30777251771489866</v>
      </c>
      <c r="V207" s="149">
        <v>0.30777251771489866</v>
      </c>
      <c r="W207" s="149">
        <v>0.23111733562635695</v>
      </c>
      <c r="X207" s="149">
        <v>31.565826000000001</v>
      </c>
      <c r="Y207" s="149">
        <v>23.091353055152052</v>
      </c>
      <c r="Z207" s="149">
        <v>22.326949488516679</v>
      </c>
      <c r="AA207" s="149">
        <v>23.41279015165194</v>
      </c>
      <c r="AB207" s="149">
        <v>5.4095859999999996E-2</v>
      </c>
      <c r="AC207" s="149">
        <v>1.7120138883583733</v>
      </c>
      <c r="AD207" s="149">
        <v>0</v>
      </c>
      <c r="AE207" s="149">
        <v>0</v>
      </c>
      <c r="AF207" s="149">
        <v>16.726043050055218</v>
      </c>
      <c r="AG207" s="149">
        <v>9.8754850271219316E-2</v>
      </c>
      <c r="AH207" s="149">
        <v>0.20850866616706462</v>
      </c>
      <c r="AI207" s="149">
        <v>0</v>
      </c>
      <c r="AJ207" s="149">
        <v>5.0900127661476118E-4</v>
      </c>
    </row>
  </sheetData>
  <autoFilter ref="A3:AF207" xr:uid="{1FBC0EB5-1020-B845-938A-5B938DC002C2}"/>
  <pageMargins left="0.7" right="0.7" top="0.75" bottom="0.75" header="0.3" footer="0.3"/>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48850-E263-2B4F-A7A0-5C3415F7D696}">
  <sheetPr>
    <tabColor theme="8"/>
  </sheetPr>
  <dimension ref="A1:Q585"/>
  <sheetViews>
    <sheetView zoomScale="174" workbookViewId="0">
      <pane xSplit="7" ySplit="1" topLeftCell="H2" activePane="bottomRight" state="frozen"/>
      <selection pane="topRight" activeCell="H1" sqref="H1"/>
      <selection pane="bottomLeft" activeCell="A2" sqref="A2"/>
      <selection pane="bottomRight" activeCell="H44" sqref="H44"/>
    </sheetView>
  </sheetViews>
  <sheetFormatPr baseColWidth="10" defaultRowHeight="14" x14ac:dyDescent="0.2"/>
  <cols>
    <col min="1" max="1" width="6.5" style="122" customWidth="1"/>
    <col min="2" max="2" width="18" style="122" customWidth="1"/>
    <col min="3" max="3" width="16.5" style="122" customWidth="1"/>
    <col min="4" max="4" width="8.6640625" style="122" customWidth="1"/>
    <col min="5" max="5" width="9.33203125" style="122" customWidth="1"/>
    <col min="6" max="16" width="14.83203125" style="122" customWidth="1"/>
    <col min="17" max="16384" width="10.83203125" style="122"/>
  </cols>
  <sheetData>
    <row r="1" spans="1:17" ht="60" x14ac:dyDescent="0.2">
      <c r="A1" s="118" t="s">
        <v>526</v>
      </c>
      <c r="B1" s="118" t="s">
        <v>659</v>
      </c>
      <c r="C1" s="118" t="s">
        <v>660</v>
      </c>
      <c r="D1" s="118" t="s">
        <v>661</v>
      </c>
      <c r="E1" s="118" t="s">
        <v>527</v>
      </c>
      <c r="F1" s="118" t="s">
        <v>1</v>
      </c>
      <c r="G1" s="118" t="s">
        <v>662</v>
      </c>
      <c r="H1" s="119" t="s">
        <v>663</v>
      </c>
      <c r="I1" s="120" t="s">
        <v>664</v>
      </c>
      <c r="J1" s="120" t="s">
        <v>1396</v>
      </c>
      <c r="K1" s="119" t="s">
        <v>665</v>
      </c>
      <c r="L1" s="120" t="s">
        <v>666</v>
      </c>
      <c r="M1" s="119" t="s">
        <v>667</v>
      </c>
      <c r="N1" s="120" t="s">
        <v>668</v>
      </c>
      <c r="O1" s="119" t="s">
        <v>669</v>
      </c>
      <c r="P1" s="120" t="s">
        <v>670</v>
      </c>
      <c r="Q1" s="121" t="s">
        <v>537</v>
      </c>
    </row>
    <row r="2" spans="1:17" x14ac:dyDescent="0.2">
      <c r="A2" s="123">
        <v>1</v>
      </c>
      <c r="B2" s="124" t="s">
        <v>3</v>
      </c>
      <c r="C2" s="124" t="s">
        <v>3</v>
      </c>
      <c r="D2" s="124" t="s">
        <v>4</v>
      </c>
      <c r="E2" s="124" t="s">
        <v>497</v>
      </c>
      <c r="F2" s="124" t="s">
        <v>5</v>
      </c>
      <c r="G2" s="124" t="s">
        <v>6</v>
      </c>
      <c r="H2" s="125">
        <v>12377.364934084771</v>
      </c>
      <c r="I2" s="125">
        <v>18885.813534334462</v>
      </c>
      <c r="J2" s="125">
        <f>IF(H2=0,I2,AVERAGE(H2:I2))</f>
        <v>15631.589234209616</v>
      </c>
      <c r="K2" s="125">
        <v>12750.086370715346</v>
      </c>
      <c r="L2" s="125">
        <v>19314.950182647975</v>
      </c>
      <c r="M2" s="125">
        <v>10661.764296875068</v>
      </c>
      <c r="N2" s="125">
        <v>14060.620764306019</v>
      </c>
      <c r="O2" s="125">
        <v>24124.490032705984</v>
      </c>
      <c r="P2" s="125">
        <v>36812.997880660812</v>
      </c>
      <c r="Q2" s="122" t="s">
        <v>460</v>
      </c>
    </row>
    <row r="3" spans="1:17" x14ac:dyDescent="0.2">
      <c r="A3" s="123">
        <v>2</v>
      </c>
      <c r="B3" s="124" t="s">
        <v>7</v>
      </c>
      <c r="C3" s="124" t="s">
        <v>7</v>
      </c>
      <c r="D3" s="124" t="s">
        <v>8</v>
      </c>
      <c r="E3" s="124" t="s">
        <v>497</v>
      </c>
      <c r="F3" s="124" t="s">
        <v>9</v>
      </c>
      <c r="G3" s="124" t="s">
        <v>10</v>
      </c>
      <c r="H3" s="125">
        <v>4336.4168507478789</v>
      </c>
      <c r="I3" s="125">
        <v>7145.9235199709974</v>
      </c>
      <c r="J3" s="125">
        <f t="shared" ref="J3:J66" si="0">IF(H3=0,I3,AVERAGE(H3:I3))</f>
        <v>5741.1701853594386</v>
      </c>
      <c r="K3" s="125">
        <v>3979.4756916992242</v>
      </c>
      <c r="L3" s="125">
        <v>6718.4609186538382</v>
      </c>
      <c r="M3" s="125">
        <v>2603.8651013812892</v>
      </c>
      <c r="N3" s="125">
        <v>4462.6133940181535</v>
      </c>
      <c r="O3" s="125">
        <v>8233.7899985269396</v>
      </c>
      <c r="P3" s="125">
        <v>13610.044622966618</v>
      </c>
      <c r="Q3" s="122" t="s">
        <v>460</v>
      </c>
    </row>
    <row r="4" spans="1:17" x14ac:dyDescent="0.2">
      <c r="A4" s="123">
        <v>3</v>
      </c>
      <c r="B4" s="124" t="s">
        <v>11</v>
      </c>
      <c r="C4" s="124" t="s">
        <v>11</v>
      </c>
      <c r="D4" s="124" t="s">
        <v>12</v>
      </c>
      <c r="E4" s="124" t="s">
        <v>497</v>
      </c>
      <c r="F4" s="124" t="s">
        <v>13</v>
      </c>
      <c r="G4" s="124" t="s">
        <v>14</v>
      </c>
      <c r="H4" s="125">
        <v>8053.4072243852243</v>
      </c>
      <c r="I4" s="125">
        <v>12572.778378215693</v>
      </c>
      <c r="J4" s="125">
        <f t="shared" si="0"/>
        <v>10313.09280130046</v>
      </c>
      <c r="K4" s="125">
        <v>8033.7582373583327</v>
      </c>
      <c r="L4" s="125">
        <v>12541.285397886419</v>
      </c>
      <c r="M4" s="125">
        <v>6328.6912575727038</v>
      </c>
      <c r="N4" s="125">
        <v>8899.3664524529395</v>
      </c>
      <c r="O4" s="125">
        <v>15579.388856428117</v>
      </c>
      <c r="P4" s="125">
        <v>24335.789025859955</v>
      </c>
      <c r="Q4" s="122" t="s">
        <v>460</v>
      </c>
    </row>
    <row r="5" spans="1:17" x14ac:dyDescent="0.2">
      <c r="A5" s="123">
        <v>4</v>
      </c>
      <c r="B5" s="124" t="s">
        <v>15</v>
      </c>
      <c r="C5" s="124" t="s">
        <v>15</v>
      </c>
      <c r="D5" s="124" t="s">
        <v>16</v>
      </c>
      <c r="E5" s="124" t="s">
        <v>497</v>
      </c>
      <c r="F5" s="124" t="s">
        <v>17</v>
      </c>
      <c r="G5" s="124" t="s">
        <v>18</v>
      </c>
      <c r="H5" s="125">
        <v>6041.0065779163397</v>
      </c>
      <c r="I5" s="125">
        <v>9992.4516882812732</v>
      </c>
      <c r="J5" s="125">
        <f t="shared" si="0"/>
        <v>8016.7291330988064</v>
      </c>
      <c r="K5" s="125">
        <v>6512.7174379004036</v>
      </c>
      <c r="L5" s="125">
        <v>10550.028270470733</v>
      </c>
      <c r="M5" s="125">
        <v>4546.4965997950858</v>
      </c>
      <c r="N5" s="125">
        <v>7103.8613283863961</v>
      </c>
      <c r="O5" s="125">
        <v>11379.504500886789</v>
      </c>
      <c r="P5" s="125">
        <v>18822.881169732318</v>
      </c>
      <c r="Q5" s="122" t="s">
        <v>461</v>
      </c>
    </row>
    <row r="6" spans="1:17" x14ac:dyDescent="0.2">
      <c r="A6" s="123">
        <v>5</v>
      </c>
      <c r="B6" s="124" t="s">
        <v>19</v>
      </c>
      <c r="C6" s="124" t="s">
        <v>19</v>
      </c>
      <c r="D6" s="124" t="s">
        <v>20</v>
      </c>
      <c r="E6" s="124" t="s">
        <v>497</v>
      </c>
      <c r="F6" s="124" t="s">
        <v>17</v>
      </c>
      <c r="G6" s="124" t="s">
        <v>6</v>
      </c>
      <c r="H6" s="125">
        <v>10174.826618747822</v>
      </c>
      <c r="I6" s="125">
        <v>15670.078610232498</v>
      </c>
      <c r="J6" s="125">
        <f t="shared" si="0"/>
        <v>12922.452614490161</v>
      </c>
      <c r="K6" s="125">
        <v>10347.68234208246</v>
      </c>
      <c r="L6" s="125">
        <v>15864.579659777477</v>
      </c>
      <c r="M6" s="125">
        <v>8454.5828133910072</v>
      </c>
      <c r="N6" s="125">
        <v>11431.580163017539</v>
      </c>
      <c r="O6" s="125">
        <v>19771.784938721466</v>
      </c>
      <c r="P6" s="125">
        <v>30457.355107024632</v>
      </c>
      <c r="Q6" s="122" t="s">
        <v>460</v>
      </c>
    </row>
    <row r="7" spans="1:17" x14ac:dyDescent="0.2">
      <c r="A7" s="123">
        <v>6</v>
      </c>
      <c r="B7" s="124" t="s">
        <v>21</v>
      </c>
      <c r="C7" s="124" t="s">
        <v>21</v>
      </c>
      <c r="D7" s="124" t="s">
        <v>22</v>
      </c>
      <c r="E7" s="124" t="s">
        <v>497</v>
      </c>
      <c r="F7" s="124" t="s">
        <v>23</v>
      </c>
      <c r="G7" s="124" t="s">
        <v>6</v>
      </c>
      <c r="H7" s="125">
        <v>15662.135248057197</v>
      </c>
      <c r="I7" s="125">
        <v>27653.762139754515</v>
      </c>
      <c r="J7" s="125">
        <f t="shared" si="0"/>
        <v>21657.948693905855</v>
      </c>
      <c r="K7" s="125">
        <v>16643.996712705706</v>
      </c>
      <c r="L7" s="125">
        <v>28775.286376429562</v>
      </c>
      <c r="M7" s="125">
        <v>16530.130861251586</v>
      </c>
      <c r="N7" s="125">
        <v>24144.530893929325</v>
      </c>
      <c r="O7" s="125">
        <v>30858.948457894614</v>
      </c>
      <c r="P7" s="125">
        <v>54485.931006336927</v>
      </c>
      <c r="Q7" s="122" t="s">
        <v>461</v>
      </c>
    </row>
    <row r="8" spans="1:17" x14ac:dyDescent="0.2">
      <c r="A8" s="123">
        <v>7</v>
      </c>
      <c r="B8" s="124" t="s">
        <v>24</v>
      </c>
      <c r="C8" s="124" t="s">
        <v>24</v>
      </c>
      <c r="D8" s="124" t="s">
        <v>25</v>
      </c>
      <c r="E8" s="124" t="s">
        <v>497</v>
      </c>
      <c r="F8" s="124" t="s">
        <v>5</v>
      </c>
      <c r="G8" s="124" t="s">
        <v>18</v>
      </c>
      <c r="H8" s="125">
        <v>6414.4502767223403</v>
      </c>
      <c r="I8" s="125">
        <v>9467.7961003615237</v>
      </c>
      <c r="J8" s="125">
        <f t="shared" si="0"/>
        <v>7941.123188541932</v>
      </c>
      <c r="K8" s="125">
        <v>6197.1359336996884</v>
      </c>
      <c r="L8" s="125">
        <v>9221.4600342774011</v>
      </c>
      <c r="M8" s="125">
        <v>3985.2827986116517</v>
      </c>
      <c r="N8" s="125">
        <v>5753.4136794718079</v>
      </c>
      <c r="O8" s="125">
        <v>12392.397212113725</v>
      </c>
      <c r="P8" s="125">
        <v>18291.308676093446</v>
      </c>
      <c r="Q8" s="122" t="s">
        <v>461</v>
      </c>
    </row>
    <row r="9" spans="1:17" x14ac:dyDescent="0.2">
      <c r="A9" s="123">
        <v>8</v>
      </c>
      <c r="B9" s="124" t="s">
        <v>26</v>
      </c>
      <c r="C9" s="124" t="s">
        <v>26</v>
      </c>
      <c r="D9" s="124" t="s">
        <v>27</v>
      </c>
      <c r="E9" s="124" t="s">
        <v>497</v>
      </c>
      <c r="F9" s="124" t="s">
        <v>17</v>
      </c>
      <c r="G9" s="124" t="s">
        <v>18</v>
      </c>
      <c r="H9" s="125">
        <v>12744.211844280731</v>
      </c>
      <c r="I9" s="125">
        <v>21740.377499238915</v>
      </c>
      <c r="J9" s="125">
        <f t="shared" si="0"/>
        <v>17242.294671759824</v>
      </c>
      <c r="K9" s="125">
        <v>13090.861713856975</v>
      </c>
      <c r="L9" s="125">
        <v>22149.387628149932</v>
      </c>
      <c r="M9" s="125">
        <v>11591.320818403739</v>
      </c>
      <c r="N9" s="125">
        <v>17274.237723794868</v>
      </c>
      <c r="O9" s="125">
        <v>24393.950775374633</v>
      </c>
      <c r="P9" s="125">
        <v>41613.691378843199</v>
      </c>
      <c r="Q9" s="122" t="s">
        <v>461</v>
      </c>
    </row>
    <row r="10" spans="1:17" x14ac:dyDescent="0.2">
      <c r="A10" s="123">
        <v>9</v>
      </c>
      <c r="B10" s="124" t="s">
        <v>28</v>
      </c>
      <c r="C10" s="124" t="s">
        <v>28</v>
      </c>
      <c r="D10" s="124" t="s">
        <v>29</v>
      </c>
      <c r="E10" s="124" t="s">
        <v>497</v>
      </c>
      <c r="F10" s="124" t="s">
        <v>30</v>
      </c>
      <c r="G10" s="124" t="s">
        <v>6</v>
      </c>
      <c r="H10" s="125">
        <v>8909.6044127128171</v>
      </c>
      <c r="I10" s="125">
        <v>13822.837540070383</v>
      </c>
      <c r="J10" s="125">
        <f t="shared" si="0"/>
        <v>11366.2209763916</v>
      </c>
      <c r="K10" s="125">
        <v>8967.6496299481059</v>
      </c>
      <c r="L10" s="125">
        <v>13882.55493213204</v>
      </c>
      <c r="M10" s="125">
        <v>7186.6933940752297</v>
      </c>
      <c r="N10" s="125">
        <v>9921.358739782534</v>
      </c>
      <c r="O10" s="125">
        <v>17271.42473936285</v>
      </c>
      <c r="P10" s="125">
        <v>26806.430937017532</v>
      </c>
      <c r="Q10" s="122" t="s">
        <v>460</v>
      </c>
    </row>
    <row r="11" spans="1:17" x14ac:dyDescent="0.2">
      <c r="A11" s="123">
        <v>10</v>
      </c>
      <c r="B11" s="124" t="s">
        <v>31</v>
      </c>
      <c r="C11" s="124" t="s">
        <v>31</v>
      </c>
      <c r="D11" s="124" t="s">
        <v>32</v>
      </c>
      <c r="E11" s="124" t="s">
        <v>497</v>
      </c>
      <c r="F11" s="124" t="s">
        <v>5</v>
      </c>
      <c r="G11" s="124" t="s">
        <v>6</v>
      </c>
      <c r="H11" s="125">
        <v>13615.404413987566</v>
      </c>
      <c r="I11" s="125">
        <v>20693.367466639786</v>
      </c>
      <c r="J11" s="125">
        <f t="shared" si="0"/>
        <v>17154.385940313674</v>
      </c>
      <c r="K11" s="125">
        <v>14100.469704986663</v>
      </c>
      <c r="L11" s="125">
        <v>21254.392006593283</v>
      </c>
      <c r="M11" s="125">
        <v>11902.413686189164</v>
      </c>
      <c r="N11" s="125">
        <v>15538.395764176832</v>
      </c>
      <c r="O11" s="125">
        <v>26571.131125486449</v>
      </c>
      <c r="P11" s="125">
        <v>40385.483598221064</v>
      </c>
      <c r="Q11" s="122" t="s">
        <v>460</v>
      </c>
    </row>
    <row r="12" spans="1:17" x14ac:dyDescent="0.2">
      <c r="A12" s="123">
        <v>11</v>
      </c>
      <c r="B12" s="124" t="s">
        <v>33</v>
      </c>
      <c r="C12" s="124" t="s">
        <v>33</v>
      </c>
      <c r="D12" s="124" t="s">
        <v>34</v>
      </c>
      <c r="E12" s="124" t="s">
        <v>497</v>
      </c>
      <c r="F12" s="124" t="s">
        <v>30</v>
      </c>
      <c r="G12" s="124" t="s">
        <v>6</v>
      </c>
      <c r="H12" s="125">
        <v>18345.298888513236</v>
      </c>
      <c r="I12" s="125">
        <v>29073.339910712344</v>
      </c>
      <c r="J12" s="125">
        <f t="shared" si="0"/>
        <v>23709.319399612788</v>
      </c>
      <c r="K12" s="125">
        <v>18816.406129695668</v>
      </c>
      <c r="L12" s="125">
        <v>29619.759062659195</v>
      </c>
      <c r="M12" s="125">
        <v>16618.971264693118</v>
      </c>
      <c r="N12" s="125">
        <v>22645.877060338487</v>
      </c>
      <c r="O12" s="125">
        <v>36011.821718151485</v>
      </c>
      <c r="P12" s="125">
        <v>57070.966244728326</v>
      </c>
      <c r="Q12" s="122" t="s">
        <v>461</v>
      </c>
    </row>
    <row r="13" spans="1:17" x14ac:dyDescent="0.2">
      <c r="A13" s="123">
        <v>12</v>
      </c>
      <c r="B13" s="124" t="s">
        <v>35</v>
      </c>
      <c r="C13" s="124" t="s">
        <v>35</v>
      </c>
      <c r="D13" s="124" t="s">
        <v>36</v>
      </c>
      <c r="E13" s="124" t="s">
        <v>497</v>
      </c>
      <c r="F13" s="124" t="s">
        <v>17</v>
      </c>
      <c r="G13" s="124" t="s">
        <v>6</v>
      </c>
      <c r="H13" s="125">
        <v>14282.266211558554</v>
      </c>
      <c r="I13" s="125">
        <v>21220.16360862974</v>
      </c>
      <c r="J13" s="125">
        <f t="shared" si="0"/>
        <v>17751.214910094146</v>
      </c>
      <c r="K13" s="125">
        <v>15246.280245884829</v>
      </c>
      <c r="L13" s="125">
        <v>22328.396267526976</v>
      </c>
      <c r="M13" s="125">
        <v>11730.330761187277</v>
      </c>
      <c r="N13" s="125">
        <v>15244.249380605903</v>
      </c>
      <c r="O13" s="125">
        <v>27851.847339160333</v>
      </c>
      <c r="P13" s="125">
        <v>41381.441053188864</v>
      </c>
      <c r="Q13" s="122" t="s">
        <v>461</v>
      </c>
    </row>
    <row r="14" spans="1:17" x14ac:dyDescent="0.2">
      <c r="A14" s="123">
        <v>13</v>
      </c>
      <c r="B14" s="124" t="s">
        <v>37</v>
      </c>
      <c r="C14" s="124" t="s">
        <v>37</v>
      </c>
      <c r="D14" s="124" t="s">
        <v>38</v>
      </c>
      <c r="E14" s="124" t="s">
        <v>497</v>
      </c>
      <c r="F14" s="124" t="s">
        <v>17</v>
      </c>
      <c r="G14" s="124" t="s">
        <v>18</v>
      </c>
      <c r="H14" s="125">
        <v>5261.6462737373304</v>
      </c>
      <c r="I14" s="125">
        <v>8935.442189438385</v>
      </c>
      <c r="J14" s="125">
        <f t="shared" si="0"/>
        <v>7098.5442315878572</v>
      </c>
      <c r="K14" s="125">
        <v>5273.1595577280405</v>
      </c>
      <c r="L14" s="125">
        <v>8948.6706199582677</v>
      </c>
      <c r="M14" s="125">
        <v>3588.8916419403718</v>
      </c>
      <c r="N14" s="125">
        <v>6133.420021724839</v>
      </c>
      <c r="O14" s="125">
        <v>10226.009533008501</v>
      </c>
      <c r="P14" s="125">
        <v>17366.031895173503</v>
      </c>
      <c r="Q14" s="122" t="s">
        <v>461</v>
      </c>
    </row>
    <row r="15" spans="1:17" x14ac:dyDescent="0.2">
      <c r="A15" s="123">
        <v>14</v>
      </c>
      <c r="B15" s="124" t="s">
        <v>39</v>
      </c>
      <c r="C15" s="124" t="s">
        <v>39</v>
      </c>
      <c r="D15" s="124" t="s">
        <v>40</v>
      </c>
      <c r="E15" s="124" t="s">
        <v>497</v>
      </c>
      <c r="F15" s="124" t="s">
        <v>13</v>
      </c>
      <c r="G15" s="124" t="s">
        <v>10</v>
      </c>
      <c r="H15" s="125">
        <v>5994.7941807541838</v>
      </c>
      <c r="I15" s="125">
        <v>9567.176244750226</v>
      </c>
      <c r="J15" s="125">
        <f t="shared" si="0"/>
        <v>7780.9852127522045</v>
      </c>
      <c r="K15" s="125">
        <v>5788.3397422622211</v>
      </c>
      <c r="L15" s="125">
        <v>9316.3799720506722</v>
      </c>
      <c r="M15" s="125">
        <v>4265.7384544719398</v>
      </c>
      <c r="N15" s="125">
        <v>6442.1209932655074</v>
      </c>
      <c r="O15" s="125">
        <v>11511.112078148783</v>
      </c>
      <c r="P15" s="125">
        <v>18395.456899349276</v>
      </c>
      <c r="Q15" s="122" t="s">
        <v>460</v>
      </c>
    </row>
    <row r="16" spans="1:17" x14ac:dyDescent="0.2">
      <c r="A16" s="123">
        <v>15</v>
      </c>
      <c r="B16" s="124" t="s">
        <v>41</v>
      </c>
      <c r="C16" s="124" t="s">
        <v>41</v>
      </c>
      <c r="D16" s="124" t="s">
        <v>42</v>
      </c>
      <c r="E16" s="124" t="s">
        <v>497</v>
      </c>
      <c r="F16" s="124" t="s">
        <v>17</v>
      </c>
      <c r="G16" s="124" t="s">
        <v>6</v>
      </c>
      <c r="H16" s="125">
        <v>15652.943919226849</v>
      </c>
      <c r="I16" s="125">
        <v>22217.532313317573</v>
      </c>
      <c r="J16" s="125">
        <f t="shared" si="0"/>
        <v>18935.238116272212</v>
      </c>
      <c r="K16" s="125">
        <v>16219.825229085835</v>
      </c>
      <c r="L16" s="125">
        <v>22884.177209131096</v>
      </c>
      <c r="M16" s="125">
        <v>13289.730808475628</v>
      </c>
      <c r="N16" s="125">
        <v>15955.257042789553</v>
      </c>
      <c r="O16" s="125">
        <v>30435.584156544686</v>
      </c>
      <c r="P16" s="125">
        <v>43199.769830014688</v>
      </c>
      <c r="Q16" s="122" t="s">
        <v>461</v>
      </c>
    </row>
    <row r="17" spans="1:17" x14ac:dyDescent="0.2">
      <c r="A17" s="123">
        <v>16</v>
      </c>
      <c r="B17" s="124" t="s">
        <v>43</v>
      </c>
      <c r="C17" s="124" t="s">
        <v>43</v>
      </c>
      <c r="D17" s="124" t="s">
        <v>44</v>
      </c>
      <c r="E17" s="124" t="s">
        <v>497</v>
      </c>
      <c r="F17" s="124" t="s">
        <v>13</v>
      </c>
      <c r="G17" s="124" t="s">
        <v>14</v>
      </c>
      <c r="H17" s="125">
        <v>6190.2304931024437</v>
      </c>
      <c r="I17" s="125">
        <v>9852.5158325702232</v>
      </c>
      <c r="J17" s="125">
        <f t="shared" si="0"/>
        <v>8021.373162836333</v>
      </c>
      <c r="K17" s="125">
        <v>6001.5106010196941</v>
      </c>
      <c r="L17" s="125">
        <v>9622.539318532592</v>
      </c>
      <c r="M17" s="125">
        <v>4461.586765855116</v>
      </c>
      <c r="N17" s="125">
        <v>6675.4018386210028</v>
      </c>
      <c r="O17" s="125">
        <v>11897.337655422194</v>
      </c>
      <c r="P17" s="125">
        <v>18959.407763510426</v>
      </c>
      <c r="Q17" s="122" t="s">
        <v>460</v>
      </c>
    </row>
    <row r="18" spans="1:17" x14ac:dyDescent="0.2">
      <c r="A18" s="123">
        <v>17</v>
      </c>
      <c r="B18" s="124" t="s">
        <v>45</v>
      </c>
      <c r="C18" s="124" t="s">
        <v>45</v>
      </c>
      <c r="D18" s="124" t="s">
        <v>46</v>
      </c>
      <c r="E18" s="124" t="s">
        <v>497</v>
      </c>
      <c r="F18" s="124" t="s">
        <v>13</v>
      </c>
      <c r="G18" s="124" t="s">
        <v>10</v>
      </c>
      <c r="H18" s="125">
        <v>6265.6450320272334</v>
      </c>
      <c r="I18" s="125">
        <v>9962.6220517977399</v>
      </c>
      <c r="J18" s="125">
        <f t="shared" si="0"/>
        <v>8114.1335419124862</v>
      </c>
      <c r="K18" s="125">
        <v>6083.7685081211603</v>
      </c>
      <c r="L18" s="125">
        <v>9740.6794209272048</v>
      </c>
      <c r="M18" s="125">
        <v>4537.1602860709581</v>
      </c>
      <c r="N18" s="125">
        <v>6765.4197435900669</v>
      </c>
      <c r="O18" s="125">
        <v>12046.373540724471</v>
      </c>
      <c r="P18" s="125">
        <v>19177.023895773316</v>
      </c>
      <c r="Q18" s="122" t="s">
        <v>460</v>
      </c>
    </row>
    <row r="19" spans="1:17" x14ac:dyDescent="0.2">
      <c r="A19" s="123">
        <v>18</v>
      </c>
      <c r="B19" s="124" t="s">
        <v>47</v>
      </c>
      <c r="C19" s="124" t="s">
        <v>47</v>
      </c>
      <c r="D19" s="124" t="s">
        <v>48</v>
      </c>
      <c r="E19" s="124" t="s">
        <v>497</v>
      </c>
      <c r="F19" s="124" t="s">
        <v>9</v>
      </c>
      <c r="G19" s="124" t="s">
        <v>14</v>
      </c>
      <c r="H19" s="125">
        <v>3863.1169138109844</v>
      </c>
      <c r="I19" s="125">
        <v>6008.9494951415327</v>
      </c>
      <c r="J19" s="125">
        <f t="shared" si="0"/>
        <v>4936.0332044762581</v>
      </c>
      <c r="K19" s="125">
        <v>3921.8353942050221</v>
      </c>
      <c r="L19" s="125">
        <v>6080.0167873733944</v>
      </c>
      <c r="M19" s="125">
        <v>2248.2834534742624</v>
      </c>
      <c r="N19" s="125">
        <v>3562.1953191411321</v>
      </c>
      <c r="O19" s="125">
        <v>7561.2401042331021</v>
      </c>
      <c r="P19" s="125">
        <v>11761.256757345569</v>
      </c>
      <c r="Q19" s="122" t="s">
        <v>461</v>
      </c>
    </row>
    <row r="20" spans="1:17" x14ac:dyDescent="0.2">
      <c r="A20" s="123">
        <v>19</v>
      </c>
      <c r="B20" s="124" t="s">
        <v>49</v>
      </c>
      <c r="C20" s="124" t="s">
        <v>49</v>
      </c>
      <c r="D20" s="124" t="s">
        <v>50</v>
      </c>
      <c r="E20" s="124" t="s">
        <v>497</v>
      </c>
      <c r="F20" s="124" t="s">
        <v>17</v>
      </c>
      <c r="G20" s="124" t="s">
        <v>18</v>
      </c>
      <c r="H20" s="125">
        <v>6800.4837966155192</v>
      </c>
      <c r="I20" s="125">
        <v>10085.198856277071</v>
      </c>
      <c r="J20" s="125">
        <f t="shared" si="0"/>
        <v>8442.8413264462943</v>
      </c>
      <c r="K20" s="125">
        <v>7253.3245766560522</v>
      </c>
      <c r="L20" s="125">
        <v>10610.852584058539</v>
      </c>
      <c r="M20" s="125">
        <v>5073.2544545490673</v>
      </c>
      <c r="N20" s="125">
        <v>6811.5852953615231</v>
      </c>
      <c r="O20" s="125">
        <v>13310.586935115556</v>
      </c>
      <c r="P20" s="125">
        <v>19739.75972139111</v>
      </c>
      <c r="Q20" s="122" t="s">
        <v>461</v>
      </c>
    </row>
    <row r="21" spans="1:17" x14ac:dyDescent="0.2">
      <c r="A21" s="123">
        <v>20</v>
      </c>
      <c r="B21" s="124" t="s">
        <v>51</v>
      </c>
      <c r="C21" s="124" t="s">
        <v>51</v>
      </c>
      <c r="D21" s="124" t="s">
        <v>52</v>
      </c>
      <c r="E21" s="124" t="s">
        <v>497</v>
      </c>
      <c r="F21" s="124" t="s">
        <v>23</v>
      </c>
      <c r="G21" s="124" t="s">
        <v>6</v>
      </c>
      <c r="H21" s="125">
        <v>9804.2419733999031</v>
      </c>
      <c r="I21" s="125">
        <v>15893.746212720071</v>
      </c>
      <c r="J21" s="125">
        <f t="shared" si="0"/>
        <v>12848.994093059988</v>
      </c>
      <c r="K21" s="125">
        <v>9945.6812685303139</v>
      </c>
      <c r="L21" s="125">
        <v>16060.480656264528</v>
      </c>
      <c r="M21" s="125">
        <v>8522.8535049447728</v>
      </c>
      <c r="N21" s="125">
        <v>12104.528725127228</v>
      </c>
      <c r="O21" s="125">
        <v>19477.205146775985</v>
      </c>
      <c r="P21" s="125">
        <v>31574.675163651817</v>
      </c>
      <c r="Q21" s="122" t="s">
        <v>461</v>
      </c>
    </row>
    <row r="22" spans="1:17" x14ac:dyDescent="0.2">
      <c r="A22" s="123">
        <v>21</v>
      </c>
      <c r="B22" s="124" t="s">
        <v>53</v>
      </c>
      <c r="C22" s="124" t="s">
        <v>53</v>
      </c>
      <c r="D22" s="124" t="s">
        <v>54</v>
      </c>
      <c r="E22" s="124" t="s">
        <v>497</v>
      </c>
      <c r="F22" s="124" t="s">
        <v>5</v>
      </c>
      <c r="G22" s="124" t="s">
        <v>6</v>
      </c>
      <c r="H22" s="125">
        <v>13834.604625840166</v>
      </c>
      <c r="I22" s="125">
        <v>21013.402660450753</v>
      </c>
      <c r="J22" s="125">
        <f t="shared" si="0"/>
        <v>17424.003643145457</v>
      </c>
      <c r="K22" s="125">
        <v>14339.56087918551</v>
      </c>
      <c r="L22" s="125">
        <v>21597.778518562984</v>
      </c>
      <c r="M22" s="125">
        <v>12122.075993722199</v>
      </c>
      <c r="N22" s="125">
        <v>15800.042180386103</v>
      </c>
      <c r="O22" s="125">
        <v>27004.319448290869</v>
      </c>
      <c r="P22" s="125">
        <v>41018.007551488758</v>
      </c>
      <c r="Q22" s="122" t="s">
        <v>460</v>
      </c>
    </row>
    <row r="23" spans="1:17" x14ac:dyDescent="0.2">
      <c r="A23" s="123">
        <v>22</v>
      </c>
      <c r="B23" s="124" t="s">
        <v>671</v>
      </c>
      <c r="C23" s="124" t="s">
        <v>55</v>
      </c>
      <c r="D23" s="124" t="s">
        <v>56</v>
      </c>
      <c r="E23" s="124" t="s">
        <v>497</v>
      </c>
      <c r="F23" s="124" t="s">
        <v>17</v>
      </c>
      <c r="G23" s="124" t="s">
        <v>18</v>
      </c>
      <c r="H23" s="125">
        <v>5035.0558895134527</v>
      </c>
      <c r="I23" s="125">
        <v>7402.5567790591986</v>
      </c>
      <c r="J23" s="125">
        <f t="shared" si="0"/>
        <v>6218.8063342863261</v>
      </c>
      <c r="K23" s="125">
        <v>5723.8378417138192</v>
      </c>
      <c r="L23" s="125">
        <v>8228.4823250062291</v>
      </c>
      <c r="M23" s="125">
        <v>3903.5444014447889</v>
      </c>
      <c r="N23" s="125">
        <v>5111.9694708373381</v>
      </c>
      <c r="O23" s="125">
        <v>9432.6737034145008</v>
      </c>
      <c r="P23" s="125">
        <v>13867.949869889504</v>
      </c>
      <c r="Q23" s="122" t="s">
        <v>461</v>
      </c>
    </row>
    <row r="24" spans="1:17" x14ac:dyDescent="0.2">
      <c r="A24" s="123">
        <v>23</v>
      </c>
      <c r="B24" s="124" t="s">
        <v>57</v>
      </c>
      <c r="C24" s="124" t="s">
        <v>57</v>
      </c>
      <c r="D24" s="124" t="s">
        <v>58</v>
      </c>
      <c r="E24" s="124" t="s">
        <v>497</v>
      </c>
      <c r="F24" s="124" t="s">
        <v>17</v>
      </c>
      <c r="G24" s="124" t="s">
        <v>18</v>
      </c>
      <c r="H24" s="125">
        <v>5714.095734177411</v>
      </c>
      <c r="I24" s="125">
        <v>8697.1056304482609</v>
      </c>
      <c r="J24" s="125">
        <f t="shared" si="0"/>
        <v>7205.6006823128355</v>
      </c>
      <c r="K24" s="125">
        <v>5952.6136496344816</v>
      </c>
      <c r="L24" s="125">
        <v>8977.3789759389001</v>
      </c>
      <c r="M24" s="125">
        <v>4179.8157452480809</v>
      </c>
      <c r="N24" s="125">
        <v>5880.9124030613129</v>
      </c>
      <c r="O24" s="125">
        <v>11224.198250644691</v>
      </c>
      <c r="P24" s="125">
        <v>17083.72458988952</v>
      </c>
      <c r="Q24" s="122" t="s">
        <v>461</v>
      </c>
    </row>
    <row r="25" spans="1:17" x14ac:dyDescent="0.2">
      <c r="A25" s="123">
        <v>24</v>
      </c>
      <c r="B25" s="124" t="s">
        <v>59</v>
      </c>
      <c r="C25" s="124" t="s">
        <v>59</v>
      </c>
      <c r="D25" s="124" t="s">
        <v>60</v>
      </c>
      <c r="E25" s="124" t="s">
        <v>497</v>
      </c>
      <c r="F25" s="124" t="s">
        <v>5</v>
      </c>
      <c r="G25" s="124" t="s">
        <v>18</v>
      </c>
      <c r="H25" s="125">
        <v>11370.060929316267</v>
      </c>
      <c r="I25" s="125">
        <v>17415.136432026571</v>
      </c>
      <c r="J25" s="125">
        <f t="shared" si="0"/>
        <v>14392.598680671419</v>
      </c>
      <c r="K25" s="125">
        <v>11651.376222400089</v>
      </c>
      <c r="L25" s="125">
        <v>17736.965354224703</v>
      </c>
      <c r="M25" s="125">
        <v>9652.3367958491635</v>
      </c>
      <c r="N25" s="125">
        <v>12858.261146797278</v>
      </c>
      <c r="O25" s="125">
        <v>22133.833505999377</v>
      </c>
      <c r="P25" s="125">
        <v>33906.322262723908</v>
      </c>
      <c r="Q25" s="122" t="s">
        <v>460</v>
      </c>
    </row>
    <row r="26" spans="1:17" x14ac:dyDescent="0.2">
      <c r="A26" s="123">
        <v>25</v>
      </c>
      <c r="B26" s="124" t="s">
        <v>61</v>
      </c>
      <c r="C26" s="124" t="s">
        <v>61</v>
      </c>
      <c r="D26" s="124" t="s">
        <v>62</v>
      </c>
      <c r="E26" s="124" t="s">
        <v>497</v>
      </c>
      <c r="F26" s="124" t="s">
        <v>63</v>
      </c>
      <c r="G26" s="124" t="s">
        <v>6</v>
      </c>
      <c r="H26" s="125">
        <v>11202.813956351112</v>
      </c>
      <c r="I26" s="125">
        <v>12961.489773540003</v>
      </c>
      <c r="J26" s="125">
        <f t="shared" si="0"/>
        <v>12082.151864945557</v>
      </c>
      <c r="K26" s="125">
        <v>12211.182097074074</v>
      </c>
      <c r="L26" s="125">
        <v>14128.888578648151</v>
      </c>
      <c r="M26" s="125">
        <v>10256.415193240742</v>
      </c>
      <c r="N26" s="125">
        <v>9138.1056896759274</v>
      </c>
      <c r="O26" s="125">
        <v>22405.627912702224</v>
      </c>
      <c r="P26" s="125">
        <v>25922.979547080005</v>
      </c>
      <c r="Q26" s="122" t="s">
        <v>461</v>
      </c>
    </row>
    <row r="27" spans="1:17" x14ac:dyDescent="0.2">
      <c r="A27" s="123">
        <v>26</v>
      </c>
      <c r="B27" s="124" t="s">
        <v>64</v>
      </c>
      <c r="C27" s="124" t="s">
        <v>64</v>
      </c>
      <c r="D27" s="124" t="s">
        <v>65</v>
      </c>
      <c r="E27" s="124" t="s">
        <v>497</v>
      </c>
      <c r="F27" s="124" t="s">
        <v>5</v>
      </c>
      <c r="G27" s="124" t="s">
        <v>14</v>
      </c>
      <c r="H27" s="125">
        <v>5347.2695775898928</v>
      </c>
      <c r="I27" s="125">
        <v>8216.1547721927036</v>
      </c>
      <c r="J27" s="125">
        <f t="shared" si="0"/>
        <v>6781.7121748912978</v>
      </c>
      <c r="K27" s="125">
        <v>4978.2879649865563</v>
      </c>
      <c r="L27" s="125">
        <v>7774.5484707353198</v>
      </c>
      <c r="M27" s="125">
        <v>3918.2281084593246</v>
      </c>
      <c r="N27" s="125">
        <v>5487.8966992993082</v>
      </c>
      <c r="O27" s="125">
        <v>10504.604139783791</v>
      </c>
      <c r="P27" s="125">
        <v>16140.471726877122</v>
      </c>
      <c r="Q27" s="122" t="s">
        <v>461</v>
      </c>
    </row>
    <row r="28" spans="1:17" x14ac:dyDescent="0.2">
      <c r="A28" s="123">
        <v>27</v>
      </c>
      <c r="B28" s="124" t="s">
        <v>66</v>
      </c>
      <c r="C28" s="124" t="s">
        <v>66</v>
      </c>
      <c r="D28" s="124" t="s">
        <v>67</v>
      </c>
      <c r="E28" s="124" t="s">
        <v>497</v>
      </c>
      <c r="F28" s="124" t="s">
        <v>5</v>
      </c>
      <c r="G28" s="124" t="s">
        <v>18</v>
      </c>
      <c r="H28" s="125">
        <v>5982.3582591553632</v>
      </c>
      <c r="I28" s="125">
        <v>8912.5113692624636</v>
      </c>
      <c r="J28" s="125">
        <f t="shared" si="0"/>
        <v>7447.4348142089129</v>
      </c>
      <c r="K28" s="125">
        <v>6351.8783628122055</v>
      </c>
      <c r="L28" s="125">
        <v>9340.9103053828949</v>
      </c>
      <c r="M28" s="125">
        <v>4170.7454700203898</v>
      </c>
      <c r="N28" s="125">
        <v>5799.1114584109273</v>
      </c>
      <c r="O28" s="125">
        <v>11412.544850990686</v>
      </c>
      <c r="P28" s="125">
        <v>17002.397939142003</v>
      </c>
      <c r="Q28" s="122" t="s">
        <v>461</v>
      </c>
    </row>
    <row r="29" spans="1:17" x14ac:dyDescent="0.2">
      <c r="A29" s="123">
        <v>28</v>
      </c>
      <c r="B29" s="124" t="s">
        <v>68</v>
      </c>
      <c r="C29" s="124" t="s">
        <v>68</v>
      </c>
      <c r="D29" s="124" t="s">
        <v>69</v>
      </c>
      <c r="E29" s="124" t="s">
        <v>497</v>
      </c>
      <c r="F29" s="124" t="s">
        <v>5</v>
      </c>
      <c r="G29" s="124" t="s">
        <v>6</v>
      </c>
      <c r="H29" s="125">
        <v>19698.106996252223</v>
      </c>
      <c r="I29" s="125">
        <v>29574.193280433297</v>
      </c>
      <c r="J29" s="125">
        <f t="shared" si="0"/>
        <v>24636.15013834276</v>
      </c>
      <c r="K29" s="125">
        <v>20735.137118875769</v>
      </c>
      <c r="L29" s="125">
        <v>30783.20589513782</v>
      </c>
      <c r="M29" s="125">
        <v>17997.93920582642</v>
      </c>
      <c r="N29" s="125">
        <v>22798.960514847065</v>
      </c>
      <c r="O29" s="125">
        <v>38591.902946187212</v>
      </c>
      <c r="P29" s="125">
        <v>57937.725228684707</v>
      </c>
      <c r="Q29" s="122" t="s">
        <v>460</v>
      </c>
    </row>
    <row r="30" spans="1:17" x14ac:dyDescent="0.2">
      <c r="A30" s="123">
        <v>29</v>
      </c>
      <c r="B30" s="124" t="s">
        <v>70</v>
      </c>
      <c r="C30" s="124" t="s">
        <v>70</v>
      </c>
      <c r="D30" s="124" t="s">
        <v>71</v>
      </c>
      <c r="E30" s="124" t="s">
        <v>497</v>
      </c>
      <c r="F30" s="124" t="s">
        <v>30</v>
      </c>
      <c r="G30" s="124" t="s">
        <v>6</v>
      </c>
      <c r="H30" s="125">
        <v>9865.4663124725303</v>
      </c>
      <c r="I30" s="125">
        <v>15218.408492126904</v>
      </c>
      <c r="J30" s="125">
        <f t="shared" si="0"/>
        <v>12541.937402299718</v>
      </c>
      <c r="K30" s="125">
        <v>10010.249644126799</v>
      </c>
      <c r="L30" s="125">
        <v>15379.953501728027</v>
      </c>
      <c r="M30" s="125">
        <v>8144.5703450579313</v>
      </c>
      <c r="N30" s="125">
        <v>11062.314938453055</v>
      </c>
      <c r="O30" s="125">
        <v>19160.420236629972</v>
      </c>
      <c r="P30" s="125">
        <v>29564.665258526973</v>
      </c>
      <c r="Q30" s="122" t="s">
        <v>460</v>
      </c>
    </row>
    <row r="31" spans="1:17" x14ac:dyDescent="0.2">
      <c r="A31" s="123">
        <v>30</v>
      </c>
      <c r="B31" s="124" t="s">
        <v>72</v>
      </c>
      <c r="C31" s="124" t="s">
        <v>72</v>
      </c>
      <c r="D31" s="124" t="s">
        <v>73</v>
      </c>
      <c r="E31" s="124" t="s">
        <v>497</v>
      </c>
      <c r="F31" s="124" t="s">
        <v>9</v>
      </c>
      <c r="G31" s="124" t="s">
        <v>14</v>
      </c>
      <c r="H31" s="125">
        <v>5457.6765854192363</v>
      </c>
      <c r="I31" s="125">
        <v>8782.9774875068033</v>
      </c>
      <c r="J31" s="125">
        <f t="shared" si="0"/>
        <v>7120.3270364630198</v>
      </c>
      <c r="K31" s="125">
        <v>5202.4822950173684</v>
      </c>
      <c r="L31" s="125">
        <v>8474.9622744088192</v>
      </c>
      <c r="M31" s="125">
        <v>3727.4885622354832</v>
      </c>
      <c r="N31" s="125">
        <v>5800.9952721059262</v>
      </c>
      <c r="O31" s="125">
        <v>10449.648367391281</v>
      </c>
      <c r="P31" s="125">
        <v>16845.550802546073</v>
      </c>
      <c r="Q31" s="122" t="s">
        <v>460</v>
      </c>
    </row>
    <row r="32" spans="1:17" x14ac:dyDescent="0.2">
      <c r="A32" s="123">
        <v>31</v>
      </c>
      <c r="B32" s="124" t="s">
        <v>74</v>
      </c>
      <c r="C32" s="124" t="s">
        <v>74</v>
      </c>
      <c r="D32" s="124" t="s">
        <v>75</v>
      </c>
      <c r="E32" s="124" t="s">
        <v>497</v>
      </c>
      <c r="F32" s="124" t="s">
        <v>13</v>
      </c>
      <c r="G32" s="124" t="s">
        <v>18</v>
      </c>
      <c r="H32" s="125">
        <v>7918.2388811858218</v>
      </c>
      <c r="I32" s="125">
        <v>12375.430818433142</v>
      </c>
      <c r="J32" s="125">
        <f t="shared" si="0"/>
        <v>10146.834849809482</v>
      </c>
      <c r="K32" s="125">
        <v>7886.3242653884972</v>
      </c>
      <c r="L32" s="125">
        <v>12329.538404087079</v>
      </c>
      <c r="M32" s="125">
        <v>6193.2379661654677</v>
      </c>
      <c r="N32" s="125">
        <v>8738.0239414938242</v>
      </c>
      <c r="O32" s="125">
        <v>15312.266177157278</v>
      </c>
      <c r="P32" s="125">
        <v>23945.74736451967</v>
      </c>
      <c r="Q32" s="122" t="s">
        <v>460</v>
      </c>
    </row>
    <row r="33" spans="1:17" x14ac:dyDescent="0.2">
      <c r="A33" s="123">
        <v>32</v>
      </c>
      <c r="B33" s="124" t="s">
        <v>76</v>
      </c>
      <c r="C33" s="124" t="s">
        <v>76</v>
      </c>
      <c r="D33" s="124" t="s">
        <v>77</v>
      </c>
      <c r="E33" s="124" t="s">
        <v>497</v>
      </c>
      <c r="F33" s="124" t="s">
        <v>13</v>
      </c>
      <c r="G33" s="124" t="s">
        <v>10</v>
      </c>
      <c r="H33" s="125">
        <v>8201.91010176903</v>
      </c>
      <c r="I33" s="125">
        <v>12789.594533379684</v>
      </c>
      <c r="J33" s="125">
        <f t="shared" si="0"/>
        <v>10495.752317574357</v>
      </c>
      <c r="K33" s="125">
        <v>8195.7367638639444</v>
      </c>
      <c r="L33" s="125">
        <v>12773.921510102313</v>
      </c>
      <c r="M33" s="125">
        <v>6477.5071936784489</v>
      </c>
      <c r="N33" s="125">
        <v>9076.6256135452004</v>
      </c>
      <c r="O33" s="125">
        <v>15872.863538052878</v>
      </c>
      <c r="P33" s="125">
        <v>24764.308808211241</v>
      </c>
      <c r="Q33" s="122" t="s">
        <v>460</v>
      </c>
    </row>
    <row r="34" spans="1:17" x14ac:dyDescent="0.2">
      <c r="A34" s="123">
        <v>33</v>
      </c>
      <c r="B34" s="124" t="s">
        <v>78</v>
      </c>
      <c r="C34" s="124" t="s">
        <v>78</v>
      </c>
      <c r="D34" s="124" t="s">
        <v>79</v>
      </c>
      <c r="E34" s="124" t="s">
        <v>497</v>
      </c>
      <c r="F34" s="124" t="s">
        <v>63</v>
      </c>
      <c r="G34" s="124" t="s">
        <v>6</v>
      </c>
      <c r="H34" s="125">
        <v>17602.612637348477</v>
      </c>
      <c r="I34" s="125">
        <v>25506.044763918442</v>
      </c>
      <c r="J34" s="125">
        <f t="shared" si="0"/>
        <v>21554.328700633458</v>
      </c>
      <c r="K34" s="125">
        <v>18821.203537749534</v>
      </c>
      <c r="L34" s="125">
        <v>26919.18777393784</v>
      </c>
      <c r="M34" s="125">
        <v>16056.517905046163</v>
      </c>
      <c r="N34" s="125">
        <v>19432.373280185122</v>
      </c>
      <c r="O34" s="125">
        <v>34275.807327444956</v>
      </c>
      <c r="P34" s="125">
        <v>49665.370364301998</v>
      </c>
      <c r="Q34" s="122" t="s">
        <v>461</v>
      </c>
    </row>
    <row r="35" spans="1:17" x14ac:dyDescent="0.2">
      <c r="A35" s="123">
        <v>34</v>
      </c>
      <c r="B35" s="124" t="s">
        <v>80</v>
      </c>
      <c r="C35" s="124" t="s">
        <v>80</v>
      </c>
      <c r="D35" s="124" t="s">
        <v>81</v>
      </c>
      <c r="E35" s="124" t="s">
        <v>497</v>
      </c>
      <c r="F35" s="124" t="s">
        <v>17</v>
      </c>
      <c r="G35" s="124" t="s">
        <v>6</v>
      </c>
      <c r="H35" s="125">
        <v>24514.994252559871</v>
      </c>
      <c r="I35" s="125">
        <v>36197.722651079108</v>
      </c>
      <c r="J35" s="125">
        <f t="shared" si="0"/>
        <v>30356.358451819491</v>
      </c>
      <c r="K35" s="125">
        <v>26117.587235698462</v>
      </c>
      <c r="L35" s="125">
        <v>38015.100646818282</v>
      </c>
      <c r="M35" s="125">
        <v>21491.408836364441</v>
      </c>
      <c r="N35" s="125">
        <v>27107.74894049178</v>
      </c>
      <c r="O35" s="125">
        <v>47975.843752259665</v>
      </c>
      <c r="P35" s="125">
        <v>70838.943228161806</v>
      </c>
      <c r="Q35" s="122" t="s">
        <v>461</v>
      </c>
    </row>
    <row r="36" spans="1:17" x14ac:dyDescent="0.2">
      <c r="A36" s="123">
        <v>35</v>
      </c>
      <c r="B36" s="124" t="s">
        <v>82</v>
      </c>
      <c r="C36" s="124" t="s">
        <v>82</v>
      </c>
      <c r="D36" s="124" t="s">
        <v>83</v>
      </c>
      <c r="E36" s="124" t="s">
        <v>497</v>
      </c>
      <c r="F36" s="124" t="s">
        <v>17</v>
      </c>
      <c r="G36" s="124" t="s">
        <v>6</v>
      </c>
      <c r="H36" s="125">
        <v>10174.826618747822</v>
      </c>
      <c r="I36" s="125">
        <v>15670.078610232498</v>
      </c>
      <c r="J36" s="125">
        <f t="shared" si="0"/>
        <v>12922.452614490161</v>
      </c>
      <c r="K36" s="125">
        <v>10347.68234208246</v>
      </c>
      <c r="L36" s="125">
        <v>15864.579659777477</v>
      </c>
      <c r="M36" s="125">
        <v>8454.5828133910072</v>
      </c>
      <c r="N36" s="125">
        <v>11431.580163017539</v>
      </c>
      <c r="O36" s="125">
        <v>19771.784938721466</v>
      </c>
      <c r="P36" s="125">
        <v>30457.355107024632</v>
      </c>
      <c r="Q36" s="122" t="s">
        <v>460</v>
      </c>
    </row>
    <row r="37" spans="1:17" x14ac:dyDescent="0.2">
      <c r="A37" s="123">
        <v>36</v>
      </c>
      <c r="B37" s="124" t="s">
        <v>84</v>
      </c>
      <c r="C37" s="124" t="s">
        <v>84</v>
      </c>
      <c r="D37" s="124" t="s">
        <v>85</v>
      </c>
      <c r="E37" s="124" t="s">
        <v>497</v>
      </c>
      <c r="F37" s="124" t="s">
        <v>5</v>
      </c>
      <c r="G37" s="124" t="s">
        <v>6</v>
      </c>
      <c r="H37" s="125">
        <v>8338.8548721084426</v>
      </c>
      <c r="I37" s="125">
        <v>11833.499930488069</v>
      </c>
      <c r="J37" s="125">
        <f t="shared" si="0"/>
        <v>10086.177401298257</v>
      </c>
      <c r="K37" s="125">
        <v>8867.3912820701808</v>
      </c>
      <c r="L37" s="125">
        <v>12459.592959979595</v>
      </c>
      <c r="M37" s="125">
        <v>6594.679273000399</v>
      </c>
      <c r="N37" s="125">
        <v>8093.0132967235422</v>
      </c>
      <c r="O37" s="125">
        <v>15989.754217267939</v>
      </c>
      <c r="P37" s="125">
        <v>22690.736116710872</v>
      </c>
      <c r="Q37" s="122" t="s">
        <v>461</v>
      </c>
    </row>
    <row r="38" spans="1:17" x14ac:dyDescent="0.2">
      <c r="A38" s="123">
        <v>37</v>
      </c>
      <c r="B38" s="124" t="s">
        <v>86</v>
      </c>
      <c r="C38" s="124" t="s">
        <v>86</v>
      </c>
      <c r="D38" s="124" t="s">
        <v>87</v>
      </c>
      <c r="E38" s="124" t="s">
        <v>497</v>
      </c>
      <c r="F38" s="124" t="s">
        <v>30</v>
      </c>
      <c r="G38" s="124" t="s">
        <v>18</v>
      </c>
      <c r="H38" s="125">
        <v>8109.7366145258984</v>
      </c>
      <c r="I38" s="125">
        <v>13655.662606518537</v>
      </c>
      <c r="J38" s="125">
        <f t="shared" si="0"/>
        <v>10882.699610522217</v>
      </c>
      <c r="K38" s="125">
        <v>8633.8809892929712</v>
      </c>
      <c r="L38" s="125">
        <v>14237.886442088864</v>
      </c>
      <c r="M38" s="125">
        <v>5239.2827702341501</v>
      </c>
      <c r="N38" s="125">
        <v>9164.1256052297958</v>
      </c>
      <c r="O38" s="125">
        <v>15815.60834564841</v>
      </c>
      <c r="P38" s="125">
        <v>26631.273215232453</v>
      </c>
      <c r="Q38" s="122" t="s">
        <v>461</v>
      </c>
    </row>
    <row r="39" spans="1:17" x14ac:dyDescent="0.2">
      <c r="A39" s="123">
        <v>38</v>
      </c>
      <c r="B39" s="124" t="s">
        <v>88</v>
      </c>
      <c r="C39" s="124" t="s">
        <v>88</v>
      </c>
      <c r="D39" s="124" t="s">
        <v>89</v>
      </c>
      <c r="E39" s="124" t="s">
        <v>497</v>
      </c>
      <c r="F39" s="124" t="s">
        <v>13</v>
      </c>
      <c r="G39" s="124" t="s">
        <v>14</v>
      </c>
      <c r="H39" s="125">
        <v>7199.6474448109266</v>
      </c>
      <c r="I39" s="125">
        <v>11326.277865215239</v>
      </c>
      <c r="J39" s="125">
        <f t="shared" si="0"/>
        <v>9262.9626550130833</v>
      </c>
      <c r="K39" s="125">
        <v>7102.525432166366</v>
      </c>
      <c r="L39" s="125">
        <v>11203.8341687554</v>
      </c>
      <c r="M39" s="125">
        <v>5473.131668121684</v>
      </c>
      <c r="N39" s="125">
        <v>7880.2835567692155</v>
      </c>
      <c r="O39" s="125">
        <v>13892.169834758733</v>
      </c>
      <c r="P39" s="125">
        <v>21872.180499421003</v>
      </c>
      <c r="Q39" s="122" t="s">
        <v>460</v>
      </c>
    </row>
    <row r="40" spans="1:17" x14ac:dyDescent="0.2">
      <c r="A40" s="123">
        <v>39</v>
      </c>
      <c r="B40" s="124" t="s">
        <v>90</v>
      </c>
      <c r="C40" s="124" t="s">
        <v>90</v>
      </c>
      <c r="D40" s="124" t="s">
        <v>91</v>
      </c>
      <c r="E40" s="124" t="s">
        <v>497</v>
      </c>
      <c r="F40" s="124" t="s">
        <v>13</v>
      </c>
      <c r="G40" s="124" t="s">
        <v>14</v>
      </c>
      <c r="H40" s="125">
        <v>10962.561752085945</v>
      </c>
      <c r="I40" s="125">
        <v>19236.813415537341</v>
      </c>
      <c r="J40" s="125">
        <f t="shared" si="0"/>
        <v>15099.687583811643</v>
      </c>
      <c r="K40" s="125">
        <v>9029.4540830095775</v>
      </c>
      <c r="L40" s="125">
        <v>16959.314227381943</v>
      </c>
      <c r="M40" s="125">
        <v>8496.763182273502</v>
      </c>
      <c r="N40" s="125">
        <v>14036.273495120866</v>
      </c>
      <c r="O40" s="125">
        <v>21510.848295560561</v>
      </c>
      <c r="P40" s="125">
        <v>37746.667652101532</v>
      </c>
      <c r="Q40" s="122" t="s">
        <v>461</v>
      </c>
    </row>
    <row r="41" spans="1:17" x14ac:dyDescent="0.2">
      <c r="A41" s="123">
        <v>40</v>
      </c>
      <c r="B41" s="124" t="s">
        <v>92</v>
      </c>
      <c r="C41" s="124" t="s">
        <v>92</v>
      </c>
      <c r="D41" s="124" t="s">
        <v>93</v>
      </c>
      <c r="E41" s="124" t="s">
        <v>497</v>
      </c>
      <c r="F41" s="124" t="s">
        <v>13</v>
      </c>
      <c r="G41" s="124" t="s">
        <v>10</v>
      </c>
      <c r="H41" s="125">
        <v>9053.0141569779553</v>
      </c>
      <c r="I41" s="125">
        <v>14032.217653859407</v>
      </c>
      <c r="J41" s="125">
        <f t="shared" si="0"/>
        <v>11542.615905418681</v>
      </c>
      <c r="K41" s="125">
        <v>9124.0728553552326</v>
      </c>
      <c r="L41" s="125">
        <v>14107.212433370167</v>
      </c>
      <c r="M41" s="125">
        <v>7330.4054602350316</v>
      </c>
      <c r="N41" s="125">
        <v>10092.538527061633</v>
      </c>
      <c r="O41" s="125">
        <v>17554.834258299819</v>
      </c>
      <c r="P41" s="125">
        <v>27220.253978578698</v>
      </c>
      <c r="Q41" s="122" t="s">
        <v>460</v>
      </c>
    </row>
    <row r="42" spans="1:17" x14ac:dyDescent="0.2">
      <c r="A42" s="123">
        <v>41</v>
      </c>
      <c r="B42" s="124" t="s">
        <v>94</v>
      </c>
      <c r="C42" s="124" t="s">
        <v>94</v>
      </c>
      <c r="D42" s="124" t="s">
        <v>95</v>
      </c>
      <c r="E42" s="124" t="s">
        <v>497</v>
      </c>
      <c r="F42" s="124" t="s">
        <v>13</v>
      </c>
      <c r="G42" s="124" t="s">
        <v>14</v>
      </c>
      <c r="H42" s="125">
        <v>11147.2003926016</v>
      </c>
      <c r="I42" s="125">
        <v>17089.757115749919</v>
      </c>
      <c r="J42" s="125">
        <f t="shared" si="0"/>
        <v>14118.47875417576</v>
      </c>
      <c r="K42" s="125">
        <v>11408.292573185709</v>
      </c>
      <c r="L42" s="125">
        <v>17387.844786724498</v>
      </c>
      <c r="M42" s="125">
        <v>9429.0064471279966</v>
      </c>
      <c r="N42" s="125">
        <v>12592.245615821977</v>
      </c>
      <c r="O42" s="125">
        <v>21693.411567978445</v>
      </c>
      <c r="P42" s="125">
        <v>33263.236079007482</v>
      </c>
      <c r="Q42" s="122" t="s">
        <v>460</v>
      </c>
    </row>
    <row r="43" spans="1:17" x14ac:dyDescent="0.2">
      <c r="A43" s="123">
        <v>42</v>
      </c>
      <c r="B43" s="124" t="s">
        <v>96</v>
      </c>
      <c r="C43" s="124" t="s">
        <v>96</v>
      </c>
      <c r="D43" s="124" t="s">
        <v>97</v>
      </c>
      <c r="E43" s="124" t="s">
        <v>497</v>
      </c>
      <c r="F43" s="124" t="s">
        <v>5</v>
      </c>
      <c r="G43" s="124" t="s">
        <v>18</v>
      </c>
      <c r="H43" s="125">
        <v>5198.7374106492771</v>
      </c>
      <c r="I43" s="125">
        <v>7311.6702676608475</v>
      </c>
      <c r="J43" s="125">
        <f t="shared" si="0"/>
        <v>6255.2038391550623</v>
      </c>
      <c r="K43" s="125">
        <v>5431.6579765248453</v>
      </c>
      <c r="L43" s="125">
        <v>7582.9696732647153</v>
      </c>
      <c r="M43" s="125">
        <v>3951.7300798710953</v>
      </c>
      <c r="N43" s="125">
        <v>4870.0120295592515</v>
      </c>
      <c r="O43" s="125">
        <v>9849.0080244750552</v>
      </c>
      <c r="P43" s="125">
        <v>13851.959322083476</v>
      </c>
      <c r="Q43" s="122" t="s">
        <v>461</v>
      </c>
    </row>
    <row r="44" spans="1:17" x14ac:dyDescent="0.2">
      <c r="A44" s="123">
        <v>43</v>
      </c>
      <c r="B44" s="124" t="s">
        <v>98</v>
      </c>
      <c r="C44" s="124" t="s">
        <v>98</v>
      </c>
      <c r="D44" s="124" t="s">
        <v>99</v>
      </c>
      <c r="E44" s="124" t="s">
        <v>497</v>
      </c>
      <c r="F44" s="124" t="s">
        <v>13</v>
      </c>
      <c r="G44" s="124" t="s">
        <v>14</v>
      </c>
      <c r="H44" s="125">
        <v>7322.092064796353</v>
      </c>
      <c r="I44" s="125">
        <v>11505.048621670976</v>
      </c>
      <c r="J44" s="125">
        <f t="shared" si="0"/>
        <v>9413.570343233665</v>
      </c>
      <c r="K44" s="125">
        <v>7236.0810876067617</v>
      </c>
      <c r="L44" s="125">
        <v>11395.648905661425</v>
      </c>
      <c r="M44" s="125">
        <v>5595.8344134506488</v>
      </c>
      <c r="N44" s="125">
        <v>8026.4385067691564</v>
      </c>
      <c r="O44" s="125">
        <v>14134.147609869551</v>
      </c>
      <c r="P44" s="125">
        <v>22225.506595390394</v>
      </c>
      <c r="Q44" s="122" t="s">
        <v>460</v>
      </c>
    </row>
    <row r="45" spans="1:17" x14ac:dyDescent="0.2">
      <c r="A45" s="123">
        <v>44</v>
      </c>
      <c r="B45" s="124" t="s">
        <v>100</v>
      </c>
      <c r="C45" s="124" t="s">
        <v>100</v>
      </c>
      <c r="D45" s="124" t="s">
        <v>101</v>
      </c>
      <c r="E45" s="124" t="s">
        <v>497</v>
      </c>
      <c r="F45" s="124" t="s">
        <v>13</v>
      </c>
      <c r="G45" s="124" t="s">
        <v>14</v>
      </c>
      <c r="H45" s="125">
        <v>8064.1442342085829</v>
      </c>
      <c r="I45" s="125">
        <v>12588.454553848587</v>
      </c>
      <c r="J45" s="125">
        <f t="shared" si="0"/>
        <v>10326.299394028585</v>
      </c>
      <c r="K45" s="125">
        <v>8045.4695594613313</v>
      </c>
      <c r="L45" s="125">
        <v>12558.105383237104</v>
      </c>
      <c r="M45" s="125">
        <v>6339.4509020724545</v>
      </c>
      <c r="N45" s="125">
        <v>8912.1825903450626</v>
      </c>
      <c r="O45" s="125">
        <v>15600.607573499627</v>
      </c>
      <c r="P45" s="125">
        <v>24366.771732684672</v>
      </c>
      <c r="Q45" s="122" t="s">
        <v>460</v>
      </c>
    </row>
    <row r="46" spans="1:17" x14ac:dyDescent="0.2">
      <c r="A46" s="123">
        <v>45</v>
      </c>
      <c r="B46" s="124" t="s">
        <v>102</v>
      </c>
      <c r="C46" s="124" t="s">
        <v>102</v>
      </c>
      <c r="D46" s="124" t="s">
        <v>103</v>
      </c>
      <c r="E46" s="124" t="s">
        <v>497</v>
      </c>
      <c r="F46" s="124" t="s">
        <v>5</v>
      </c>
      <c r="G46" s="124" t="s">
        <v>18</v>
      </c>
      <c r="H46" s="125">
        <v>10375.370906209289</v>
      </c>
      <c r="I46" s="125">
        <v>17696.050921386784</v>
      </c>
      <c r="J46" s="125">
        <f t="shared" si="0"/>
        <v>14035.710913798037</v>
      </c>
      <c r="K46" s="125">
        <v>10855.744367320553</v>
      </c>
      <c r="L46" s="125">
        <v>18279.848829780251</v>
      </c>
      <c r="M46" s="125">
        <v>8329.97721806357</v>
      </c>
      <c r="N46" s="125">
        <v>13056.778730091894</v>
      </c>
      <c r="O46" s="125">
        <v>19576.24982583569</v>
      </c>
      <c r="P46" s="125">
        <v>33388.908878472583</v>
      </c>
      <c r="Q46" s="122" t="s">
        <v>461</v>
      </c>
    </row>
    <row r="47" spans="1:17" x14ac:dyDescent="0.2">
      <c r="A47" s="123">
        <v>46</v>
      </c>
      <c r="B47" s="124" t="s">
        <v>104</v>
      </c>
      <c r="C47" s="124" t="s">
        <v>104</v>
      </c>
      <c r="D47" s="124" t="s">
        <v>105</v>
      </c>
      <c r="E47" s="124" t="s">
        <v>497</v>
      </c>
      <c r="F47" s="124" t="s">
        <v>5</v>
      </c>
      <c r="G47" s="124" t="s">
        <v>18</v>
      </c>
      <c r="H47" s="125">
        <v>8851.1558148706608</v>
      </c>
      <c r="I47" s="125">
        <v>13737.501818082244</v>
      </c>
      <c r="J47" s="125">
        <f t="shared" si="0"/>
        <v>11294.328816476453</v>
      </c>
      <c r="K47" s="125">
        <v>8903.8972103210908</v>
      </c>
      <c r="L47" s="125">
        <v>13790.992702456668</v>
      </c>
      <c r="M47" s="125">
        <v>7128.1215808202678</v>
      </c>
      <c r="N47" s="125">
        <v>9851.5920820379652</v>
      </c>
      <c r="O47" s="125">
        <v>17155.917323309164</v>
      </c>
      <c r="P47" s="125">
        <v>26637.771710561425</v>
      </c>
      <c r="Q47" s="122" t="s">
        <v>460</v>
      </c>
    </row>
    <row r="48" spans="1:17" x14ac:dyDescent="0.2">
      <c r="A48" s="123">
        <v>47</v>
      </c>
      <c r="B48" s="124" t="s">
        <v>106</v>
      </c>
      <c r="C48" s="124" t="s">
        <v>106</v>
      </c>
      <c r="D48" s="124" t="s">
        <v>107</v>
      </c>
      <c r="E48" s="124" t="s">
        <v>497</v>
      </c>
      <c r="F48" s="124" t="s">
        <v>5</v>
      </c>
      <c r="G48" s="124" t="s">
        <v>6</v>
      </c>
      <c r="H48" s="125">
        <v>13536.706039468712</v>
      </c>
      <c r="I48" s="125">
        <v>20578.466804232186</v>
      </c>
      <c r="J48" s="125">
        <f t="shared" si="0"/>
        <v>17057.58642185045</v>
      </c>
      <c r="K48" s="125">
        <v>14014.629976036462</v>
      </c>
      <c r="L48" s="125">
        <v>21131.10763521737</v>
      </c>
      <c r="M48" s="125">
        <v>11823.54940772973</v>
      </c>
      <c r="N48" s="125">
        <v>15444.458137564501</v>
      </c>
      <c r="O48" s="125">
        <v>26415.605651413542</v>
      </c>
      <c r="P48" s="125">
        <v>40158.391632635379</v>
      </c>
      <c r="Q48" s="122" t="s">
        <v>460</v>
      </c>
    </row>
    <row r="49" spans="1:17" x14ac:dyDescent="0.2">
      <c r="A49" s="123">
        <v>48</v>
      </c>
      <c r="B49" s="124" t="s">
        <v>108</v>
      </c>
      <c r="C49" s="124" t="s">
        <v>108</v>
      </c>
      <c r="D49" s="124" t="s">
        <v>109</v>
      </c>
      <c r="E49" s="124" t="s">
        <v>497</v>
      </c>
      <c r="F49" s="124" t="s">
        <v>5</v>
      </c>
      <c r="G49" s="124" t="s">
        <v>6</v>
      </c>
      <c r="H49" s="125">
        <v>20906.060470727185</v>
      </c>
      <c r="I49" s="125">
        <v>31337.821248905289</v>
      </c>
      <c r="J49" s="125">
        <f t="shared" si="0"/>
        <v>26121.940859816237</v>
      </c>
      <c r="K49" s="125">
        <v>22052.704342688528</v>
      </c>
      <c r="L49" s="125">
        <v>32675.516704128117</v>
      </c>
      <c r="M49" s="125">
        <v>19208.439165443917</v>
      </c>
      <c r="N49" s="125">
        <v>24240.823617408496</v>
      </c>
      <c r="O49" s="125">
        <v>40979.087407420564</v>
      </c>
      <c r="P49" s="125">
        <v>61423.394793420972</v>
      </c>
      <c r="Q49" s="122" t="s">
        <v>460</v>
      </c>
    </row>
    <row r="50" spans="1:17" x14ac:dyDescent="0.2">
      <c r="A50" s="123">
        <v>49</v>
      </c>
      <c r="B50" s="124" t="s">
        <v>110</v>
      </c>
      <c r="C50" s="124" t="s">
        <v>110</v>
      </c>
      <c r="D50" s="124" t="s">
        <v>111</v>
      </c>
      <c r="E50" s="124" t="s">
        <v>497</v>
      </c>
      <c r="F50" s="124" t="s">
        <v>17</v>
      </c>
      <c r="G50" s="124" t="s">
        <v>6</v>
      </c>
      <c r="H50" s="125">
        <v>15640.359606653386</v>
      </c>
      <c r="I50" s="125">
        <v>23191.701946249013</v>
      </c>
      <c r="J50" s="125">
        <f t="shared" si="0"/>
        <v>19416.0307764512</v>
      </c>
      <c r="K50" s="125">
        <v>16856.504476279202</v>
      </c>
      <c r="L50" s="125">
        <v>24620.637535313814</v>
      </c>
      <c r="M50" s="125">
        <v>15538.433077666219</v>
      </c>
      <c r="N50" s="125">
        <v>18862.990104199016</v>
      </c>
      <c r="O50" s="125">
        <v>30220.30283197567</v>
      </c>
      <c r="P50" s="125">
        <v>44811.006500542338</v>
      </c>
      <c r="Q50" s="122" t="s">
        <v>461</v>
      </c>
    </row>
    <row r="51" spans="1:17" x14ac:dyDescent="0.2">
      <c r="A51" s="123">
        <v>50</v>
      </c>
      <c r="B51" s="124" t="s">
        <v>462</v>
      </c>
      <c r="C51" s="124" t="s">
        <v>112</v>
      </c>
      <c r="D51" s="124" t="s">
        <v>113</v>
      </c>
      <c r="E51" s="124" t="s">
        <v>497</v>
      </c>
      <c r="F51" s="124" t="s">
        <v>17</v>
      </c>
      <c r="G51" s="124" t="s">
        <v>6</v>
      </c>
      <c r="H51" s="125">
        <v>11345.674915532458</v>
      </c>
      <c r="I51" s="125">
        <v>17137.103575373636</v>
      </c>
      <c r="J51" s="125">
        <f t="shared" si="0"/>
        <v>14241.389245453047</v>
      </c>
      <c r="K51" s="125">
        <v>11814.970876834521</v>
      </c>
      <c r="L51" s="125">
        <v>17679.785349705609</v>
      </c>
      <c r="M51" s="125">
        <v>9931.4345862358277</v>
      </c>
      <c r="N51" s="125">
        <v>12875.171574865168</v>
      </c>
      <c r="O51" s="125">
        <v>22439.475847940095</v>
      </c>
      <c r="P51" s="125">
        <v>33893.763451373983</v>
      </c>
      <c r="Q51" s="122" t="s">
        <v>461</v>
      </c>
    </row>
    <row r="52" spans="1:17" x14ac:dyDescent="0.2">
      <c r="A52" s="123">
        <v>51</v>
      </c>
      <c r="B52" s="124" t="s">
        <v>114</v>
      </c>
      <c r="C52" s="124" t="s">
        <v>114</v>
      </c>
      <c r="D52" s="124" t="s">
        <v>115</v>
      </c>
      <c r="E52" s="124" t="s">
        <v>497</v>
      </c>
      <c r="F52" s="124" t="s">
        <v>17</v>
      </c>
      <c r="G52" s="124" t="s">
        <v>6</v>
      </c>
      <c r="H52" s="125">
        <v>13224.031719187671</v>
      </c>
      <c r="I52" s="125">
        <v>20142.957343922586</v>
      </c>
      <c r="J52" s="125">
        <f t="shared" si="0"/>
        <v>16683.49453155513</v>
      </c>
      <c r="K52" s="125">
        <v>13907.545376516573</v>
      </c>
      <c r="L52" s="125">
        <v>20930.231238764391</v>
      </c>
      <c r="M52" s="125">
        <v>11714.021565419191</v>
      </c>
      <c r="N52" s="125">
        <v>15302.015794419762</v>
      </c>
      <c r="O52" s="125">
        <v>26032.828842392846</v>
      </c>
      <c r="P52" s="125">
        <v>39653.425827246007</v>
      </c>
      <c r="Q52" s="122" t="s">
        <v>461</v>
      </c>
    </row>
    <row r="53" spans="1:17" x14ac:dyDescent="0.2">
      <c r="A53" s="123">
        <v>52</v>
      </c>
      <c r="B53" s="124" t="s">
        <v>116</v>
      </c>
      <c r="C53" s="124" t="s">
        <v>116</v>
      </c>
      <c r="D53" s="124" t="s">
        <v>117</v>
      </c>
      <c r="E53" s="124" t="s">
        <v>497</v>
      </c>
      <c r="F53" s="124" t="s">
        <v>23</v>
      </c>
      <c r="G53" s="124" t="s">
        <v>14</v>
      </c>
      <c r="H53" s="125">
        <v>9797.5704193498714</v>
      </c>
      <c r="I53" s="125">
        <v>15119.279594710097</v>
      </c>
      <c r="J53" s="125">
        <f t="shared" si="0"/>
        <v>12458.425007029984</v>
      </c>
      <c r="K53" s="125">
        <v>9936.1926499625242</v>
      </c>
      <c r="L53" s="125">
        <v>15273.591679723335</v>
      </c>
      <c r="M53" s="125">
        <v>8076.5313206916217</v>
      </c>
      <c r="N53" s="125">
        <v>10981.271599303287</v>
      </c>
      <c r="O53" s="125">
        <v>19026.24286600366</v>
      </c>
      <c r="P53" s="125">
        <v>29368.744924483399</v>
      </c>
      <c r="Q53" s="122" t="s">
        <v>460</v>
      </c>
    </row>
    <row r="54" spans="1:17" x14ac:dyDescent="0.2">
      <c r="A54" s="123">
        <v>53</v>
      </c>
      <c r="B54" s="124" t="s">
        <v>118</v>
      </c>
      <c r="C54" s="124" t="s">
        <v>118</v>
      </c>
      <c r="D54" s="124" t="s">
        <v>119</v>
      </c>
      <c r="E54" s="124" t="s">
        <v>497</v>
      </c>
      <c r="F54" s="124" t="s">
        <v>5</v>
      </c>
      <c r="G54" s="124" t="s">
        <v>18</v>
      </c>
      <c r="H54" s="125">
        <v>11243.810838935246</v>
      </c>
      <c r="I54" s="125">
        <v>17230.8096387162</v>
      </c>
      <c r="J54" s="125">
        <f t="shared" si="0"/>
        <v>14237.310238825723</v>
      </c>
      <c r="K54" s="125">
        <v>11513.669775418153</v>
      </c>
      <c r="L54" s="125">
        <v>17539.189185098781</v>
      </c>
      <c r="M54" s="125">
        <v>9525.8205578174311</v>
      </c>
      <c r="N54" s="125">
        <v>12707.563830334355</v>
      </c>
      <c r="O54" s="125">
        <v>21884.335275847858</v>
      </c>
      <c r="P54" s="125">
        <v>33542.015104472135</v>
      </c>
      <c r="Q54" s="122" t="s">
        <v>460</v>
      </c>
    </row>
    <row r="55" spans="1:17" x14ac:dyDescent="0.2">
      <c r="A55" s="123">
        <v>54</v>
      </c>
      <c r="B55" s="124" t="s">
        <v>120</v>
      </c>
      <c r="C55" s="124" t="s">
        <v>120</v>
      </c>
      <c r="D55" s="124" t="s">
        <v>121</v>
      </c>
      <c r="E55" s="124" t="s">
        <v>497</v>
      </c>
      <c r="F55" s="124" t="s">
        <v>17</v>
      </c>
      <c r="G55" s="124" t="s">
        <v>6</v>
      </c>
      <c r="H55" s="125">
        <v>24604.941574795026</v>
      </c>
      <c r="I55" s="125">
        <v>38134.530852607859</v>
      </c>
      <c r="J55" s="125">
        <f t="shared" si="0"/>
        <v>31369.736213701442</v>
      </c>
      <c r="K55" s="125">
        <v>25261.906894604814</v>
      </c>
      <c r="L55" s="125">
        <v>38916.169198829142</v>
      </c>
      <c r="M55" s="125">
        <v>21734.778065973063</v>
      </c>
      <c r="N55" s="125">
        <v>28942.201240093069</v>
      </c>
      <c r="O55" s="125">
        <v>48119.884237826634</v>
      </c>
      <c r="P55" s="125">
        <v>74579.701988445187</v>
      </c>
      <c r="Q55" s="122" t="s">
        <v>461</v>
      </c>
    </row>
    <row r="56" spans="1:17" x14ac:dyDescent="0.2">
      <c r="A56" s="123">
        <v>55</v>
      </c>
      <c r="B56" s="124" t="s">
        <v>122</v>
      </c>
      <c r="C56" s="124" t="s">
        <v>122</v>
      </c>
      <c r="D56" s="124" t="s">
        <v>123</v>
      </c>
      <c r="E56" s="124" t="s">
        <v>497</v>
      </c>
      <c r="F56" s="124" t="s">
        <v>5</v>
      </c>
      <c r="G56" s="124" t="s">
        <v>18</v>
      </c>
      <c r="H56" s="125">
        <v>8349.2569130020038</v>
      </c>
      <c r="I56" s="125">
        <v>12574.154127130103</v>
      </c>
      <c r="J56" s="125">
        <f t="shared" si="0"/>
        <v>10461.705520066054</v>
      </c>
      <c r="K56" s="125">
        <v>8084.5117743295496</v>
      </c>
      <c r="L56" s="125">
        <v>12254.201483357285</v>
      </c>
      <c r="M56" s="125">
        <v>5870.7204764229245</v>
      </c>
      <c r="N56" s="125">
        <v>8096.8789445238863</v>
      </c>
      <c r="O56" s="125">
        <v>16238.970725512379</v>
      </c>
      <c r="P56" s="125">
        <v>24456.226811102966</v>
      </c>
      <c r="Q56" s="122" t="s">
        <v>461</v>
      </c>
    </row>
    <row r="57" spans="1:17" x14ac:dyDescent="0.2">
      <c r="A57" s="123">
        <v>56</v>
      </c>
      <c r="B57" s="124" t="s">
        <v>124</v>
      </c>
      <c r="C57" s="124" t="s">
        <v>124</v>
      </c>
      <c r="D57" s="124" t="s">
        <v>125</v>
      </c>
      <c r="E57" s="124" t="s">
        <v>497</v>
      </c>
      <c r="F57" s="124" t="s">
        <v>23</v>
      </c>
      <c r="G57" s="124" t="s">
        <v>14</v>
      </c>
      <c r="H57" s="125">
        <v>4598.7511570827828</v>
      </c>
      <c r="I57" s="125">
        <v>6567.9148622646217</v>
      </c>
      <c r="J57" s="125">
        <f t="shared" si="0"/>
        <v>5583.3330096737027</v>
      </c>
      <c r="K57" s="125">
        <v>4024.6469134501162</v>
      </c>
      <c r="L57" s="125">
        <v>5886.7297850801206</v>
      </c>
      <c r="M57" s="125">
        <v>2311.8394084927063</v>
      </c>
      <c r="N57" s="125">
        <v>3346.0385239547722</v>
      </c>
      <c r="O57" s="125">
        <v>8623.0723071343564</v>
      </c>
      <c r="P57" s="125">
        <v>12315.431479083769</v>
      </c>
      <c r="Q57" s="122" t="s">
        <v>461</v>
      </c>
    </row>
    <row r="58" spans="1:17" x14ac:dyDescent="0.2">
      <c r="A58" s="123">
        <v>57</v>
      </c>
      <c r="B58" s="124" t="s">
        <v>126</v>
      </c>
      <c r="C58" s="124" t="s">
        <v>126</v>
      </c>
      <c r="D58" s="124" t="s">
        <v>127</v>
      </c>
      <c r="E58" s="124" t="s">
        <v>497</v>
      </c>
      <c r="F58" s="124" t="s">
        <v>5</v>
      </c>
      <c r="G58" s="124" t="s">
        <v>18</v>
      </c>
      <c r="H58" s="125">
        <v>6853.6014460910728</v>
      </c>
      <c r="I58" s="125">
        <v>9289.9369011144845</v>
      </c>
      <c r="J58" s="125">
        <f t="shared" si="0"/>
        <v>8071.7691736027791</v>
      </c>
      <c r="K58" s="125">
        <v>6533.7597006067017</v>
      </c>
      <c r="L58" s="125">
        <v>8913.4711652598289</v>
      </c>
      <c r="M58" s="125">
        <v>4541.1888123186509</v>
      </c>
      <c r="N58" s="125">
        <v>5453.5925464916918</v>
      </c>
      <c r="O58" s="125">
        <v>13449.50747780912</v>
      </c>
      <c r="P58" s="125">
        <v>18230.572174747067</v>
      </c>
      <c r="Q58" s="122" t="s">
        <v>461</v>
      </c>
    </row>
    <row r="59" spans="1:17" x14ac:dyDescent="0.2">
      <c r="A59" s="123">
        <v>58</v>
      </c>
      <c r="B59" s="124" t="s">
        <v>128</v>
      </c>
      <c r="C59" s="124" t="s">
        <v>128</v>
      </c>
      <c r="D59" s="124" t="s">
        <v>129</v>
      </c>
      <c r="E59" s="124" t="s">
        <v>497</v>
      </c>
      <c r="F59" s="124" t="s">
        <v>23</v>
      </c>
      <c r="G59" s="124" t="s">
        <v>14</v>
      </c>
      <c r="H59" s="125">
        <v>5565.3248754607012</v>
      </c>
      <c r="I59" s="125">
        <v>8940.1454075360343</v>
      </c>
      <c r="J59" s="125">
        <f t="shared" si="0"/>
        <v>7252.7351414983677</v>
      </c>
      <c r="K59" s="125">
        <v>5319.8989519128427</v>
      </c>
      <c r="L59" s="125">
        <v>8643.5979272871937</v>
      </c>
      <c r="M59" s="125">
        <v>3835.3637854966473</v>
      </c>
      <c r="N59" s="125">
        <v>5929.488712246146</v>
      </c>
      <c r="O59" s="125">
        <v>10662.385306930297</v>
      </c>
      <c r="P59" s="125">
        <v>17156.180620848078</v>
      </c>
      <c r="Q59" s="122" t="s">
        <v>460</v>
      </c>
    </row>
    <row r="60" spans="1:17" x14ac:dyDescent="0.2">
      <c r="A60" s="123">
        <v>59</v>
      </c>
      <c r="B60" s="124" t="s">
        <v>130</v>
      </c>
      <c r="C60" s="124" t="s">
        <v>130</v>
      </c>
      <c r="D60" s="124" t="s">
        <v>131</v>
      </c>
      <c r="E60" s="124" t="s">
        <v>497</v>
      </c>
      <c r="F60" s="124" t="s">
        <v>13</v>
      </c>
      <c r="G60" s="124" t="s">
        <v>10</v>
      </c>
      <c r="H60" s="125">
        <v>6254.3433443450003</v>
      </c>
      <c r="I60" s="125">
        <v>9946.1214390601617</v>
      </c>
      <c r="J60" s="125">
        <f t="shared" si="0"/>
        <v>8100.2323917025806</v>
      </c>
      <c r="K60" s="125">
        <v>6071.4412673966353</v>
      </c>
      <c r="L60" s="125">
        <v>9722.9748435466736</v>
      </c>
      <c r="M60" s="125">
        <v>4525.8347733156761</v>
      </c>
      <c r="N60" s="125">
        <v>6751.9295829091943</v>
      </c>
      <c r="O60" s="125">
        <v>12024.038894737823</v>
      </c>
      <c r="P60" s="125">
        <v>19144.411754977715</v>
      </c>
      <c r="Q60" s="122" t="s">
        <v>460</v>
      </c>
    </row>
    <row r="61" spans="1:17" x14ac:dyDescent="0.2">
      <c r="A61" s="123">
        <v>60</v>
      </c>
      <c r="B61" s="124" t="s">
        <v>132</v>
      </c>
      <c r="C61" s="124" t="s">
        <v>132</v>
      </c>
      <c r="D61" s="124" t="s">
        <v>133</v>
      </c>
      <c r="E61" s="124" t="s">
        <v>497</v>
      </c>
      <c r="F61" s="124" t="s">
        <v>17</v>
      </c>
      <c r="G61" s="124" t="s">
        <v>6</v>
      </c>
      <c r="H61" s="125">
        <v>11712.056608626923</v>
      </c>
      <c r="I61" s="125">
        <v>18252.265417946295</v>
      </c>
      <c r="J61" s="125">
        <f t="shared" si="0"/>
        <v>14982.161013286608</v>
      </c>
      <c r="K61" s="125">
        <v>12709.281797626685</v>
      </c>
      <c r="L61" s="125">
        <v>19408.572430644639</v>
      </c>
      <c r="M61" s="125">
        <v>10587.707903704299</v>
      </c>
      <c r="N61" s="125">
        <v>14150.385331642876</v>
      </c>
      <c r="O61" s="125">
        <v>21910.915503419248</v>
      </c>
      <c r="P61" s="125">
        <v>34146.338143893932</v>
      </c>
      <c r="Q61" s="122" t="s">
        <v>461</v>
      </c>
    </row>
    <row r="62" spans="1:17" x14ac:dyDescent="0.2">
      <c r="A62" s="123">
        <v>61</v>
      </c>
      <c r="B62" s="124" t="s">
        <v>134</v>
      </c>
      <c r="C62" s="124" t="s">
        <v>134</v>
      </c>
      <c r="D62" s="124" t="s">
        <v>135</v>
      </c>
      <c r="E62" s="124" t="s">
        <v>497</v>
      </c>
      <c r="F62" s="124" t="s">
        <v>17</v>
      </c>
      <c r="G62" s="124" t="s">
        <v>6</v>
      </c>
      <c r="H62" s="125">
        <v>10324.415206523523</v>
      </c>
      <c r="I62" s="125">
        <v>15608.799607562942</v>
      </c>
      <c r="J62" s="125">
        <f t="shared" si="0"/>
        <v>12966.607407043233</v>
      </c>
      <c r="K62" s="125">
        <v>10839.459292676029</v>
      </c>
      <c r="L62" s="125">
        <v>16213.584775176159</v>
      </c>
      <c r="M62" s="125">
        <v>8756.5374578897299</v>
      </c>
      <c r="N62" s="125">
        <v>11486.736292785323</v>
      </c>
      <c r="O62" s="125">
        <v>20073.760486043691</v>
      </c>
      <c r="P62" s="125">
        <v>30348.189076984629</v>
      </c>
      <c r="Q62" s="122" t="s">
        <v>461</v>
      </c>
    </row>
    <row r="63" spans="1:17" x14ac:dyDescent="0.2">
      <c r="A63" s="123">
        <v>62</v>
      </c>
      <c r="B63" s="124" t="s">
        <v>136</v>
      </c>
      <c r="C63" s="124" t="s">
        <v>136</v>
      </c>
      <c r="D63" s="124" t="s">
        <v>137</v>
      </c>
      <c r="E63" s="124" t="s">
        <v>497</v>
      </c>
      <c r="F63" s="124" t="s">
        <v>13</v>
      </c>
      <c r="G63" s="124" t="s">
        <v>10</v>
      </c>
      <c r="H63" s="125">
        <v>4878.6826530315866</v>
      </c>
      <c r="I63" s="125">
        <v>5866.853659804302</v>
      </c>
      <c r="J63" s="125">
        <f t="shared" si="0"/>
        <v>5372.7681564179438</v>
      </c>
      <c r="K63" s="125">
        <v>4009.0665566822013</v>
      </c>
      <c r="L63" s="125">
        <v>4815.729644791294</v>
      </c>
      <c r="M63" s="125">
        <v>3293.9152208450028</v>
      </c>
      <c r="N63" s="125">
        <v>3082.6475946815017</v>
      </c>
      <c r="O63" s="125">
        <v>9590.758293462146</v>
      </c>
      <c r="P63" s="125">
        <v>11533.354267126288</v>
      </c>
      <c r="Q63" s="122" t="s">
        <v>461</v>
      </c>
    </row>
    <row r="64" spans="1:17" x14ac:dyDescent="0.2">
      <c r="A64" s="123">
        <v>63</v>
      </c>
      <c r="B64" s="124" t="s">
        <v>138</v>
      </c>
      <c r="C64" s="124" t="s">
        <v>138</v>
      </c>
      <c r="D64" s="124" t="s">
        <v>139</v>
      </c>
      <c r="E64" s="124" t="s">
        <v>497</v>
      </c>
      <c r="F64" s="124" t="s">
        <v>17</v>
      </c>
      <c r="G64" s="124" t="s">
        <v>6</v>
      </c>
      <c r="H64" s="125">
        <v>11083.319222636786</v>
      </c>
      <c r="I64" s="125">
        <v>16781.853497633318</v>
      </c>
      <c r="J64" s="125">
        <f t="shared" si="0"/>
        <v>13932.586360135052</v>
      </c>
      <c r="K64" s="125">
        <v>12027.767051976116</v>
      </c>
      <c r="L64" s="125">
        <v>17890.124848679385</v>
      </c>
      <c r="M64" s="125">
        <v>9598.2593305269838</v>
      </c>
      <c r="N64" s="125">
        <v>12543.505547981322</v>
      </c>
      <c r="O64" s="125">
        <v>21421.839393512382</v>
      </c>
      <c r="P64" s="125">
        <v>32435.966440225675</v>
      </c>
      <c r="Q64" s="122" t="s">
        <v>461</v>
      </c>
    </row>
    <row r="65" spans="1:17" x14ac:dyDescent="0.2">
      <c r="A65" s="123">
        <v>64</v>
      </c>
      <c r="B65" s="124" t="s">
        <v>140</v>
      </c>
      <c r="C65" s="124" t="s">
        <v>140</v>
      </c>
      <c r="D65" s="124" t="s">
        <v>141</v>
      </c>
      <c r="E65" s="124" t="s">
        <v>497</v>
      </c>
      <c r="F65" s="124" t="s">
        <v>30</v>
      </c>
      <c r="G65" s="124" t="s">
        <v>18</v>
      </c>
      <c r="H65" s="125">
        <v>6958.5558859671901</v>
      </c>
      <c r="I65" s="125">
        <v>10974.281016723919</v>
      </c>
      <c r="J65" s="125">
        <f t="shared" si="0"/>
        <v>8966.4184513455548</v>
      </c>
      <c r="K65" s="125">
        <v>6839.5564167342918</v>
      </c>
      <c r="L65" s="125">
        <v>10826.15392494086</v>
      </c>
      <c r="M65" s="125">
        <v>5231.5318644774979</v>
      </c>
      <c r="N65" s="125">
        <v>7592.5067256401062</v>
      </c>
      <c r="O65" s="125">
        <v>13415.719346252583</v>
      </c>
      <c r="P65" s="125">
        <v>21176.486893057809</v>
      </c>
      <c r="Q65" s="122" t="s">
        <v>460</v>
      </c>
    </row>
    <row r="66" spans="1:17" x14ac:dyDescent="0.2">
      <c r="A66" s="123">
        <v>65</v>
      </c>
      <c r="B66" s="124" t="s">
        <v>142</v>
      </c>
      <c r="C66" s="124" t="s">
        <v>142</v>
      </c>
      <c r="D66" s="124" t="s">
        <v>143</v>
      </c>
      <c r="E66" s="124" t="s">
        <v>497</v>
      </c>
      <c r="F66" s="124" t="s">
        <v>17</v>
      </c>
      <c r="G66" s="124" t="s">
        <v>6</v>
      </c>
      <c r="H66" s="125">
        <v>12193.87857537092</v>
      </c>
      <c r="I66" s="125">
        <v>18115.446897765556</v>
      </c>
      <c r="J66" s="125">
        <f t="shared" si="0"/>
        <v>15154.662736568238</v>
      </c>
      <c r="K66" s="125">
        <v>12456.118360521506</v>
      </c>
      <c r="L66" s="125">
        <v>18424.122065378477</v>
      </c>
      <c r="M66" s="125">
        <v>9854.4214570323093</v>
      </c>
      <c r="N66" s="125">
        <v>12806.482421390721</v>
      </c>
      <c r="O66" s="125">
        <v>23496.384626882227</v>
      </c>
      <c r="P66" s="125">
        <v>34906.654627304451</v>
      </c>
      <c r="Q66" s="122" t="s">
        <v>461</v>
      </c>
    </row>
    <row r="67" spans="1:17" x14ac:dyDescent="0.2">
      <c r="A67" s="123">
        <v>66</v>
      </c>
      <c r="B67" s="124" t="s">
        <v>144</v>
      </c>
      <c r="C67" s="124" t="s">
        <v>144</v>
      </c>
      <c r="D67" s="124" t="s">
        <v>145</v>
      </c>
      <c r="E67" s="124" t="s">
        <v>497</v>
      </c>
      <c r="F67" s="124" t="s">
        <v>17</v>
      </c>
      <c r="G67" s="124" t="s">
        <v>6</v>
      </c>
      <c r="H67" s="125">
        <v>10174.826618747822</v>
      </c>
      <c r="I67" s="125">
        <v>15670.078610232498</v>
      </c>
      <c r="J67" s="125">
        <f t="shared" ref="J67:J130" si="1">IF(H67=0,I67,AVERAGE(H67:I67))</f>
        <v>12922.452614490161</v>
      </c>
      <c r="K67" s="125">
        <v>10347.68234208246</v>
      </c>
      <c r="L67" s="125">
        <v>15864.579659777477</v>
      </c>
      <c r="M67" s="125">
        <v>8454.5828133910072</v>
      </c>
      <c r="N67" s="125">
        <v>11431.580163017539</v>
      </c>
      <c r="O67" s="125">
        <v>19771.784938721466</v>
      </c>
      <c r="P67" s="125">
        <v>30457.355107024632</v>
      </c>
      <c r="Q67" s="122" t="s">
        <v>460</v>
      </c>
    </row>
    <row r="68" spans="1:17" x14ac:dyDescent="0.2">
      <c r="A68" s="123">
        <v>67</v>
      </c>
      <c r="B68" s="124" t="s">
        <v>146</v>
      </c>
      <c r="C68" s="124" t="s">
        <v>146</v>
      </c>
      <c r="D68" s="124" t="s">
        <v>147</v>
      </c>
      <c r="E68" s="124" t="s">
        <v>497</v>
      </c>
      <c r="F68" s="124" t="s">
        <v>30</v>
      </c>
      <c r="G68" s="124" t="s">
        <v>14</v>
      </c>
      <c r="H68" s="125">
        <v>17169.184081546176</v>
      </c>
      <c r="I68" s="125">
        <v>25881.93254628218</v>
      </c>
      <c r="J68" s="125">
        <f t="shared" si="1"/>
        <v>21525.558313914178</v>
      </c>
      <c r="K68" s="125">
        <v>17976.731257744414</v>
      </c>
      <c r="L68" s="125">
        <v>26821.539930576109</v>
      </c>
      <c r="M68" s="125">
        <v>15463.685072025435</v>
      </c>
      <c r="N68" s="125">
        <v>19780.333790401695</v>
      </c>
      <c r="O68" s="125">
        <v>33594.189364323276</v>
      </c>
      <c r="P68" s="125">
        <v>50640.267320228057</v>
      </c>
      <c r="Q68" s="122" t="s">
        <v>460</v>
      </c>
    </row>
    <row r="69" spans="1:17" x14ac:dyDescent="0.2">
      <c r="A69" s="123">
        <v>68</v>
      </c>
      <c r="B69" s="124" t="s">
        <v>148</v>
      </c>
      <c r="C69" s="124" t="s">
        <v>148</v>
      </c>
      <c r="D69" s="124" t="s">
        <v>149</v>
      </c>
      <c r="E69" s="124" t="s">
        <v>497</v>
      </c>
      <c r="F69" s="124" t="s">
        <v>13</v>
      </c>
      <c r="G69" s="124" t="s">
        <v>18</v>
      </c>
      <c r="H69" s="125">
        <v>9858.2347993863004</v>
      </c>
      <c r="I69" s="125">
        <v>15207.85038785986</v>
      </c>
      <c r="J69" s="125">
        <f t="shared" si="1"/>
        <v>12533.04259362308</v>
      </c>
      <c r="K69" s="125">
        <v>10002.361919291097</v>
      </c>
      <c r="L69" s="125">
        <v>15368.625027024666</v>
      </c>
      <c r="M69" s="125">
        <v>8137.3235872284058</v>
      </c>
      <c r="N69" s="125">
        <v>11053.683106089433</v>
      </c>
      <c r="O69" s="125">
        <v>19146.129159998767</v>
      </c>
      <c r="P69" s="125">
        <v>29543.798010239439</v>
      </c>
      <c r="Q69" s="122" t="s">
        <v>460</v>
      </c>
    </row>
    <row r="70" spans="1:17" x14ac:dyDescent="0.2">
      <c r="A70" s="123">
        <v>69</v>
      </c>
      <c r="B70" s="124" t="s">
        <v>150</v>
      </c>
      <c r="C70" s="124" t="s">
        <v>150</v>
      </c>
      <c r="D70" s="124" t="s">
        <v>151</v>
      </c>
      <c r="E70" s="124" t="s">
        <v>497</v>
      </c>
      <c r="F70" s="124" t="s">
        <v>17</v>
      </c>
      <c r="G70" s="124" t="s">
        <v>6</v>
      </c>
      <c r="H70" s="125">
        <v>15731.252391755619</v>
      </c>
      <c r="I70" s="125">
        <v>24317.7998174893</v>
      </c>
      <c r="J70" s="125">
        <f t="shared" si="1"/>
        <v>20024.526104622459</v>
      </c>
      <c r="K70" s="125">
        <v>16235.94769832374</v>
      </c>
      <c r="L70" s="125">
        <v>24879.024811484189</v>
      </c>
      <c r="M70" s="125">
        <v>14400.620401742499</v>
      </c>
      <c r="N70" s="125">
        <v>19038.80280990473</v>
      </c>
      <c r="O70" s="125">
        <v>30875.729069298752</v>
      </c>
      <c r="P70" s="125">
        <v>47728.54570178625</v>
      </c>
      <c r="Q70" s="122" t="s">
        <v>461</v>
      </c>
    </row>
    <row r="71" spans="1:17" x14ac:dyDescent="0.2">
      <c r="A71" s="123">
        <v>70</v>
      </c>
      <c r="B71" s="124" t="s">
        <v>152</v>
      </c>
      <c r="C71" s="124" t="s">
        <v>152</v>
      </c>
      <c r="D71" s="124" t="s">
        <v>153</v>
      </c>
      <c r="E71" s="124" t="s">
        <v>497</v>
      </c>
      <c r="F71" s="124" t="s">
        <v>17</v>
      </c>
      <c r="G71" s="124" t="s">
        <v>18</v>
      </c>
      <c r="H71" s="125">
        <v>9349.5369372968853</v>
      </c>
      <c r="I71" s="125">
        <v>14955.554770610526</v>
      </c>
      <c r="J71" s="125">
        <f t="shared" si="1"/>
        <v>12152.545853953707</v>
      </c>
      <c r="K71" s="125">
        <v>9332.5418728792411</v>
      </c>
      <c r="L71" s="125">
        <v>14935.691818516118</v>
      </c>
      <c r="M71" s="125">
        <v>7577.8230865375926</v>
      </c>
      <c r="N71" s="125">
        <v>10916.231543753351</v>
      </c>
      <c r="O71" s="125">
        <v>17606.767474209373</v>
      </c>
      <c r="P71" s="125">
        <v>28163.852077370622</v>
      </c>
      <c r="Q71" s="122" t="s">
        <v>461</v>
      </c>
    </row>
    <row r="72" spans="1:17" x14ac:dyDescent="0.2">
      <c r="A72" s="123">
        <v>71</v>
      </c>
      <c r="B72" s="124" t="s">
        <v>154</v>
      </c>
      <c r="C72" s="124" t="s">
        <v>154</v>
      </c>
      <c r="D72" s="124" t="s">
        <v>155</v>
      </c>
      <c r="E72" s="124" t="s">
        <v>497</v>
      </c>
      <c r="F72" s="124" t="s">
        <v>13</v>
      </c>
      <c r="G72" s="124" t="s">
        <v>14</v>
      </c>
      <c r="H72" s="125">
        <v>7777.1506590847748</v>
      </c>
      <c r="I72" s="125">
        <v>14661.262871938878</v>
      </c>
      <c r="J72" s="125">
        <f t="shared" si="1"/>
        <v>11219.206765511826</v>
      </c>
      <c r="K72" s="125">
        <v>6232.8475715049954</v>
      </c>
      <c r="L72" s="125">
        <v>12780.32489300688</v>
      </c>
      <c r="M72" s="125">
        <v>4284.8188721556635</v>
      </c>
      <c r="N72" s="125">
        <v>9361.4696578086332</v>
      </c>
      <c r="O72" s="125">
        <v>15280.701157982949</v>
      </c>
      <c r="P72" s="125">
        <v>28806.742516042948</v>
      </c>
      <c r="Q72" s="122" t="s">
        <v>461</v>
      </c>
    </row>
    <row r="73" spans="1:17" x14ac:dyDescent="0.2">
      <c r="A73" s="123">
        <v>72</v>
      </c>
      <c r="B73" s="124" t="s">
        <v>156</v>
      </c>
      <c r="C73" s="124" t="s">
        <v>156</v>
      </c>
      <c r="D73" s="124" t="s">
        <v>157</v>
      </c>
      <c r="E73" s="124" t="s">
        <v>497</v>
      </c>
      <c r="F73" s="124" t="s">
        <v>17</v>
      </c>
      <c r="G73" s="124" t="s">
        <v>6</v>
      </c>
      <c r="H73" s="125">
        <v>10174.826618747822</v>
      </c>
      <c r="I73" s="125">
        <v>15670.078610232498</v>
      </c>
      <c r="J73" s="125">
        <f t="shared" si="1"/>
        <v>12922.452614490161</v>
      </c>
      <c r="K73" s="125">
        <v>10347.68234208246</v>
      </c>
      <c r="L73" s="125">
        <v>15864.579659777477</v>
      </c>
      <c r="M73" s="125">
        <v>8454.5828133910072</v>
      </c>
      <c r="N73" s="125">
        <v>11431.580163017539</v>
      </c>
      <c r="O73" s="125">
        <v>19771.784938721466</v>
      </c>
      <c r="P73" s="125">
        <v>30457.355107024632</v>
      </c>
      <c r="Q73" s="122" t="s">
        <v>460</v>
      </c>
    </row>
    <row r="74" spans="1:17" x14ac:dyDescent="0.2">
      <c r="A74" s="123">
        <v>73</v>
      </c>
      <c r="B74" s="124" t="s">
        <v>158</v>
      </c>
      <c r="C74" s="124" t="s">
        <v>158</v>
      </c>
      <c r="D74" s="124" t="s">
        <v>159</v>
      </c>
      <c r="E74" s="124" t="s">
        <v>497</v>
      </c>
      <c r="F74" s="124" t="s">
        <v>13</v>
      </c>
      <c r="G74" s="124" t="s">
        <v>14</v>
      </c>
      <c r="H74" s="125">
        <v>8825.1461245686769</v>
      </c>
      <c r="I74" s="125">
        <v>13699.527327973832</v>
      </c>
      <c r="J74" s="125">
        <f t="shared" si="1"/>
        <v>11262.336726271255</v>
      </c>
      <c r="K74" s="125">
        <v>8875.527313493476</v>
      </c>
      <c r="L74" s="125">
        <v>13750.247409581603</v>
      </c>
      <c r="M74" s="125">
        <v>7102.0570595241152</v>
      </c>
      <c r="N74" s="125">
        <v>9820.5458426355908</v>
      </c>
      <c r="O74" s="125">
        <v>17104.516396168845</v>
      </c>
      <c r="P74" s="125">
        <v>26562.718169353437</v>
      </c>
      <c r="Q74" s="122" t="s">
        <v>460</v>
      </c>
    </row>
    <row r="75" spans="1:17" x14ac:dyDescent="0.2">
      <c r="A75" s="123">
        <v>74</v>
      </c>
      <c r="B75" s="124" t="s">
        <v>160</v>
      </c>
      <c r="C75" s="124" t="s">
        <v>160</v>
      </c>
      <c r="D75" s="124" t="s">
        <v>161</v>
      </c>
      <c r="E75" s="124" t="s">
        <v>497</v>
      </c>
      <c r="F75" s="124" t="s">
        <v>13</v>
      </c>
      <c r="G75" s="124" t="s">
        <v>10</v>
      </c>
      <c r="H75" s="125">
        <v>6235.7700063523625</v>
      </c>
      <c r="I75" s="125">
        <v>9919.0041211800708</v>
      </c>
      <c r="J75" s="125">
        <f t="shared" si="1"/>
        <v>8077.3870637662167</v>
      </c>
      <c r="K75" s="125">
        <v>6051.1825224259055</v>
      </c>
      <c r="L75" s="125">
        <v>9693.8789147835432</v>
      </c>
      <c r="M75" s="125">
        <v>4507.2222808934639</v>
      </c>
      <c r="N75" s="125">
        <v>6729.7596804180184</v>
      </c>
      <c r="O75" s="125">
        <v>11987.333852046893</v>
      </c>
      <c r="P75" s="125">
        <v>19090.816545953097</v>
      </c>
      <c r="Q75" s="122" t="s">
        <v>460</v>
      </c>
    </row>
    <row r="76" spans="1:17" x14ac:dyDescent="0.2">
      <c r="A76" s="123">
        <v>75</v>
      </c>
      <c r="B76" s="124" t="s">
        <v>162</v>
      </c>
      <c r="C76" s="124" t="s">
        <v>162</v>
      </c>
      <c r="D76" s="124" t="s">
        <v>163</v>
      </c>
      <c r="E76" s="124" t="s">
        <v>497</v>
      </c>
      <c r="F76" s="124" t="s">
        <v>13</v>
      </c>
      <c r="G76" s="124" t="s">
        <v>10</v>
      </c>
      <c r="H76" s="125">
        <v>6753.7669221555234</v>
      </c>
      <c r="I76" s="125">
        <v>10675.286434693649</v>
      </c>
      <c r="J76" s="125">
        <f t="shared" si="1"/>
        <v>8714.5266784245869</v>
      </c>
      <c r="K76" s="125">
        <v>6616.1842155540207</v>
      </c>
      <c r="L76" s="125">
        <v>10505.343249719135</v>
      </c>
      <c r="M76" s="125">
        <v>5026.3111853185765</v>
      </c>
      <c r="N76" s="125">
        <v>7348.0621696441294</v>
      </c>
      <c r="O76" s="125">
        <v>13011.010851618072</v>
      </c>
      <c r="P76" s="125">
        <v>20585.548025430919</v>
      </c>
      <c r="Q76" s="122" t="s">
        <v>460</v>
      </c>
    </row>
    <row r="77" spans="1:17" x14ac:dyDescent="0.2">
      <c r="A77" s="123">
        <v>76</v>
      </c>
      <c r="B77" s="124" t="s">
        <v>164</v>
      </c>
      <c r="C77" s="124" t="s">
        <v>164</v>
      </c>
      <c r="D77" s="124" t="s">
        <v>165</v>
      </c>
      <c r="E77" s="124" t="s">
        <v>497</v>
      </c>
      <c r="F77" s="124" t="s">
        <v>13</v>
      </c>
      <c r="G77" s="124" t="s">
        <v>18</v>
      </c>
      <c r="H77" s="125">
        <v>7668.729348686109</v>
      </c>
      <c r="I77" s="125">
        <v>12011.143617630039</v>
      </c>
      <c r="J77" s="125">
        <f t="shared" si="1"/>
        <v>9839.9364831580751</v>
      </c>
      <c r="K77" s="125">
        <v>7614.1734011398921</v>
      </c>
      <c r="L77" s="125">
        <v>11938.671044315177</v>
      </c>
      <c r="M77" s="125">
        <v>5943.2024429460316</v>
      </c>
      <c r="N77" s="125">
        <v>8440.1990697163255</v>
      </c>
      <c r="O77" s="125">
        <v>14819.17990231395</v>
      </c>
      <c r="P77" s="125">
        <v>23225.762860212628</v>
      </c>
      <c r="Q77" s="122" t="s">
        <v>460</v>
      </c>
    </row>
    <row r="78" spans="1:17" x14ac:dyDescent="0.2">
      <c r="A78" s="123">
        <v>77</v>
      </c>
      <c r="B78" s="124" t="s">
        <v>166</v>
      </c>
      <c r="C78" s="124" t="s">
        <v>166</v>
      </c>
      <c r="D78" s="124" t="s">
        <v>167</v>
      </c>
      <c r="E78" s="124" t="s">
        <v>497</v>
      </c>
      <c r="F78" s="124" t="s">
        <v>17</v>
      </c>
      <c r="G78" s="124" t="s">
        <v>6</v>
      </c>
      <c r="H78" s="125">
        <v>10544.325292551704</v>
      </c>
      <c r="I78" s="125">
        <v>14862.35078593879</v>
      </c>
      <c r="J78" s="125">
        <f t="shared" si="1"/>
        <v>12703.338039245247</v>
      </c>
      <c r="K78" s="125">
        <v>11794.796018853818</v>
      </c>
      <c r="L78" s="125">
        <v>16318.262264617797</v>
      </c>
      <c r="M78" s="125">
        <v>9076.5901379724219</v>
      </c>
      <c r="N78" s="125">
        <v>10817.539819663905</v>
      </c>
      <c r="O78" s="125">
        <v>19777.990951239233</v>
      </c>
      <c r="P78" s="125">
        <v>27877.311369185391</v>
      </c>
      <c r="Q78" s="122" t="s">
        <v>461</v>
      </c>
    </row>
    <row r="79" spans="1:17" x14ac:dyDescent="0.2">
      <c r="A79" s="123">
        <v>78</v>
      </c>
      <c r="B79" s="124" t="s">
        <v>168</v>
      </c>
      <c r="C79" s="124" t="s">
        <v>168</v>
      </c>
      <c r="D79" s="124" t="s">
        <v>169</v>
      </c>
      <c r="E79" s="124" t="s">
        <v>497</v>
      </c>
      <c r="F79" s="124" t="s">
        <v>5</v>
      </c>
      <c r="G79" s="124" t="s">
        <v>18</v>
      </c>
      <c r="H79" s="125">
        <v>10396.237460472701</v>
      </c>
      <c r="I79" s="125">
        <v>15993.341352747188</v>
      </c>
      <c r="J79" s="125">
        <f t="shared" si="1"/>
        <v>13194.789406609943</v>
      </c>
      <c r="K79" s="125">
        <v>10589.184746121899</v>
      </c>
      <c r="L79" s="125">
        <v>16211.429218040257</v>
      </c>
      <c r="M79" s="125">
        <v>8676.4604110222717</v>
      </c>
      <c r="N79" s="125">
        <v>11695.865278244293</v>
      </c>
      <c r="O79" s="125">
        <v>20209.341957334262</v>
      </c>
      <c r="P79" s="125">
        <v>31096.258052056106</v>
      </c>
      <c r="Q79" s="122" t="s">
        <v>460</v>
      </c>
    </row>
    <row r="80" spans="1:17" x14ac:dyDescent="0.2">
      <c r="A80" s="123">
        <v>79</v>
      </c>
      <c r="B80" s="124" t="s">
        <v>170</v>
      </c>
      <c r="C80" s="124" t="s">
        <v>170</v>
      </c>
      <c r="D80" s="124" t="s">
        <v>171</v>
      </c>
      <c r="E80" s="124" t="s">
        <v>497</v>
      </c>
      <c r="F80" s="124" t="s">
        <v>17</v>
      </c>
      <c r="G80" s="124" t="s">
        <v>6</v>
      </c>
      <c r="H80" s="125">
        <v>10174.826618747822</v>
      </c>
      <c r="I80" s="125">
        <v>15670.078610232498</v>
      </c>
      <c r="J80" s="125">
        <f t="shared" si="1"/>
        <v>12922.452614490161</v>
      </c>
      <c r="K80" s="125">
        <v>10347.68234208246</v>
      </c>
      <c r="L80" s="125">
        <v>15864.579659777477</v>
      </c>
      <c r="M80" s="125">
        <v>8454.5828133910072</v>
      </c>
      <c r="N80" s="125">
        <v>11431.580163017539</v>
      </c>
      <c r="O80" s="125">
        <v>19771.784938721466</v>
      </c>
      <c r="P80" s="125">
        <v>30457.355107024632</v>
      </c>
      <c r="Q80" s="122" t="s">
        <v>460</v>
      </c>
    </row>
    <row r="81" spans="1:17" x14ac:dyDescent="0.2">
      <c r="A81" s="123">
        <v>80</v>
      </c>
      <c r="B81" s="124" t="s">
        <v>172</v>
      </c>
      <c r="C81" s="124" t="s">
        <v>172</v>
      </c>
      <c r="D81" s="124" t="s">
        <v>173</v>
      </c>
      <c r="E81" s="124" t="s">
        <v>497</v>
      </c>
      <c r="F81" s="124" t="s">
        <v>5</v>
      </c>
      <c r="G81" s="124" t="s">
        <v>18</v>
      </c>
      <c r="H81" s="125">
        <v>9346.4318401451092</v>
      </c>
      <c r="I81" s="125">
        <v>14460.611332434462</v>
      </c>
      <c r="J81" s="125">
        <f t="shared" si="1"/>
        <v>11903.521586289786</v>
      </c>
      <c r="K81" s="125">
        <v>9444.1162431158027</v>
      </c>
      <c r="L81" s="125">
        <v>14566.863790097652</v>
      </c>
      <c r="M81" s="125">
        <v>7624.4416968370078</v>
      </c>
      <c r="N81" s="125">
        <v>10442.773978954072</v>
      </c>
      <c r="O81" s="125">
        <v>18134.692794831757</v>
      </c>
      <c r="P81" s="125">
        <v>28066.939806785551</v>
      </c>
      <c r="Q81" s="122" t="s">
        <v>460</v>
      </c>
    </row>
    <row r="82" spans="1:17" x14ac:dyDescent="0.2">
      <c r="A82" s="123">
        <v>81</v>
      </c>
      <c r="B82" s="124" t="s">
        <v>174</v>
      </c>
      <c r="C82" s="124" t="s">
        <v>174</v>
      </c>
      <c r="D82" s="124" t="s">
        <v>175</v>
      </c>
      <c r="E82" s="124" t="s">
        <v>497</v>
      </c>
      <c r="F82" s="124" t="s">
        <v>30</v>
      </c>
      <c r="G82" s="124" t="s">
        <v>6</v>
      </c>
      <c r="H82" s="125">
        <v>8909.6044127128171</v>
      </c>
      <c r="I82" s="125">
        <v>13822.837540070383</v>
      </c>
      <c r="J82" s="125">
        <f t="shared" si="1"/>
        <v>11366.2209763916</v>
      </c>
      <c r="K82" s="125">
        <v>8967.6496299481059</v>
      </c>
      <c r="L82" s="125">
        <v>13882.55493213204</v>
      </c>
      <c r="M82" s="125">
        <v>7186.6933940752297</v>
      </c>
      <c r="N82" s="125">
        <v>9921.358739782534</v>
      </c>
      <c r="O82" s="125">
        <v>17271.42473936285</v>
      </c>
      <c r="P82" s="125">
        <v>26806.430937017532</v>
      </c>
      <c r="Q82" s="122" t="s">
        <v>460</v>
      </c>
    </row>
    <row r="83" spans="1:17" x14ac:dyDescent="0.2">
      <c r="A83" s="123">
        <v>82</v>
      </c>
      <c r="B83" s="124" t="s">
        <v>176</v>
      </c>
      <c r="C83" s="124" t="s">
        <v>176</v>
      </c>
      <c r="D83" s="124" t="s">
        <v>177</v>
      </c>
      <c r="E83" s="124" t="s">
        <v>497</v>
      </c>
      <c r="F83" s="124" t="s">
        <v>5</v>
      </c>
      <c r="G83" s="124" t="s">
        <v>6</v>
      </c>
      <c r="H83" s="125">
        <v>8092.4820814659533</v>
      </c>
      <c r="I83" s="125">
        <v>12629.828183748619</v>
      </c>
      <c r="J83" s="125">
        <f t="shared" si="1"/>
        <v>10361.155132607286</v>
      </c>
      <c r="K83" s="125">
        <v>8076.3788780143104</v>
      </c>
      <c r="L83" s="125">
        <v>12602.497833610199</v>
      </c>
      <c r="M83" s="125">
        <v>6367.8484883086321</v>
      </c>
      <c r="N83" s="125">
        <v>8946.007813940023</v>
      </c>
      <c r="O83" s="125">
        <v>15656.609456077929</v>
      </c>
      <c r="P83" s="125">
        <v>24448.543401711988</v>
      </c>
      <c r="Q83" s="122" t="s">
        <v>460</v>
      </c>
    </row>
    <row r="84" spans="1:17" x14ac:dyDescent="0.2">
      <c r="A84" s="123">
        <v>83</v>
      </c>
      <c r="B84" s="124" t="s">
        <v>178</v>
      </c>
      <c r="C84" s="124" t="s">
        <v>178</v>
      </c>
      <c r="D84" s="124" t="s">
        <v>179</v>
      </c>
      <c r="E84" s="124" t="s">
        <v>497</v>
      </c>
      <c r="F84" s="124" t="s">
        <v>30</v>
      </c>
      <c r="G84" s="124" t="s">
        <v>6</v>
      </c>
      <c r="H84" s="125">
        <v>12823.034666160016</v>
      </c>
      <c r="I84" s="125">
        <v>19536.497207835178</v>
      </c>
      <c r="J84" s="125">
        <f t="shared" si="1"/>
        <v>16179.765936997597</v>
      </c>
      <c r="K84" s="125">
        <v>13236.197668903369</v>
      </c>
      <c r="L84" s="125">
        <v>20013.110889220181</v>
      </c>
      <c r="M84" s="125">
        <v>11108.37354473067</v>
      </c>
      <c r="N84" s="125">
        <v>14592.590543098235</v>
      </c>
      <c r="O84" s="125">
        <v>25005.232446824604</v>
      </c>
      <c r="P84" s="125">
        <v>38099.022097524008</v>
      </c>
      <c r="Q84" s="122" t="s">
        <v>460</v>
      </c>
    </row>
    <row r="85" spans="1:17" x14ac:dyDescent="0.2">
      <c r="A85" s="123">
        <v>84</v>
      </c>
      <c r="B85" s="124" t="s">
        <v>180</v>
      </c>
      <c r="C85" s="124" t="s">
        <v>180</v>
      </c>
      <c r="D85" s="124" t="s">
        <v>181</v>
      </c>
      <c r="E85" s="124" t="s">
        <v>497</v>
      </c>
      <c r="F85" s="124" t="s">
        <v>5</v>
      </c>
      <c r="G85" s="124" t="s">
        <v>14</v>
      </c>
      <c r="H85" s="125">
        <v>8407.7656796507763</v>
      </c>
      <c r="I85" s="125">
        <v>13090.146385988093</v>
      </c>
      <c r="J85" s="125">
        <f t="shared" si="1"/>
        <v>10748.956032819435</v>
      </c>
      <c r="K85" s="125">
        <v>8420.2723672520733</v>
      </c>
      <c r="L85" s="125">
        <v>13096.403081907793</v>
      </c>
      <c r="M85" s="125">
        <v>6683.7967354351804</v>
      </c>
      <c r="N85" s="125">
        <v>9322.3433240995437</v>
      </c>
      <c r="O85" s="125">
        <v>16279.679899081279</v>
      </c>
      <c r="P85" s="125">
        <v>25358.325496532358</v>
      </c>
      <c r="Q85" s="122" t="s">
        <v>460</v>
      </c>
    </row>
    <row r="86" spans="1:17" x14ac:dyDescent="0.2">
      <c r="A86" s="123">
        <v>85</v>
      </c>
      <c r="B86" s="124" t="s">
        <v>182</v>
      </c>
      <c r="C86" s="124" t="s">
        <v>182</v>
      </c>
      <c r="D86" s="124" t="s">
        <v>183</v>
      </c>
      <c r="E86" s="124" t="s">
        <v>497</v>
      </c>
      <c r="F86" s="124" t="s">
        <v>17</v>
      </c>
      <c r="G86" s="124" t="s">
        <v>6</v>
      </c>
      <c r="H86" s="125">
        <v>8262.7397365919969</v>
      </c>
      <c r="I86" s="125">
        <v>12383.7027578303</v>
      </c>
      <c r="J86" s="125">
        <f t="shared" si="1"/>
        <v>10323.22124721115</v>
      </c>
      <c r="K86" s="125">
        <v>9054.0663023913457</v>
      </c>
      <c r="L86" s="125">
        <v>13305.958330479933</v>
      </c>
      <c r="M86" s="125">
        <v>6792.7350452791825</v>
      </c>
      <c r="N86" s="125">
        <v>8944.2088630902654</v>
      </c>
      <c r="O86" s="125">
        <v>15950.392787517192</v>
      </c>
      <c r="P86" s="125">
        <v>23905.499803715615</v>
      </c>
      <c r="Q86" s="122" t="s">
        <v>461</v>
      </c>
    </row>
    <row r="87" spans="1:17" x14ac:dyDescent="0.2">
      <c r="A87" s="123">
        <v>86</v>
      </c>
      <c r="B87" s="124" t="s">
        <v>184</v>
      </c>
      <c r="C87" s="124" t="s">
        <v>184</v>
      </c>
      <c r="D87" s="124" t="s">
        <v>185</v>
      </c>
      <c r="E87" s="124" t="s">
        <v>497</v>
      </c>
      <c r="F87" s="124" t="s">
        <v>5</v>
      </c>
      <c r="G87" s="124" t="s">
        <v>14</v>
      </c>
      <c r="H87" s="125">
        <v>9739.9989084563895</v>
      </c>
      <c r="I87" s="125">
        <v>15035.224431208815</v>
      </c>
      <c r="J87" s="125">
        <f t="shared" si="1"/>
        <v>12387.611669832602</v>
      </c>
      <c r="K87" s="125">
        <v>9873.3969070953572</v>
      </c>
      <c r="L87" s="125">
        <v>15183.403444285714</v>
      </c>
      <c r="M87" s="125">
        <v>8018.8384433711853</v>
      </c>
      <c r="N87" s="125">
        <v>10912.551868725828</v>
      </c>
      <c r="O87" s="125">
        <v>18912.468768640862</v>
      </c>
      <c r="P87" s="125">
        <v>29202.616619413937</v>
      </c>
      <c r="Q87" s="122" t="s">
        <v>460</v>
      </c>
    </row>
    <row r="88" spans="1:17" x14ac:dyDescent="0.2">
      <c r="A88" s="123">
        <v>87</v>
      </c>
      <c r="B88" s="124" t="s">
        <v>186</v>
      </c>
      <c r="C88" s="124" t="s">
        <v>186</v>
      </c>
      <c r="D88" s="124" t="s">
        <v>187</v>
      </c>
      <c r="E88" s="124" t="s">
        <v>497</v>
      </c>
      <c r="F88" s="124" t="s">
        <v>17</v>
      </c>
      <c r="G88" s="124" t="s">
        <v>6</v>
      </c>
      <c r="H88" s="125">
        <v>9072.0369950716013</v>
      </c>
      <c r="I88" s="125">
        <v>13314.161043060749</v>
      </c>
      <c r="J88" s="125">
        <f t="shared" si="1"/>
        <v>11193.099019066176</v>
      </c>
      <c r="K88" s="125">
        <v>9767.5212357763521</v>
      </c>
      <c r="L88" s="125">
        <v>14119.909270988403</v>
      </c>
      <c r="M88" s="125">
        <v>7076.1501804632444</v>
      </c>
      <c r="N88" s="125">
        <v>9207.2431898712966</v>
      </c>
      <c r="O88" s="125">
        <v>17816.573454621117</v>
      </c>
      <c r="P88" s="125">
        <v>26147.680872467005</v>
      </c>
      <c r="Q88" s="122" t="s">
        <v>461</v>
      </c>
    </row>
    <row r="89" spans="1:17" x14ac:dyDescent="0.2">
      <c r="A89" s="123">
        <v>88</v>
      </c>
      <c r="B89" s="124" t="s">
        <v>188</v>
      </c>
      <c r="C89" s="124" t="s">
        <v>188</v>
      </c>
      <c r="D89" s="124" t="s">
        <v>189</v>
      </c>
      <c r="E89" s="124" t="s">
        <v>497</v>
      </c>
      <c r="F89" s="124" t="s">
        <v>30</v>
      </c>
      <c r="G89" s="124" t="s">
        <v>18</v>
      </c>
      <c r="H89" s="125">
        <v>6911.7303351947594</v>
      </c>
      <c r="I89" s="125">
        <v>11907.387942108677</v>
      </c>
      <c r="J89" s="125">
        <f t="shared" si="1"/>
        <v>9409.559138651719</v>
      </c>
      <c r="K89" s="125">
        <v>6687.3060913243562</v>
      </c>
      <c r="L89" s="125">
        <v>11646.744144929504</v>
      </c>
      <c r="M89" s="125">
        <v>4786.1476352000727</v>
      </c>
      <c r="N89" s="125">
        <v>8228.1690971868884</v>
      </c>
      <c r="O89" s="125">
        <v>13584.314800791781</v>
      </c>
      <c r="P89" s="125">
        <v>23402.780261420394</v>
      </c>
      <c r="Q89" s="122" t="s">
        <v>461</v>
      </c>
    </row>
    <row r="90" spans="1:17" x14ac:dyDescent="0.2">
      <c r="A90" s="123">
        <v>89</v>
      </c>
      <c r="B90" s="124" t="s">
        <v>190</v>
      </c>
      <c r="C90" s="124" t="s">
        <v>190</v>
      </c>
      <c r="D90" s="124" t="s">
        <v>191</v>
      </c>
      <c r="E90" s="124" t="s">
        <v>497</v>
      </c>
      <c r="F90" s="124" t="s">
        <v>17</v>
      </c>
      <c r="G90" s="124" t="s">
        <v>6</v>
      </c>
      <c r="H90" s="125">
        <v>10174.826618747822</v>
      </c>
      <c r="I90" s="125">
        <v>15670.078610232498</v>
      </c>
      <c r="J90" s="125">
        <f t="shared" si="1"/>
        <v>12922.452614490161</v>
      </c>
      <c r="K90" s="125">
        <v>10347.68234208246</v>
      </c>
      <c r="L90" s="125">
        <v>15864.579659777477</v>
      </c>
      <c r="M90" s="125">
        <v>8454.5828133910072</v>
      </c>
      <c r="N90" s="125">
        <v>11431.580163017539</v>
      </c>
      <c r="O90" s="125">
        <v>19771.784938721466</v>
      </c>
      <c r="P90" s="125">
        <v>30457.355107024632</v>
      </c>
      <c r="Q90" s="122" t="s">
        <v>460</v>
      </c>
    </row>
    <row r="91" spans="1:17" x14ac:dyDescent="0.2">
      <c r="A91" s="123">
        <v>90</v>
      </c>
      <c r="B91" s="124" t="s">
        <v>192</v>
      </c>
      <c r="C91" s="124" t="s">
        <v>192</v>
      </c>
      <c r="D91" s="124" t="s">
        <v>193</v>
      </c>
      <c r="E91" s="124" t="s">
        <v>497</v>
      </c>
      <c r="F91" s="124" t="s">
        <v>9</v>
      </c>
      <c r="G91" s="124" t="s">
        <v>14</v>
      </c>
      <c r="H91" s="125">
        <v>3306.5990405059847</v>
      </c>
      <c r="I91" s="125">
        <v>5395.9470803244694</v>
      </c>
      <c r="J91" s="125">
        <f t="shared" si="1"/>
        <v>4351.2730604152275</v>
      </c>
      <c r="K91" s="125">
        <v>3247.1644136016803</v>
      </c>
      <c r="L91" s="125">
        <v>5325.3897949826742</v>
      </c>
      <c r="M91" s="125">
        <v>2411.8047901573614</v>
      </c>
      <c r="N91" s="125">
        <v>3728.3206219910771</v>
      </c>
      <c r="O91" s="125">
        <v>6453.7538752787705</v>
      </c>
      <c r="P91" s="125">
        <v>10531.701592435693</v>
      </c>
      <c r="Q91" s="122" t="s">
        <v>461</v>
      </c>
    </row>
    <row r="92" spans="1:17" x14ac:dyDescent="0.2">
      <c r="A92" s="123">
        <v>91</v>
      </c>
      <c r="B92" s="124" t="s">
        <v>194</v>
      </c>
      <c r="C92" s="124" t="s">
        <v>194</v>
      </c>
      <c r="D92" s="124" t="s">
        <v>195</v>
      </c>
      <c r="E92" s="124" t="s">
        <v>497</v>
      </c>
      <c r="F92" s="124" t="s">
        <v>17</v>
      </c>
      <c r="G92" s="124" t="s">
        <v>6</v>
      </c>
      <c r="H92" s="125">
        <v>20315.143131906487</v>
      </c>
      <c r="I92" s="125">
        <v>31460.075469868396</v>
      </c>
      <c r="J92" s="125">
        <f t="shared" si="1"/>
        <v>25887.609300887441</v>
      </c>
      <c r="K92" s="125">
        <v>20695.904642300018</v>
      </c>
      <c r="L92" s="125">
        <v>31902.794560211227</v>
      </c>
      <c r="M92" s="125">
        <v>20738.460591307794</v>
      </c>
      <c r="N92" s="125">
        <v>26258.932974887484</v>
      </c>
      <c r="O92" s="125">
        <v>39720.16785150356</v>
      </c>
      <c r="P92" s="125">
        <v>61510.739558686691</v>
      </c>
      <c r="Q92" s="122" t="s">
        <v>461</v>
      </c>
    </row>
    <row r="93" spans="1:17" x14ac:dyDescent="0.2">
      <c r="A93" s="123">
        <v>92</v>
      </c>
      <c r="B93" s="124" t="s">
        <v>196</v>
      </c>
      <c r="C93" s="124" t="s">
        <v>196</v>
      </c>
      <c r="D93" s="124" t="s">
        <v>197</v>
      </c>
      <c r="E93" s="124" t="s">
        <v>497</v>
      </c>
      <c r="F93" s="124" t="s">
        <v>23</v>
      </c>
      <c r="G93" s="124" t="s">
        <v>14</v>
      </c>
      <c r="H93" s="125">
        <v>5072.4118811342569</v>
      </c>
      <c r="I93" s="125">
        <v>8220.4859494635748</v>
      </c>
      <c r="J93" s="125">
        <f t="shared" si="1"/>
        <v>6646.4489152989154</v>
      </c>
      <c r="K93" s="125">
        <v>4782.2573794191585</v>
      </c>
      <c r="L93" s="125">
        <v>7871.4286287460191</v>
      </c>
      <c r="M93" s="125">
        <v>3341.4116819303699</v>
      </c>
      <c r="N93" s="125">
        <v>5341.1274265589773</v>
      </c>
      <c r="O93" s="125">
        <v>9688.2797096037648</v>
      </c>
      <c r="P93" s="125">
        <v>15733.831284808053</v>
      </c>
      <c r="Q93" s="122" t="s">
        <v>460</v>
      </c>
    </row>
    <row r="94" spans="1:17" x14ac:dyDescent="0.2">
      <c r="A94" s="123">
        <v>93</v>
      </c>
      <c r="B94" s="124" t="s">
        <v>198</v>
      </c>
      <c r="C94" s="124" t="s">
        <v>198</v>
      </c>
      <c r="D94" s="124" t="s">
        <v>199</v>
      </c>
      <c r="E94" s="124" t="s">
        <v>497</v>
      </c>
      <c r="F94" s="124" t="s">
        <v>23</v>
      </c>
      <c r="G94" s="124" t="s">
        <v>18</v>
      </c>
      <c r="H94" s="125">
        <v>6376.1431275087698</v>
      </c>
      <c r="I94" s="125">
        <v>9616.2624339020404</v>
      </c>
      <c r="J94" s="125">
        <f t="shared" si="1"/>
        <v>7996.2027807054055</v>
      </c>
      <c r="K94" s="125">
        <v>5334.3730893729899</v>
      </c>
      <c r="L94" s="125">
        <v>8386.0745708352224</v>
      </c>
      <c r="M94" s="125">
        <v>4107.0658169073913</v>
      </c>
      <c r="N94" s="125">
        <v>5888.3590901549433</v>
      </c>
      <c r="O94" s="125">
        <v>11775.333605020645</v>
      </c>
      <c r="P94" s="125">
        <v>17759.121137681606</v>
      </c>
      <c r="Q94" s="122" t="s">
        <v>461</v>
      </c>
    </row>
    <row r="95" spans="1:17" x14ac:dyDescent="0.2">
      <c r="A95" s="123">
        <v>94</v>
      </c>
      <c r="B95" s="124" t="s">
        <v>200</v>
      </c>
      <c r="C95" s="124" t="s">
        <v>200</v>
      </c>
      <c r="D95" s="124" t="s">
        <v>201</v>
      </c>
      <c r="E95" s="124" t="s">
        <v>497</v>
      </c>
      <c r="F95" s="124" t="s">
        <v>17</v>
      </c>
      <c r="G95" s="124" t="s">
        <v>6</v>
      </c>
      <c r="H95" s="125">
        <v>21857.661500332393</v>
      </c>
      <c r="I95" s="125">
        <v>30050.859189112332</v>
      </c>
      <c r="J95" s="125">
        <f t="shared" si="1"/>
        <v>25954.260344722363</v>
      </c>
      <c r="K95" s="125">
        <v>22575.239335418133</v>
      </c>
      <c r="L95" s="125">
        <v>30905.878237279518</v>
      </c>
      <c r="M95" s="125">
        <v>19907.456846125744</v>
      </c>
      <c r="N95" s="125">
        <v>22378.592692901031</v>
      </c>
      <c r="O95" s="125">
        <v>42886.917629802185</v>
      </c>
      <c r="P95" s="125">
        <v>58962.790814957305</v>
      </c>
      <c r="Q95" s="122" t="s">
        <v>461</v>
      </c>
    </row>
    <row r="96" spans="1:17" x14ac:dyDescent="0.2">
      <c r="A96" s="123">
        <v>95</v>
      </c>
      <c r="B96" s="124" t="s">
        <v>202</v>
      </c>
      <c r="C96" s="124" t="s">
        <v>202</v>
      </c>
      <c r="D96" s="124" t="s">
        <v>203</v>
      </c>
      <c r="E96" s="124" t="s">
        <v>497</v>
      </c>
      <c r="F96" s="124" t="s">
        <v>23</v>
      </c>
      <c r="G96" s="124" t="s">
        <v>6</v>
      </c>
      <c r="H96" s="125">
        <v>16901.619829776628</v>
      </c>
      <c r="I96" s="125">
        <v>24367.232960035661</v>
      </c>
      <c r="J96" s="125">
        <f t="shared" si="1"/>
        <v>20634.426394906142</v>
      </c>
      <c r="K96" s="125">
        <v>15127.924024010261</v>
      </c>
      <c r="L96" s="125">
        <v>22318.625079340825</v>
      </c>
      <c r="M96" s="125">
        <v>12743.386313814392</v>
      </c>
      <c r="N96" s="125">
        <v>16200.113372048601</v>
      </c>
      <c r="O96" s="125">
        <v>33178.724806843005</v>
      </c>
      <c r="P96" s="125">
        <v>47834.096662198004</v>
      </c>
      <c r="Q96" s="122" t="s">
        <v>461</v>
      </c>
    </row>
    <row r="97" spans="1:17" x14ac:dyDescent="0.2">
      <c r="A97" s="123">
        <v>96</v>
      </c>
      <c r="B97" s="124" t="s">
        <v>204</v>
      </c>
      <c r="C97" s="124" t="s">
        <v>204</v>
      </c>
      <c r="D97" s="124" t="s">
        <v>205</v>
      </c>
      <c r="E97" s="124" t="s">
        <v>497</v>
      </c>
      <c r="F97" s="124" t="s">
        <v>17</v>
      </c>
      <c r="G97" s="124" t="s">
        <v>6</v>
      </c>
      <c r="H97" s="125">
        <v>12952.675340759655</v>
      </c>
      <c r="I97" s="125">
        <v>20390.429170801857</v>
      </c>
      <c r="J97" s="125">
        <f t="shared" si="1"/>
        <v>16671.552255780756</v>
      </c>
      <c r="K97" s="125">
        <v>14423.739743656542</v>
      </c>
      <c r="L97" s="125">
        <v>22113.279028812587</v>
      </c>
      <c r="M97" s="125">
        <v>10985.897254207266</v>
      </c>
      <c r="N97" s="125">
        <v>15257.044156723805</v>
      </c>
      <c r="O97" s="125">
        <v>24860.069781520004</v>
      </c>
      <c r="P97" s="125">
        <v>39135.350707520003</v>
      </c>
      <c r="Q97" s="122" t="s">
        <v>461</v>
      </c>
    </row>
    <row r="98" spans="1:17" x14ac:dyDescent="0.2">
      <c r="A98" s="123">
        <v>97</v>
      </c>
      <c r="B98" s="124" t="s">
        <v>206</v>
      </c>
      <c r="C98" s="124" t="s">
        <v>206</v>
      </c>
      <c r="D98" s="124" t="s">
        <v>207</v>
      </c>
      <c r="E98" s="124" t="s">
        <v>497</v>
      </c>
      <c r="F98" s="124" t="s">
        <v>5</v>
      </c>
      <c r="G98" s="124" t="s">
        <v>18</v>
      </c>
      <c r="H98" s="125">
        <v>8125.6842947418954</v>
      </c>
      <c r="I98" s="125">
        <v>14511.376999649383</v>
      </c>
      <c r="J98" s="125">
        <f t="shared" si="1"/>
        <v>11318.530647195639</v>
      </c>
      <c r="K98" s="125">
        <v>8203.3063058858897</v>
      </c>
      <c r="L98" s="125">
        <v>14604.099701006968</v>
      </c>
      <c r="M98" s="125">
        <v>7522.040140296338</v>
      </c>
      <c r="N98" s="125">
        <v>11733.701588880725</v>
      </c>
      <c r="O98" s="125">
        <v>15804.537210115932</v>
      </c>
      <c r="P98" s="125">
        <v>28224.773378088044</v>
      </c>
      <c r="Q98" s="122" t="s">
        <v>461</v>
      </c>
    </row>
    <row r="99" spans="1:17" x14ac:dyDescent="0.2">
      <c r="A99" s="123">
        <v>98</v>
      </c>
      <c r="B99" s="124" t="s">
        <v>208</v>
      </c>
      <c r="C99" s="124" t="s">
        <v>208</v>
      </c>
      <c r="D99" s="124" t="s">
        <v>209</v>
      </c>
      <c r="E99" s="124" t="s">
        <v>497</v>
      </c>
      <c r="F99" s="124" t="s">
        <v>23</v>
      </c>
      <c r="G99" s="124" t="s">
        <v>14</v>
      </c>
      <c r="H99" s="125">
        <v>5762.0887668149144</v>
      </c>
      <c r="I99" s="125">
        <v>8334.2191227022577</v>
      </c>
      <c r="J99" s="125">
        <f t="shared" si="1"/>
        <v>7048.1539447585856</v>
      </c>
      <c r="K99" s="125">
        <v>5365.7231504973752</v>
      </c>
      <c r="L99" s="125">
        <v>7856.2846897132677</v>
      </c>
      <c r="M99" s="125">
        <v>4089.4331804541334</v>
      </c>
      <c r="N99" s="125">
        <v>5274.7275940862464</v>
      </c>
      <c r="O99" s="125">
        <v>10418.375078390378</v>
      </c>
      <c r="P99" s="125">
        <v>15069.018253566726</v>
      </c>
      <c r="Q99" s="122" t="s">
        <v>461</v>
      </c>
    </row>
    <row r="100" spans="1:17" x14ac:dyDescent="0.2">
      <c r="A100" s="123">
        <v>99</v>
      </c>
      <c r="B100" s="124" t="s">
        <v>210</v>
      </c>
      <c r="C100" s="124" t="s">
        <v>210</v>
      </c>
      <c r="D100" s="124" t="s">
        <v>211</v>
      </c>
      <c r="E100" s="124" t="s">
        <v>497</v>
      </c>
      <c r="F100" s="124" t="s">
        <v>30</v>
      </c>
      <c r="G100" s="124" t="s">
        <v>6</v>
      </c>
      <c r="H100" s="125">
        <v>10061.391808670216</v>
      </c>
      <c r="I100" s="125">
        <v>19641.340918681413</v>
      </c>
      <c r="J100" s="125">
        <f t="shared" si="1"/>
        <v>14851.366363675814</v>
      </c>
      <c r="K100" s="125">
        <v>11248.842808883915</v>
      </c>
      <c r="L100" s="125">
        <v>21009.21926278462</v>
      </c>
      <c r="M100" s="125">
        <v>7884.84165546846</v>
      </c>
      <c r="N100" s="125">
        <v>15130.491480029863</v>
      </c>
      <c r="O100" s="125">
        <v>19861.187430315007</v>
      </c>
      <c r="P100" s="125">
        <v>38772.006973477102</v>
      </c>
      <c r="Q100" s="122" t="s">
        <v>461</v>
      </c>
    </row>
    <row r="101" spans="1:17" x14ac:dyDescent="0.2">
      <c r="A101" s="123">
        <v>100</v>
      </c>
      <c r="B101" s="124" t="s">
        <v>212</v>
      </c>
      <c r="C101" s="124" t="s">
        <v>212</v>
      </c>
      <c r="D101" s="124" t="s">
        <v>213</v>
      </c>
      <c r="E101" s="124" t="s">
        <v>497</v>
      </c>
      <c r="F101" s="124" t="s">
        <v>17</v>
      </c>
      <c r="G101" s="124" t="s">
        <v>18</v>
      </c>
      <c r="H101" s="125">
        <v>8705.2078377026173</v>
      </c>
      <c r="I101" s="125">
        <v>12607.15138286108</v>
      </c>
      <c r="J101" s="125">
        <f t="shared" si="1"/>
        <v>10656.179610281848</v>
      </c>
      <c r="K101" s="125">
        <v>7951.1875905048228</v>
      </c>
      <c r="L101" s="125">
        <v>11753.356449329827</v>
      </c>
      <c r="M101" s="125">
        <v>6008.4191124890394</v>
      </c>
      <c r="N101" s="125">
        <v>8021.9186270825512</v>
      </c>
      <c r="O101" s="125">
        <v>16987.342574492886</v>
      </c>
      <c r="P101" s="125">
        <v>24601.595208515111</v>
      </c>
      <c r="Q101" s="122" t="s">
        <v>461</v>
      </c>
    </row>
    <row r="102" spans="1:17" x14ac:dyDescent="0.2">
      <c r="A102" s="123">
        <v>101</v>
      </c>
      <c r="B102" s="124" t="s">
        <v>214</v>
      </c>
      <c r="C102" s="124" t="s">
        <v>214</v>
      </c>
      <c r="D102" s="124" t="s">
        <v>215</v>
      </c>
      <c r="E102" s="124" t="s">
        <v>497</v>
      </c>
      <c r="F102" s="124" t="s">
        <v>13</v>
      </c>
      <c r="G102" s="124" t="s">
        <v>14</v>
      </c>
      <c r="H102" s="125">
        <v>6405.2893147104633</v>
      </c>
      <c r="I102" s="125">
        <v>10398.429595263504</v>
      </c>
      <c r="J102" s="125">
        <f t="shared" si="1"/>
        <v>8401.8594549869831</v>
      </c>
      <c r="K102" s="125">
        <v>5307.2320476056548</v>
      </c>
      <c r="L102" s="125">
        <v>9125.2199826892702</v>
      </c>
      <c r="M102" s="125">
        <v>3629.8510676856449</v>
      </c>
      <c r="N102" s="125">
        <v>6270.4934817494131</v>
      </c>
      <c r="O102" s="125">
        <v>12449.064100498668</v>
      </c>
      <c r="P102" s="125">
        <v>20209.971824170334</v>
      </c>
      <c r="Q102" s="122" t="s">
        <v>461</v>
      </c>
    </row>
    <row r="103" spans="1:17" x14ac:dyDescent="0.2">
      <c r="A103" s="123">
        <v>102</v>
      </c>
      <c r="B103" s="124" t="s">
        <v>216</v>
      </c>
      <c r="C103" s="124" t="s">
        <v>216</v>
      </c>
      <c r="D103" s="124" t="s">
        <v>217</v>
      </c>
      <c r="E103" s="124" t="s">
        <v>497</v>
      </c>
      <c r="F103" s="124" t="s">
        <v>17</v>
      </c>
      <c r="G103" s="124" t="s">
        <v>14</v>
      </c>
      <c r="H103" s="125">
        <v>5425.6936096922182</v>
      </c>
      <c r="I103" s="125">
        <v>8736.2819220739984</v>
      </c>
      <c r="J103" s="125">
        <f t="shared" si="1"/>
        <v>7080.9877658831083</v>
      </c>
      <c r="K103" s="125">
        <v>5167.5970768128882</v>
      </c>
      <c r="L103" s="125">
        <v>8424.8595743042333</v>
      </c>
      <c r="M103" s="125">
        <v>3695.4381632390887</v>
      </c>
      <c r="N103" s="125">
        <v>5762.8190727858746</v>
      </c>
      <c r="O103" s="125">
        <v>10386.442901044386</v>
      </c>
      <c r="P103" s="125">
        <v>16753.260753767645</v>
      </c>
      <c r="Q103" s="122" t="s">
        <v>460</v>
      </c>
    </row>
    <row r="104" spans="1:17" x14ac:dyDescent="0.2">
      <c r="A104" s="123">
        <v>103</v>
      </c>
      <c r="B104" s="124" t="s">
        <v>218</v>
      </c>
      <c r="C104" s="124" t="s">
        <v>218</v>
      </c>
      <c r="D104" s="124" t="s">
        <v>219</v>
      </c>
      <c r="E104" s="124" t="s">
        <v>497</v>
      </c>
      <c r="F104" s="124" t="s">
        <v>30</v>
      </c>
      <c r="G104" s="124" t="s">
        <v>14</v>
      </c>
      <c r="H104" s="125">
        <v>7670.7684813006144</v>
      </c>
      <c r="I104" s="125">
        <v>12131.984290952329</v>
      </c>
      <c r="J104" s="125">
        <f t="shared" si="1"/>
        <v>9901.3763861264706</v>
      </c>
      <c r="K104" s="125">
        <v>7213.3991835913494</v>
      </c>
      <c r="L104" s="125">
        <v>11584.189302814959</v>
      </c>
      <c r="M104" s="125">
        <v>4770.4325424535291</v>
      </c>
      <c r="N104" s="125">
        <v>7483.5384305793332</v>
      </c>
      <c r="O104" s="125">
        <v>15324.201025833489</v>
      </c>
      <c r="P104" s="125">
        <v>24236.550297407099</v>
      </c>
      <c r="Q104" s="122" t="s">
        <v>461</v>
      </c>
    </row>
    <row r="105" spans="1:17" x14ac:dyDescent="0.2">
      <c r="A105" s="123">
        <v>104</v>
      </c>
      <c r="B105" s="124" t="s">
        <v>220</v>
      </c>
      <c r="C105" s="124" t="s">
        <v>220</v>
      </c>
      <c r="D105" s="124" t="s">
        <v>221</v>
      </c>
      <c r="E105" s="124" t="s">
        <v>497</v>
      </c>
      <c r="F105" s="124" t="s">
        <v>30</v>
      </c>
      <c r="G105" s="124" t="s">
        <v>14</v>
      </c>
      <c r="H105" s="125">
        <v>12999.592620367144</v>
      </c>
      <c r="I105" s="125">
        <v>19794.274144344454</v>
      </c>
      <c r="J105" s="125">
        <f t="shared" si="1"/>
        <v>16396.933382355797</v>
      </c>
      <c r="K105" s="125">
        <v>13428.77708399041</v>
      </c>
      <c r="L105" s="125">
        <v>20289.696479823811</v>
      </c>
      <c r="M105" s="125">
        <v>11285.303700530563</v>
      </c>
      <c r="N105" s="125">
        <v>14803.337401329376</v>
      </c>
      <c r="O105" s="125">
        <v>25354.150193821115</v>
      </c>
      <c r="P105" s="125">
        <v>38608.497586767815</v>
      </c>
      <c r="Q105" s="122" t="s">
        <v>460</v>
      </c>
    </row>
    <row r="106" spans="1:17" x14ac:dyDescent="0.2">
      <c r="A106" s="123">
        <v>105</v>
      </c>
      <c r="B106" s="124" t="s">
        <v>222</v>
      </c>
      <c r="C106" s="124" t="s">
        <v>222</v>
      </c>
      <c r="D106" s="124" t="s">
        <v>223</v>
      </c>
      <c r="E106" s="124" t="s">
        <v>497</v>
      </c>
      <c r="F106" s="124" t="s">
        <v>5</v>
      </c>
      <c r="G106" s="124" t="s">
        <v>6</v>
      </c>
      <c r="H106" s="125">
        <v>10893.395300954882</v>
      </c>
      <c r="I106" s="125">
        <v>16719.198342065934</v>
      </c>
      <c r="J106" s="125">
        <f t="shared" si="1"/>
        <v>13806.296821510408</v>
      </c>
      <c r="K106" s="125">
        <v>11131.456356347258</v>
      </c>
      <c r="L106" s="125">
        <v>16990.24824973154</v>
      </c>
      <c r="M106" s="125">
        <v>9174.6663092989256</v>
      </c>
      <c r="N106" s="125">
        <v>12289.293387428674</v>
      </c>
      <c r="O106" s="125">
        <v>21191.836313828615</v>
      </c>
      <c r="P106" s="125">
        <v>32530.856312715085</v>
      </c>
      <c r="Q106" s="122" t="s">
        <v>460</v>
      </c>
    </row>
    <row r="107" spans="1:17" x14ac:dyDescent="0.2">
      <c r="A107" s="123">
        <v>106</v>
      </c>
      <c r="B107" s="124" t="s">
        <v>224</v>
      </c>
      <c r="C107" s="124" t="s">
        <v>224</v>
      </c>
      <c r="D107" s="124" t="s">
        <v>225</v>
      </c>
      <c r="E107" s="124" t="s">
        <v>497</v>
      </c>
      <c r="F107" s="124" t="s">
        <v>30</v>
      </c>
      <c r="G107" s="124" t="s">
        <v>6</v>
      </c>
      <c r="H107" s="125">
        <v>11712.538331944665</v>
      </c>
      <c r="I107" s="125">
        <v>17915.157946603213</v>
      </c>
      <c r="J107" s="125">
        <f t="shared" si="1"/>
        <v>14813.848139273938</v>
      </c>
      <c r="K107" s="125">
        <v>12024.931173095383</v>
      </c>
      <c r="L107" s="125">
        <v>18273.470860871246</v>
      </c>
      <c r="M107" s="125">
        <v>9995.5361746429317</v>
      </c>
      <c r="N107" s="125">
        <v>13267.056303850488</v>
      </c>
      <c r="O107" s="125">
        <v>22810.644948785633</v>
      </c>
      <c r="P107" s="125">
        <v>34894.574777557398</v>
      </c>
      <c r="Q107" s="122" t="s">
        <v>460</v>
      </c>
    </row>
    <row r="108" spans="1:17" x14ac:dyDescent="0.2">
      <c r="A108" s="123">
        <v>107</v>
      </c>
      <c r="B108" s="124" t="s">
        <v>226</v>
      </c>
      <c r="C108" s="124" t="s">
        <v>226</v>
      </c>
      <c r="D108" s="124" t="s">
        <v>227</v>
      </c>
      <c r="E108" s="124" t="s">
        <v>497</v>
      </c>
      <c r="F108" s="124" t="s">
        <v>23</v>
      </c>
      <c r="G108" s="124" t="s">
        <v>6</v>
      </c>
      <c r="H108" s="125">
        <v>10084.979072568865</v>
      </c>
      <c r="I108" s="125">
        <v>13938.855334571615</v>
      </c>
      <c r="J108" s="125">
        <f t="shared" si="1"/>
        <v>12011.91720357024</v>
      </c>
      <c r="K108" s="125">
        <v>10055.579425722022</v>
      </c>
      <c r="L108" s="125">
        <v>13904.662351240133</v>
      </c>
      <c r="M108" s="125">
        <v>9262.2412783153559</v>
      </c>
      <c r="N108" s="125">
        <v>10483.976856486119</v>
      </c>
      <c r="O108" s="125">
        <v>19948.290305122664</v>
      </c>
      <c r="P108" s="125">
        <v>27571.334628889344</v>
      </c>
      <c r="Q108" s="122" t="s">
        <v>461</v>
      </c>
    </row>
    <row r="109" spans="1:17" x14ac:dyDescent="0.2">
      <c r="A109" s="123">
        <v>108</v>
      </c>
      <c r="B109" s="124" t="s">
        <v>228</v>
      </c>
      <c r="C109" s="124" t="s">
        <v>228</v>
      </c>
      <c r="D109" s="124" t="s">
        <v>229</v>
      </c>
      <c r="E109" s="124" t="s">
        <v>497</v>
      </c>
      <c r="F109" s="124" t="s">
        <v>30</v>
      </c>
      <c r="G109" s="124" t="s">
        <v>14</v>
      </c>
      <c r="H109" s="125">
        <v>4442.5610450190898</v>
      </c>
      <c r="I109" s="125">
        <v>7300.8954403829148</v>
      </c>
      <c r="J109" s="125">
        <f t="shared" si="1"/>
        <v>5871.7282427010023</v>
      </c>
      <c r="K109" s="125">
        <v>4095.251766130028</v>
      </c>
      <c r="L109" s="125">
        <v>6884.7403411442456</v>
      </c>
      <c r="M109" s="125">
        <v>2710.2330580898697</v>
      </c>
      <c r="N109" s="125">
        <v>4589.3114833938989</v>
      </c>
      <c r="O109" s="125">
        <v>8443.554510628288</v>
      </c>
      <c r="P109" s="125">
        <v>13916.334223735741</v>
      </c>
      <c r="Q109" s="122" t="s">
        <v>460</v>
      </c>
    </row>
    <row r="110" spans="1:17" x14ac:dyDescent="0.2">
      <c r="A110" s="123">
        <v>109</v>
      </c>
      <c r="B110" s="124" t="s">
        <v>230</v>
      </c>
      <c r="C110" s="124" t="s">
        <v>230</v>
      </c>
      <c r="D110" s="124" t="s">
        <v>231</v>
      </c>
      <c r="E110" s="124" t="s">
        <v>497</v>
      </c>
      <c r="F110" s="124" t="s">
        <v>23</v>
      </c>
      <c r="G110" s="124" t="s">
        <v>14</v>
      </c>
      <c r="H110" s="125">
        <v>7490.7085605149514</v>
      </c>
      <c r="I110" s="125">
        <v>15372.446398720091</v>
      </c>
      <c r="J110" s="125">
        <f t="shared" si="1"/>
        <v>11431.577479617521</v>
      </c>
      <c r="K110" s="125">
        <v>7480.5024180505143</v>
      </c>
      <c r="L110" s="125">
        <v>15360.113500504784</v>
      </c>
      <c r="M110" s="125">
        <v>6907.3603756087487</v>
      </c>
      <c r="N110" s="125">
        <v>12772.790345830797</v>
      </c>
      <c r="O110" s="125">
        <v>14101.483586426211</v>
      </c>
      <c r="P110" s="125">
        <v>28939.091518982532</v>
      </c>
      <c r="Q110" s="122" t="s">
        <v>461</v>
      </c>
    </row>
    <row r="111" spans="1:17" x14ac:dyDescent="0.2">
      <c r="A111" s="123">
        <v>110</v>
      </c>
      <c r="B111" s="124" t="s">
        <v>232</v>
      </c>
      <c r="C111" s="124" t="s">
        <v>232</v>
      </c>
      <c r="D111" s="124" t="s">
        <v>233</v>
      </c>
      <c r="E111" s="124" t="s">
        <v>497</v>
      </c>
      <c r="F111" s="124" t="s">
        <v>13</v>
      </c>
      <c r="G111" s="124" t="s">
        <v>10</v>
      </c>
      <c r="H111" s="125">
        <v>8055.450918523059</v>
      </c>
      <c r="I111" s="125">
        <v>12575.762198550374</v>
      </c>
      <c r="J111" s="125">
        <f t="shared" si="1"/>
        <v>10315.606558536716</v>
      </c>
      <c r="K111" s="125">
        <v>8035.9873831560872</v>
      </c>
      <c r="L111" s="125">
        <v>12544.486932207908</v>
      </c>
      <c r="M111" s="125">
        <v>6330.7392600194826</v>
      </c>
      <c r="N111" s="125">
        <v>8901.8058900906726</v>
      </c>
      <c r="O111" s="125">
        <v>15583.427650133704</v>
      </c>
      <c r="P111" s="125">
        <v>24341.686308004017</v>
      </c>
      <c r="Q111" s="122" t="s">
        <v>460</v>
      </c>
    </row>
    <row r="112" spans="1:17" x14ac:dyDescent="0.2">
      <c r="A112" s="123">
        <v>111</v>
      </c>
      <c r="B112" s="124" t="s">
        <v>234</v>
      </c>
      <c r="C112" s="124" t="s">
        <v>234</v>
      </c>
      <c r="D112" s="124" t="s">
        <v>235</v>
      </c>
      <c r="E112" s="124" t="s">
        <v>497</v>
      </c>
      <c r="F112" s="124" t="s">
        <v>23</v>
      </c>
      <c r="G112" s="124" t="s">
        <v>18</v>
      </c>
      <c r="H112" s="125">
        <v>5611.2164680669639</v>
      </c>
      <c r="I112" s="125">
        <v>9007.1477366392355</v>
      </c>
      <c r="J112" s="125">
        <f t="shared" si="1"/>
        <v>7309.1821023530993</v>
      </c>
      <c r="K112" s="125">
        <v>5369.9549015369466</v>
      </c>
      <c r="L112" s="125">
        <v>8715.4890709161773</v>
      </c>
      <c r="M112" s="125">
        <v>3881.3521221093706</v>
      </c>
      <c r="N112" s="125">
        <v>5984.2668104883087</v>
      </c>
      <c r="O112" s="125">
        <v>10753.077290591786</v>
      </c>
      <c r="P112" s="125">
        <v>17288.605363195424</v>
      </c>
      <c r="Q112" s="122" t="s">
        <v>460</v>
      </c>
    </row>
    <row r="113" spans="1:17" x14ac:dyDescent="0.2">
      <c r="A113" s="123">
        <v>112</v>
      </c>
      <c r="B113" s="124" t="s">
        <v>236</v>
      </c>
      <c r="C113" s="124" t="s">
        <v>236</v>
      </c>
      <c r="D113" s="124" t="s">
        <v>237</v>
      </c>
      <c r="E113" s="124" t="s">
        <v>497</v>
      </c>
      <c r="F113" s="124" t="s">
        <v>5</v>
      </c>
      <c r="G113" s="124" t="s">
        <v>18</v>
      </c>
      <c r="H113" s="125">
        <v>13189.574468379684</v>
      </c>
      <c r="I113" s="125">
        <v>20071.650142457744</v>
      </c>
      <c r="J113" s="125">
        <f t="shared" si="1"/>
        <v>16630.612305418712</v>
      </c>
      <c r="K113" s="125">
        <v>13635.998522025928</v>
      </c>
      <c r="L113" s="125">
        <v>20587.311174514223</v>
      </c>
      <c r="M113" s="125">
        <v>11475.686049028875</v>
      </c>
      <c r="N113" s="125">
        <v>15030.107573023926</v>
      </c>
      <c r="O113" s="125">
        <v>25729.596537637506</v>
      </c>
      <c r="P113" s="125">
        <v>39156.709053072424</v>
      </c>
      <c r="Q113" s="122" t="s">
        <v>460</v>
      </c>
    </row>
    <row r="114" spans="1:17" x14ac:dyDescent="0.2">
      <c r="A114" s="123">
        <v>113</v>
      </c>
      <c r="B114" s="124" t="s">
        <v>238</v>
      </c>
      <c r="C114" s="124" t="s">
        <v>238</v>
      </c>
      <c r="D114" s="124" t="s">
        <v>239</v>
      </c>
      <c r="E114" s="124" t="s">
        <v>497</v>
      </c>
      <c r="F114" s="124" t="s">
        <v>17</v>
      </c>
      <c r="G114" s="124" t="s">
        <v>6</v>
      </c>
      <c r="H114" s="125">
        <v>10174.826618747822</v>
      </c>
      <c r="I114" s="125">
        <v>15670.078610232498</v>
      </c>
      <c r="J114" s="125">
        <f t="shared" si="1"/>
        <v>12922.452614490161</v>
      </c>
      <c r="K114" s="125">
        <v>10347.68234208246</v>
      </c>
      <c r="L114" s="125">
        <v>15864.579659777477</v>
      </c>
      <c r="M114" s="125">
        <v>8454.5828133910072</v>
      </c>
      <c r="N114" s="125">
        <v>11431.580163017539</v>
      </c>
      <c r="O114" s="125">
        <v>19771.784938721466</v>
      </c>
      <c r="P114" s="125">
        <v>30457.355107024632</v>
      </c>
      <c r="Q114" s="122" t="s">
        <v>460</v>
      </c>
    </row>
    <row r="115" spans="1:17" x14ac:dyDescent="0.2">
      <c r="A115" s="123">
        <v>114</v>
      </c>
      <c r="B115" s="124" t="s">
        <v>240</v>
      </c>
      <c r="C115" s="124" t="s">
        <v>240</v>
      </c>
      <c r="D115" s="124" t="s">
        <v>241</v>
      </c>
      <c r="E115" s="124" t="s">
        <v>497</v>
      </c>
      <c r="F115" s="124" t="s">
        <v>9</v>
      </c>
      <c r="G115" s="124" t="s">
        <v>14</v>
      </c>
      <c r="H115" s="125">
        <v>4930.3604014747461</v>
      </c>
      <c r="I115" s="125">
        <v>8872.9232197511192</v>
      </c>
      <c r="J115" s="125">
        <f t="shared" si="1"/>
        <v>6901.6418106129331</v>
      </c>
      <c r="K115" s="125">
        <v>4830.8073883100033</v>
      </c>
      <c r="L115" s="125">
        <v>8750.2566137124741</v>
      </c>
      <c r="M115" s="125">
        <v>2932.9382914835001</v>
      </c>
      <c r="N115" s="125">
        <v>5757.8778739903282</v>
      </c>
      <c r="O115" s="125">
        <v>9556.1231373463834</v>
      </c>
      <c r="P115" s="125">
        <v>17197.677242986014</v>
      </c>
      <c r="Q115" s="122" t="s">
        <v>461</v>
      </c>
    </row>
    <row r="116" spans="1:17" x14ac:dyDescent="0.2">
      <c r="A116" s="123">
        <v>115</v>
      </c>
      <c r="B116" s="124" t="s">
        <v>242</v>
      </c>
      <c r="C116" s="124" t="s">
        <v>242</v>
      </c>
      <c r="D116" s="124" t="s">
        <v>243</v>
      </c>
      <c r="E116" s="124" t="s">
        <v>497</v>
      </c>
      <c r="F116" s="124" t="s">
        <v>13</v>
      </c>
      <c r="G116" s="124" t="s">
        <v>14</v>
      </c>
      <c r="H116" s="125">
        <v>6966.921287556318</v>
      </c>
      <c r="I116" s="125">
        <v>10986.494613126297</v>
      </c>
      <c r="J116" s="125">
        <f t="shared" si="1"/>
        <v>8976.7079503413079</v>
      </c>
      <c r="K116" s="125">
        <v>6848.6809229183209</v>
      </c>
      <c r="L116" s="125">
        <v>10839.258684505819</v>
      </c>
      <c r="M116" s="125">
        <v>5239.9149011587942</v>
      </c>
      <c r="N116" s="125">
        <v>7602.4920141005869</v>
      </c>
      <c r="O116" s="125">
        <v>13432.251238504661</v>
      </c>
      <c r="P116" s="125">
        <v>21200.626089088262</v>
      </c>
      <c r="Q116" s="122" t="s">
        <v>460</v>
      </c>
    </row>
    <row r="117" spans="1:17" x14ac:dyDescent="0.2">
      <c r="A117" s="123">
        <v>116</v>
      </c>
      <c r="B117" s="124" t="s">
        <v>244</v>
      </c>
      <c r="C117" s="124" t="s">
        <v>244</v>
      </c>
      <c r="D117" s="124" t="s">
        <v>245</v>
      </c>
      <c r="E117" s="124" t="s">
        <v>497</v>
      </c>
      <c r="F117" s="124" t="s">
        <v>17</v>
      </c>
      <c r="G117" s="124" t="s">
        <v>6</v>
      </c>
      <c r="H117" s="125">
        <v>9108.9561733396004</v>
      </c>
      <c r="I117" s="125">
        <v>14125.525479417294</v>
      </c>
      <c r="J117" s="125">
        <f t="shared" si="1"/>
        <v>11617.240826378447</v>
      </c>
      <c r="K117" s="125">
        <v>9507.074014202175</v>
      </c>
      <c r="L117" s="125">
        <v>14591.097614870509</v>
      </c>
      <c r="M117" s="125">
        <v>7328.3506056808701</v>
      </c>
      <c r="N117" s="125">
        <v>10156.652088554722</v>
      </c>
      <c r="O117" s="125">
        <v>17675.018558748161</v>
      </c>
      <c r="P117" s="125">
        <v>27409.169640261316</v>
      </c>
      <c r="Q117" s="122" t="s">
        <v>461</v>
      </c>
    </row>
    <row r="118" spans="1:17" x14ac:dyDescent="0.2">
      <c r="A118" s="123">
        <v>117</v>
      </c>
      <c r="B118" s="124" t="s">
        <v>246</v>
      </c>
      <c r="C118" s="124" t="s">
        <v>246</v>
      </c>
      <c r="D118" s="124" t="s">
        <v>247</v>
      </c>
      <c r="E118" s="124" t="s">
        <v>497</v>
      </c>
      <c r="F118" s="124" t="s">
        <v>17</v>
      </c>
      <c r="G118" s="124" t="s">
        <v>6</v>
      </c>
      <c r="H118" s="125">
        <v>17480.491963885732</v>
      </c>
      <c r="I118" s="125">
        <v>25291.499419992244</v>
      </c>
      <c r="J118" s="125">
        <f t="shared" si="1"/>
        <v>21385.995691938988</v>
      </c>
      <c r="K118" s="125">
        <v>18553.91825467379</v>
      </c>
      <c r="L118" s="125">
        <v>26558.607825569528</v>
      </c>
      <c r="M118" s="125">
        <v>17388.82754107373</v>
      </c>
      <c r="N118" s="125">
        <v>20424.508892067031</v>
      </c>
      <c r="O118" s="125">
        <v>34160.377395825497</v>
      </c>
      <c r="P118" s="125">
        <v>49424.648166548839</v>
      </c>
      <c r="Q118" s="122" t="s">
        <v>461</v>
      </c>
    </row>
    <row r="119" spans="1:17" x14ac:dyDescent="0.2">
      <c r="A119" s="123">
        <v>118</v>
      </c>
      <c r="B119" s="124" t="s">
        <v>248</v>
      </c>
      <c r="C119" s="124" t="s">
        <v>248</v>
      </c>
      <c r="D119" s="124" t="s">
        <v>249</v>
      </c>
      <c r="E119" s="124" t="s">
        <v>497</v>
      </c>
      <c r="F119" s="124" t="s">
        <v>17</v>
      </c>
      <c r="G119" s="124" t="s">
        <v>6</v>
      </c>
      <c r="H119" s="125">
        <v>8993.7495543410296</v>
      </c>
      <c r="I119" s="125">
        <v>13849.832097179051</v>
      </c>
      <c r="J119" s="125">
        <f t="shared" si="1"/>
        <v>11421.790825760039</v>
      </c>
      <c r="K119" s="125">
        <v>9360.8586856673119</v>
      </c>
      <c r="L119" s="125">
        <v>14271.498963175944</v>
      </c>
      <c r="M119" s="125">
        <v>6904.1653956682521</v>
      </c>
      <c r="N119" s="125">
        <v>9693.1015038591031</v>
      </c>
      <c r="O119" s="125">
        <v>17375.024764031434</v>
      </c>
      <c r="P119" s="125">
        <v>26756.49062854021</v>
      </c>
      <c r="Q119" s="122" t="s">
        <v>461</v>
      </c>
    </row>
    <row r="120" spans="1:17" x14ac:dyDescent="0.2">
      <c r="A120" s="123">
        <v>119</v>
      </c>
      <c r="B120" s="124" t="s">
        <v>250</v>
      </c>
      <c r="C120" s="124" t="s">
        <v>250</v>
      </c>
      <c r="D120" s="124" t="s">
        <v>251</v>
      </c>
      <c r="E120" s="124" t="s">
        <v>497</v>
      </c>
      <c r="F120" s="124" t="s">
        <v>30</v>
      </c>
      <c r="G120" s="124" t="s">
        <v>6</v>
      </c>
      <c r="H120" s="125">
        <v>10356.000562380328</v>
      </c>
      <c r="I120" s="125">
        <v>15934.594952045696</v>
      </c>
      <c r="J120" s="125">
        <f t="shared" si="1"/>
        <v>13145.297757213011</v>
      </c>
      <c r="K120" s="125">
        <v>10545.296616955793</v>
      </c>
      <c r="L120" s="125">
        <v>16148.396395345218</v>
      </c>
      <c r="M120" s="125">
        <v>8636.1386895775613</v>
      </c>
      <c r="N120" s="125">
        <v>11647.836856664455</v>
      </c>
      <c r="O120" s="125">
        <v>20129.824906451082</v>
      </c>
      <c r="P120" s="125">
        <v>30980.150491604792</v>
      </c>
      <c r="Q120" s="122" t="s">
        <v>460</v>
      </c>
    </row>
    <row r="121" spans="1:17" x14ac:dyDescent="0.2">
      <c r="A121" s="123">
        <v>120</v>
      </c>
      <c r="B121" s="124" t="s">
        <v>252</v>
      </c>
      <c r="C121" s="124" t="s">
        <v>252</v>
      </c>
      <c r="D121" s="124" t="s">
        <v>253</v>
      </c>
      <c r="E121" s="124" t="s">
        <v>497</v>
      </c>
      <c r="F121" s="124" t="s">
        <v>5</v>
      </c>
      <c r="G121" s="124" t="s">
        <v>6</v>
      </c>
      <c r="H121" s="125">
        <v>11408.888953144291</v>
      </c>
      <c r="I121" s="125">
        <v>17471.825857762411</v>
      </c>
      <c r="J121" s="125">
        <f t="shared" si="1"/>
        <v>14440.357405453351</v>
      </c>
      <c r="K121" s="125">
        <v>11693.727631326217</v>
      </c>
      <c r="L121" s="125">
        <v>17797.791115095533</v>
      </c>
      <c r="M121" s="125">
        <v>9691.2466729835287</v>
      </c>
      <c r="N121" s="125">
        <v>12904.607877930559</v>
      </c>
      <c r="O121" s="125">
        <v>22210.566308297864</v>
      </c>
      <c r="P121" s="125">
        <v>34018.364376742436</v>
      </c>
      <c r="Q121" s="122" t="s">
        <v>460</v>
      </c>
    </row>
    <row r="122" spans="1:17" x14ac:dyDescent="0.2">
      <c r="A122" s="123">
        <v>121</v>
      </c>
      <c r="B122" s="124" t="s">
        <v>254</v>
      </c>
      <c r="C122" s="124" t="s">
        <v>254</v>
      </c>
      <c r="D122" s="124" t="s">
        <v>255</v>
      </c>
      <c r="E122" s="124" t="s">
        <v>497</v>
      </c>
      <c r="F122" s="124" t="s">
        <v>23</v>
      </c>
      <c r="G122" s="124" t="s">
        <v>14</v>
      </c>
      <c r="H122" s="125">
        <v>4731.5814669900883</v>
      </c>
      <c r="I122" s="125">
        <v>7726.3007428521587</v>
      </c>
      <c r="J122" s="125">
        <f t="shared" si="1"/>
        <v>6228.941104921123</v>
      </c>
      <c r="K122" s="125">
        <v>4522.0003350551451</v>
      </c>
      <c r="L122" s="125">
        <v>7479.3423879659367</v>
      </c>
      <c r="M122" s="125">
        <v>3026.8307098980881</v>
      </c>
      <c r="N122" s="125">
        <v>4987.826033086696</v>
      </c>
      <c r="O122" s="125">
        <v>8990.3833137985257</v>
      </c>
      <c r="P122" s="125">
        <v>14680.589515478528</v>
      </c>
      <c r="Q122" s="122" t="s">
        <v>461</v>
      </c>
    </row>
    <row r="123" spans="1:17" x14ac:dyDescent="0.2">
      <c r="A123" s="123">
        <v>122</v>
      </c>
      <c r="B123" s="124" t="s">
        <v>256</v>
      </c>
      <c r="C123" s="124" t="s">
        <v>256</v>
      </c>
      <c r="D123" s="124" t="s">
        <v>257</v>
      </c>
      <c r="E123" s="124" t="s">
        <v>497</v>
      </c>
      <c r="F123" s="124" t="s">
        <v>17</v>
      </c>
      <c r="G123" s="124" t="s">
        <v>6</v>
      </c>
      <c r="H123" s="125">
        <v>10174.826618747822</v>
      </c>
      <c r="I123" s="125">
        <v>15670.078610232498</v>
      </c>
      <c r="J123" s="125">
        <f t="shared" si="1"/>
        <v>12922.452614490161</v>
      </c>
      <c r="K123" s="125">
        <v>10347.68234208246</v>
      </c>
      <c r="L123" s="125">
        <v>15864.579659777477</v>
      </c>
      <c r="M123" s="125">
        <v>8454.5828133910072</v>
      </c>
      <c r="N123" s="125">
        <v>11431.580163017539</v>
      </c>
      <c r="O123" s="125">
        <v>19771.784938721466</v>
      </c>
      <c r="P123" s="125">
        <v>30457.355107024632</v>
      </c>
      <c r="Q123" s="122" t="s">
        <v>460</v>
      </c>
    </row>
    <row r="124" spans="1:17" x14ac:dyDescent="0.2">
      <c r="A124" s="123">
        <v>123</v>
      </c>
      <c r="B124" s="124" t="s">
        <v>258</v>
      </c>
      <c r="C124" s="124" t="s">
        <v>258</v>
      </c>
      <c r="D124" s="124" t="s">
        <v>259</v>
      </c>
      <c r="E124" s="124" t="s">
        <v>497</v>
      </c>
      <c r="F124" s="124" t="s">
        <v>17</v>
      </c>
      <c r="G124" s="124" t="s">
        <v>18</v>
      </c>
      <c r="H124" s="125">
        <v>6936.6756974750115</v>
      </c>
      <c r="I124" s="125">
        <v>10244.764650002762</v>
      </c>
      <c r="J124" s="125">
        <f t="shared" si="1"/>
        <v>8590.7201737388859</v>
      </c>
      <c r="K124" s="125">
        <v>7539.4809999246581</v>
      </c>
      <c r="L124" s="125">
        <v>10952.621285097193</v>
      </c>
      <c r="M124" s="125">
        <v>6506.5009888743807</v>
      </c>
      <c r="N124" s="125">
        <v>8014.038945954092</v>
      </c>
      <c r="O124" s="125">
        <v>13810.227646103001</v>
      </c>
      <c r="P124" s="125">
        <v>20396.301941690497</v>
      </c>
      <c r="Q124" s="122" t="s">
        <v>461</v>
      </c>
    </row>
    <row r="125" spans="1:17" x14ac:dyDescent="0.2">
      <c r="A125" s="123">
        <v>124</v>
      </c>
      <c r="B125" s="124" t="s">
        <v>260</v>
      </c>
      <c r="C125" s="124" t="s">
        <v>260</v>
      </c>
      <c r="D125" s="124" t="s">
        <v>261</v>
      </c>
      <c r="E125" s="124" t="s">
        <v>497</v>
      </c>
      <c r="F125" s="124" t="s">
        <v>13</v>
      </c>
      <c r="G125" s="124" t="s">
        <v>10</v>
      </c>
      <c r="H125" s="125">
        <v>5677.3602918326778</v>
      </c>
      <c r="I125" s="125">
        <v>9103.7185897390227</v>
      </c>
      <c r="J125" s="125">
        <f t="shared" si="1"/>
        <v>7390.5394407858503</v>
      </c>
      <c r="K125" s="125">
        <v>5442.1008376949858</v>
      </c>
      <c r="L125" s="125">
        <v>8819.106201297971</v>
      </c>
      <c r="M125" s="125">
        <v>3947.6353835836135</v>
      </c>
      <c r="N125" s="125">
        <v>6063.2188073701109</v>
      </c>
      <c r="O125" s="125">
        <v>10883.792182875779</v>
      </c>
      <c r="P125" s="125">
        <v>17479.469927325794</v>
      </c>
      <c r="Q125" s="122" t="s">
        <v>460</v>
      </c>
    </row>
    <row r="126" spans="1:17" x14ac:dyDescent="0.2">
      <c r="A126" s="123">
        <v>125</v>
      </c>
      <c r="B126" s="124" t="s">
        <v>262</v>
      </c>
      <c r="C126" s="124" t="s">
        <v>262</v>
      </c>
      <c r="D126" s="124" t="s">
        <v>263</v>
      </c>
      <c r="E126" s="124" t="s">
        <v>497</v>
      </c>
      <c r="F126" s="124" t="s">
        <v>9</v>
      </c>
      <c r="G126" s="124" t="s">
        <v>18</v>
      </c>
      <c r="H126" s="125">
        <v>8716.3460533778416</v>
      </c>
      <c r="I126" s="125">
        <v>13540.677792309963</v>
      </c>
      <c r="J126" s="125">
        <f t="shared" si="1"/>
        <v>11128.511922843903</v>
      </c>
      <c r="K126" s="125">
        <v>8756.8543589644541</v>
      </c>
      <c r="L126" s="125">
        <v>13579.807442245259</v>
      </c>
      <c r="M126" s="125">
        <v>6993.0276270452414</v>
      </c>
      <c r="N126" s="125">
        <v>9690.6775889975015</v>
      </c>
      <c r="O126" s="125">
        <v>16889.503281163947</v>
      </c>
      <c r="P126" s="125">
        <v>26248.76477230238</v>
      </c>
      <c r="Q126" s="122" t="s">
        <v>460</v>
      </c>
    </row>
    <row r="127" spans="1:17" x14ac:dyDescent="0.2">
      <c r="A127" s="123">
        <v>126</v>
      </c>
      <c r="B127" s="124" t="s">
        <v>264</v>
      </c>
      <c r="C127" s="124" t="s">
        <v>264</v>
      </c>
      <c r="D127" s="124" t="s">
        <v>265</v>
      </c>
      <c r="E127" s="124" t="s">
        <v>497</v>
      </c>
      <c r="F127" s="124" t="s">
        <v>5</v>
      </c>
      <c r="G127" s="124" t="s">
        <v>18</v>
      </c>
      <c r="H127" s="125">
        <v>9020.6980776945511</v>
      </c>
      <c r="I127" s="125">
        <v>13935.12644684402</v>
      </c>
      <c r="J127" s="125">
        <f t="shared" si="1"/>
        <v>11477.912262269285</v>
      </c>
      <c r="K127" s="125">
        <v>9001.1602307282628</v>
      </c>
      <c r="L127" s="125">
        <v>13911.949445472063</v>
      </c>
      <c r="M127" s="125">
        <v>6719.8262596076929</v>
      </c>
      <c r="N127" s="125">
        <v>9494.0768830855995</v>
      </c>
      <c r="O127" s="125">
        <v>17747.321398056258</v>
      </c>
      <c r="P127" s="125">
        <v>27415.967771520925</v>
      </c>
      <c r="Q127" s="122" t="s">
        <v>461</v>
      </c>
    </row>
    <row r="128" spans="1:17" x14ac:dyDescent="0.2">
      <c r="A128" s="123">
        <v>127</v>
      </c>
      <c r="B128" s="124" t="s">
        <v>266</v>
      </c>
      <c r="C128" s="124" t="s">
        <v>266</v>
      </c>
      <c r="D128" s="124" t="s">
        <v>267</v>
      </c>
      <c r="E128" s="124" t="s">
        <v>497</v>
      </c>
      <c r="F128" s="124" t="s">
        <v>30</v>
      </c>
      <c r="G128" s="124" t="s">
        <v>18</v>
      </c>
      <c r="H128" s="125">
        <v>15704.876467490756</v>
      </c>
      <c r="I128" s="125">
        <v>23744.024160599423</v>
      </c>
      <c r="J128" s="125">
        <f t="shared" si="1"/>
        <v>19724.450314045091</v>
      </c>
      <c r="K128" s="125">
        <v>16379.547460001315</v>
      </c>
      <c r="L128" s="125">
        <v>24527.639391924764</v>
      </c>
      <c r="M128" s="125">
        <v>13996.290553000503</v>
      </c>
      <c r="N128" s="125">
        <v>18032.475810669515</v>
      </c>
      <c r="O128" s="125">
        <v>30700.392163849025</v>
      </c>
      <c r="P128" s="125">
        <v>46414.86245855235</v>
      </c>
      <c r="Q128" s="122" t="s">
        <v>460</v>
      </c>
    </row>
    <row r="129" spans="1:17" x14ac:dyDescent="0.2">
      <c r="A129" s="123">
        <v>128</v>
      </c>
      <c r="B129" s="124" t="s">
        <v>268</v>
      </c>
      <c r="C129" s="124" t="s">
        <v>268</v>
      </c>
      <c r="D129" s="124" t="s">
        <v>269</v>
      </c>
      <c r="E129" s="124" t="s">
        <v>497</v>
      </c>
      <c r="F129" s="124" t="s">
        <v>17</v>
      </c>
      <c r="G129" s="124" t="s">
        <v>18</v>
      </c>
      <c r="H129" s="125">
        <v>5151.0267534232362</v>
      </c>
      <c r="I129" s="125">
        <v>7595.8270210580922</v>
      </c>
      <c r="J129" s="125">
        <f t="shared" si="1"/>
        <v>6373.4268872406647</v>
      </c>
      <c r="K129" s="125">
        <v>5607.5513785154444</v>
      </c>
      <c r="L129" s="125">
        <v>8133.1067266021209</v>
      </c>
      <c r="M129" s="125">
        <v>4009.2112263715994</v>
      </c>
      <c r="N129" s="125">
        <v>5258.4333102812361</v>
      </c>
      <c r="O129" s="125">
        <v>9558.7603463274991</v>
      </c>
      <c r="P129" s="125">
        <v>14095.576202977501</v>
      </c>
      <c r="Q129" s="122" t="s">
        <v>461</v>
      </c>
    </row>
    <row r="130" spans="1:17" x14ac:dyDescent="0.2">
      <c r="A130" s="123">
        <v>129</v>
      </c>
      <c r="B130" s="124" t="s">
        <v>270</v>
      </c>
      <c r="C130" s="124" t="s">
        <v>270</v>
      </c>
      <c r="D130" s="124" t="s">
        <v>271</v>
      </c>
      <c r="E130" s="124" t="s">
        <v>497</v>
      </c>
      <c r="F130" s="124" t="s">
        <v>13</v>
      </c>
      <c r="G130" s="124" t="s">
        <v>10</v>
      </c>
      <c r="H130" s="125">
        <v>6356.2097552797068</v>
      </c>
      <c r="I130" s="125">
        <v>10094.847739508445</v>
      </c>
      <c r="J130" s="125">
        <f t="shared" si="1"/>
        <v>8225.5287473940753</v>
      </c>
      <c r="K130" s="125">
        <v>6182.5513780847541</v>
      </c>
      <c r="L130" s="125">
        <v>9882.5529353838429</v>
      </c>
      <c r="M130" s="125">
        <v>4627.9159286982858</v>
      </c>
      <c r="N130" s="125">
        <v>6873.5215336099063</v>
      </c>
      <c r="O130" s="125">
        <v>12225.349556483829</v>
      </c>
      <c r="P130" s="125">
        <v>19438.357387625823</v>
      </c>
      <c r="Q130" s="122" t="s">
        <v>460</v>
      </c>
    </row>
    <row r="131" spans="1:17" x14ac:dyDescent="0.2">
      <c r="A131" s="123">
        <v>130</v>
      </c>
      <c r="B131" s="124" t="s">
        <v>272</v>
      </c>
      <c r="C131" s="124" t="s">
        <v>272</v>
      </c>
      <c r="D131" s="124" t="s">
        <v>273</v>
      </c>
      <c r="E131" s="124" t="s">
        <v>497</v>
      </c>
      <c r="F131" s="124" t="s">
        <v>23</v>
      </c>
      <c r="G131" s="124" t="s">
        <v>6</v>
      </c>
      <c r="H131" s="125">
        <v>10644.938199553386</v>
      </c>
      <c r="I131" s="125">
        <v>16038.900273303027</v>
      </c>
      <c r="J131" s="125">
        <f t="shared" ref="J131:J194" si="2">IF(H131=0,I131,AVERAGE(H131:I131))</f>
        <v>13341.919236428206</v>
      </c>
      <c r="K131" s="125">
        <v>11265.922557437269</v>
      </c>
      <c r="L131" s="125">
        <v>16775.634945941001</v>
      </c>
      <c r="M131" s="125">
        <v>9912.1260093750352</v>
      </c>
      <c r="N131" s="125">
        <v>12492.085210287301</v>
      </c>
      <c r="O131" s="125">
        <v>20979.044203679812</v>
      </c>
      <c r="P131" s="125">
        <v>31609.464658625606</v>
      </c>
      <c r="Q131" s="122" t="s">
        <v>461</v>
      </c>
    </row>
    <row r="132" spans="1:17" x14ac:dyDescent="0.2">
      <c r="A132" s="123">
        <v>131</v>
      </c>
      <c r="B132" s="124" t="s">
        <v>274</v>
      </c>
      <c r="C132" s="124" t="s">
        <v>274</v>
      </c>
      <c r="D132" s="124" t="s">
        <v>275</v>
      </c>
      <c r="E132" s="124" t="s">
        <v>497</v>
      </c>
      <c r="F132" s="124" t="s">
        <v>30</v>
      </c>
      <c r="G132" s="124" t="s">
        <v>14</v>
      </c>
      <c r="H132" s="125">
        <v>4614.9855806828491</v>
      </c>
      <c r="I132" s="125">
        <v>7552.6375314262632</v>
      </c>
      <c r="J132" s="125">
        <f t="shared" si="2"/>
        <v>6083.8115560545557</v>
      </c>
      <c r="K132" s="125">
        <v>4283.3226824129988</v>
      </c>
      <c r="L132" s="125">
        <v>7154.8507547208001</v>
      </c>
      <c r="M132" s="125">
        <v>2883.021081692159</v>
      </c>
      <c r="N132" s="125">
        <v>4795.1245227230193</v>
      </c>
      <c r="O132" s="125">
        <v>8784.303704177164</v>
      </c>
      <c r="P132" s="125">
        <v>14413.882323788339</v>
      </c>
      <c r="Q132" s="122" t="s">
        <v>460</v>
      </c>
    </row>
    <row r="133" spans="1:17" x14ac:dyDescent="0.2">
      <c r="A133" s="123">
        <v>132</v>
      </c>
      <c r="B133" s="124" t="s">
        <v>276</v>
      </c>
      <c r="C133" s="124" t="s">
        <v>276</v>
      </c>
      <c r="D133" s="124" t="s">
        <v>277</v>
      </c>
      <c r="E133" s="124" t="s">
        <v>497</v>
      </c>
      <c r="F133" s="124" t="s">
        <v>17</v>
      </c>
      <c r="G133" s="124" t="s">
        <v>18</v>
      </c>
      <c r="H133" s="125">
        <v>9018.3142163206521</v>
      </c>
      <c r="I133" s="125">
        <v>13423.632909992364</v>
      </c>
      <c r="J133" s="125">
        <f t="shared" si="2"/>
        <v>11220.973563156509</v>
      </c>
      <c r="K133" s="125">
        <v>9314.5761998464441</v>
      </c>
      <c r="L133" s="125">
        <v>13767.889827890298</v>
      </c>
      <c r="M133" s="125">
        <v>7852.4444753019079</v>
      </c>
      <c r="N133" s="125">
        <v>10006.335255424852</v>
      </c>
      <c r="O133" s="125">
        <v>16661.155148368078</v>
      </c>
      <c r="P133" s="125">
        <v>24799.893328552695</v>
      </c>
      <c r="Q133" s="122" t="s">
        <v>461</v>
      </c>
    </row>
    <row r="134" spans="1:17" x14ac:dyDescent="0.2">
      <c r="A134" s="123">
        <v>133</v>
      </c>
      <c r="B134" s="124" t="s">
        <v>278</v>
      </c>
      <c r="C134" s="124" t="s">
        <v>278</v>
      </c>
      <c r="D134" s="124" t="s">
        <v>279</v>
      </c>
      <c r="E134" s="124" t="s">
        <v>497</v>
      </c>
      <c r="F134" s="124" t="s">
        <v>30</v>
      </c>
      <c r="G134" s="124" t="s">
        <v>14</v>
      </c>
      <c r="H134" s="125">
        <v>8458.5453713817751</v>
      </c>
      <c r="I134" s="125">
        <v>12888.245180294058</v>
      </c>
      <c r="J134" s="125">
        <f t="shared" si="2"/>
        <v>10673.395275837916</v>
      </c>
      <c r="K134" s="125">
        <v>7682.9603798068947</v>
      </c>
      <c r="L134" s="125">
        <v>11965.550486508879</v>
      </c>
      <c r="M134" s="125">
        <v>5960.8820874973489</v>
      </c>
      <c r="N134" s="125">
        <v>8356.205068272644</v>
      </c>
      <c r="O134" s="125">
        <v>16391.815075200739</v>
      </c>
      <c r="P134" s="125">
        <v>24976.130334891855</v>
      </c>
      <c r="Q134" s="122" t="s">
        <v>461</v>
      </c>
    </row>
    <row r="135" spans="1:17" x14ac:dyDescent="0.2">
      <c r="A135" s="123">
        <v>134</v>
      </c>
      <c r="B135" s="124" t="s">
        <v>280</v>
      </c>
      <c r="C135" s="124" t="s">
        <v>280</v>
      </c>
      <c r="D135" s="124" t="s">
        <v>281</v>
      </c>
      <c r="E135" s="124" t="s">
        <v>497</v>
      </c>
      <c r="F135" s="124" t="s">
        <v>30</v>
      </c>
      <c r="G135" s="124" t="s">
        <v>6</v>
      </c>
      <c r="H135" s="125">
        <v>8909.6044127128171</v>
      </c>
      <c r="I135" s="125">
        <v>13822.837540070383</v>
      </c>
      <c r="J135" s="125">
        <f t="shared" si="2"/>
        <v>11366.2209763916</v>
      </c>
      <c r="K135" s="125">
        <v>8967.6496299481059</v>
      </c>
      <c r="L135" s="125">
        <v>13882.55493213204</v>
      </c>
      <c r="M135" s="125">
        <v>7186.6933940752297</v>
      </c>
      <c r="N135" s="125">
        <v>9921.358739782534</v>
      </c>
      <c r="O135" s="125">
        <v>17271.42473936285</v>
      </c>
      <c r="P135" s="125">
        <v>26806.430937017532</v>
      </c>
      <c r="Q135" s="122" t="s">
        <v>460</v>
      </c>
    </row>
    <row r="136" spans="1:17" x14ac:dyDescent="0.2">
      <c r="A136" s="123">
        <v>135</v>
      </c>
      <c r="B136" s="124" t="s">
        <v>282</v>
      </c>
      <c r="C136" s="124" t="s">
        <v>282</v>
      </c>
      <c r="D136" s="124" t="s">
        <v>283</v>
      </c>
      <c r="E136" s="124" t="s">
        <v>497</v>
      </c>
      <c r="F136" s="124" t="s">
        <v>13</v>
      </c>
      <c r="G136" s="124" t="s">
        <v>10</v>
      </c>
      <c r="H136" s="125">
        <v>7161.1411254347813</v>
      </c>
      <c r="I136" s="125">
        <v>11270.058132212524</v>
      </c>
      <c r="J136" s="125">
        <f t="shared" si="2"/>
        <v>9215.5996288236529</v>
      </c>
      <c r="K136" s="125">
        <v>7060.5249202329678</v>
      </c>
      <c r="L136" s="125">
        <v>11143.512371674942</v>
      </c>
      <c r="M136" s="125">
        <v>5434.5441736239327</v>
      </c>
      <c r="N136" s="125">
        <v>7834.3208253419625</v>
      </c>
      <c r="O136" s="125">
        <v>13816.072791936802</v>
      </c>
      <c r="P136" s="125">
        <v>21761.066695507499</v>
      </c>
      <c r="Q136" s="122" t="s">
        <v>460</v>
      </c>
    </row>
    <row r="137" spans="1:17" x14ac:dyDescent="0.2">
      <c r="A137" s="123">
        <v>136</v>
      </c>
      <c r="B137" s="124" t="s">
        <v>284</v>
      </c>
      <c r="C137" s="124" t="s">
        <v>284</v>
      </c>
      <c r="D137" s="124" t="s">
        <v>285</v>
      </c>
      <c r="E137" s="124" t="s">
        <v>497</v>
      </c>
      <c r="F137" s="124" t="s">
        <v>13</v>
      </c>
      <c r="G137" s="124" t="s">
        <v>14</v>
      </c>
      <c r="H137" s="125">
        <v>6308.5301806178886</v>
      </c>
      <c r="I137" s="125">
        <v>10025.234933075664</v>
      </c>
      <c r="J137" s="125">
        <f t="shared" si="2"/>
        <v>8166.8825568467764</v>
      </c>
      <c r="K137" s="125">
        <v>6130.5451989170924</v>
      </c>
      <c r="L137" s="125">
        <v>9807.8608413527927</v>
      </c>
      <c r="M137" s="125">
        <v>4580.1358407873695</v>
      </c>
      <c r="N137" s="125">
        <v>6816.6092262210977</v>
      </c>
      <c r="O137" s="125">
        <v>12131.124123008109</v>
      </c>
      <c r="P137" s="125">
        <v>19300.773245711331</v>
      </c>
      <c r="Q137" s="122" t="s">
        <v>460</v>
      </c>
    </row>
    <row r="138" spans="1:17" x14ac:dyDescent="0.2">
      <c r="A138" s="123">
        <v>137</v>
      </c>
      <c r="B138" s="124" t="s">
        <v>286</v>
      </c>
      <c r="C138" s="124" t="s">
        <v>286</v>
      </c>
      <c r="D138" s="124" t="s">
        <v>287</v>
      </c>
      <c r="E138" s="124" t="s">
        <v>497</v>
      </c>
      <c r="F138" s="124" t="s">
        <v>13</v>
      </c>
      <c r="G138" s="124" t="s">
        <v>18</v>
      </c>
      <c r="H138" s="125">
        <v>6037.0108526468912</v>
      </c>
      <c r="I138" s="125">
        <v>9179.9855649660785</v>
      </c>
      <c r="J138" s="125">
        <f t="shared" si="2"/>
        <v>7608.4982088064844</v>
      </c>
      <c r="K138" s="125">
        <v>6550.1548991395812</v>
      </c>
      <c r="L138" s="125">
        <v>9808.1243076997216</v>
      </c>
      <c r="M138" s="125">
        <v>5436.7632112177043</v>
      </c>
      <c r="N138" s="125">
        <v>6995.0936606119449</v>
      </c>
      <c r="O138" s="125">
        <v>11692.361879189446</v>
      </c>
      <c r="P138" s="125">
        <v>17779.612442515001</v>
      </c>
      <c r="Q138" s="122" t="s">
        <v>461</v>
      </c>
    </row>
    <row r="139" spans="1:17" x14ac:dyDescent="0.2">
      <c r="A139" s="123">
        <v>138</v>
      </c>
      <c r="B139" s="124" t="s">
        <v>288</v>
      </c>
      <c r="C139" s="124" t="s">
        <v>288</v>
      </c>
      <c r="D139" s="124" t="s">
        <v>289</v>
      </c>
      <c r="E139" s="124" t="s">
        <v>497</v>
      </c>
      <c r="F139" s="124" t="s">
        <v>13</v>
      </c>
      <c r="G139" s="124" t="s">
        <v>10</v>
      </c>
      <c r="H139" s="125">
        <v>7066.4168863227987</v>
      </c>
      <c r="I139" s="125">
        <v>11131.759496610905</v>
      </c>
      <c r="J139" s="125">
        <f t="shared" si="2"/>
        <v>9099.0881914668516</v>
      </c>
      <c r="K139" s="125">
        <v>6957.2050859911742</v>
      </c>
      <c r="L139" s="125">
        <v>10995.122797628726</v>
      </c>
      <c r="M139" s="125">
        <v>5339.6202464671424</v>
      </c>
      <c r="N139" s="125">
        <v>7721.2540655868825</v>
      </c>
      <c r="O139" s="125">
        <v>13628.876648634541</v>
      </c>
      <c r="P139" s="125">
        <v>21487.730508069526</v>
      </c>
      <c r="Q139" s="122" t="s">
        <v>460</v>
      </c>
    </row>
    <row r="140" spans="1:17" x14ac:dyDescent="0.2">
      <c r="A140" s="123">
        <v>139</v>
      </c>
      <c r="B140" s="124" t="s">
        <v>290</v>
      </c>
      <c r="C140" s="124" t="s">
        <v>290</v>
      </c>
      <c r="D140" s="124" t="s">
        <v>291</v>
      </c>
      <c r="E140" s="124" t="s">
        <v>497</v>
      </c>
      <c r="F140" s="124" t="s">
        <v>30</v>
      </c>
      <c r="G140" s="124" t="s">
        <v>18</v>
      </c>
      <c r="H140" s="125">
        <v>5781.1186482081675</v>
      </c>
      <c r="I140" s="125">
        <v>8714.6792631556782</v>
      </c>
      <c r="J140" s="125">
        <f t="shared" si="2"/>
        <v>7247.8989556819233</v>
      </c>
      <c r="K140" s="125">
        <v>5865.0909208298872</v>
      </c>
      <c r="L140" s="125">
        <v>8813.134965739051</v>
      </c>
      <c r="M140" s="125">
        <v>3855.9066711916298</v>
      </c>
      <c r="N140" s="125">
        <v>5517.4729111514162</v>
      </c>
      <c r="O140" s="125">
        <v>11352.440500672859</v>
      </c>
      <c r="P140" s="125">
        <v>17113.102815851431</v>
      </c>
      <c r="Q140" s="122" t="s">
        <v>461</v>
      </c>
    </row>
    <row r="141" spans="1:17" x14ac:dyDescent="0.2">
      <c r="A141" s="123">
        <v>140</v>
      </c>
      <c r="B141" s="124" t="s">
        <v>292</v>
      </c>
      <c r="C141" s="124" t="s">
        <v>292</v>
      </c>
      <c r="D141" s="124" t="s">
        <v>293</v>
      </c>
      <c r="E141" s="124" t="s">
        <v>497</v>
      </c>
      <c r="F141" s="124" t="s">
        <v>13</v>
      </c>
      <c r="G141" s="124" t="s">
        <v>18</v>
      </c>
      <c r="H141" s="125">
        <v>7612.9570556593117</v>
      </c>
      <c r="I141" s="125">
        <v>9161.6506877728225</v>
      </c>
      <c r="J141" s="125">
        <f t="shared" si="2"/>
        <v>8387.3038717160671</v>
      </c>
      <c r="K141" s="125">
        <v>6665.3438396883312</v>
      </c>
      <c r="L141" s="125">
        <v>8014.8216713563334</v>
      </c>
      <c r="M141" s="125">
        <v>5442.2761473547753</v>
      </c>
      <c r="N141" s="125">
        <v>5098.6142986925206</v>
      </c>
      <c r="O141" s="125">
        <v>13704.23625503344</v>
      </c>
      <c r="P141" s="125">
        <v>16492.070636073611</v>
      </c>
      <c r="Q141" s="122" t="s">
        <v>461</v>
      </c>
    </row>
    <row r="142" spans="1:17" x14ac:dyDescent="0.2">
      <c r="A142" s="123">
        <v>141</v>
      </c>
      <c r="B142" s="124" t="s">
        <v>294</v>
      </c>
      <c r="C142" s="124" t="s">
        <v>294</v>
      </c>
      <c r="D142" s="124" t="s">
        <v>295</v>
      </c>
      <c r="E142" s="124" t="s">
        <v>497</v>
      </c>
      <c r="F142" s="124" t="s">
        <v>30</v>
      </c>
      <c r="G142" s="124" t="s">
        <v>6</v>
      </c>
      <c r="H142" s="125">
        <v>8909.6044127128171</v>
      </c>
      <c r="I142" s="125">
        <v>13822.837540070383</v>
      </c>
      <c r="J142" s="125">
        <f t="shared" si="2"/>
        <v>11366.2209763916</v>
      </c>
      <c r="K142" s="125">
        <v>8967.6496299481059</v>
      </c>
      <c r="L142" s="125">
        <v>13882.55493213204</v>
      </c>
      <c r="M142" s="125">
        <v>7186.6933940752297</v>
      </c>
      <c r="N142" s="125">
        <v>9921.358739782534</v>
      </c>
      <c r="O142" s="125">
        <v>17271.42473936285</v>
      </c>
      <c r="P142" s="125">
        <v>26806.430937017532</v>
      </c>
      <c r="Q142" s="122" t="s">
        <v>460</v>
      </c>
    </row>
    <row r="143" spans="1:17" x14ac:dyDescent="0.2">
      <c r="A143" s="123">
        <v>142</v>
      </c>
      <c r="B143" s="124" t="s">
        <v>296</v>
      </c>
      <c r="C143" s="124" t="s">
        <v>296</v>
      </c>
      <c r="D143" s="124" t="s">
        <v>297</v>
      </c>
      <c r="E143" s="124" t="s">
        <v>497</v>
      </c>
      <c r="F143" s="124" t="s">
        <v>13</v>
      </c>
      <c r="G143" s="124" t="s">
        <v>10</v>
      </c>
      <c r="H143" s="125">
        <v>7347.9159203877716</v>
      </c>
      <c r="I143" s="125">
        <v>11542.751790656523</v>
      </c>
      <c r="J143" s="125">
        <f t="shared" si="2"/>
        <v>9445.3338555221471</v>
      </c>
      <c r="K143" s="125">
        <v>7264.2482864589492</v>
      </c>
      <c r="L143" s="125">
        <v>11436.103080510076</v>
      </c>
      <c r="M143" s="125">
        <v>5621.7127082783254</v>
      </c>
      <c r="N143" s="125">
        <v>8057.2629261941884</v>
      </c>
      <c r="O143" s="125">
        <v>14185.181286331108</v>
      </c>
      <c r="P143" s="125">
        <v>22300.023892108529</v>
      </c>
      <c r="Q143" s="122" t="s">
        <v>460</v>
      </c>
    </row>
    <row r="144" spans="1:17" x14ac:dyDescent="0.2">
      <c r="A144" s="123">
        <v>143</v>
      </c>
      <c r="B144" s="124" t="s">
        <v>298</v>
      </c>
      <c r="C144" s="124" t="s">
        <v>298</v>
      </c>
      <c r="D144" s="124" t="s">
        <v>299</v>
      </c>
      <c r="E144" s="124" t="s">
        <v>497</v>
      </c>
      <c r="F144" s="124" t="s">
        <v>13</v>
      </c>
      <c r="G144" s="124" t="s">
        <v>14</v>
      </c>
      <c r="H144" s="125">
        <v>7007.3779534957512</v>
      </c>
      <c r="I144" s="125">
        <v>11045.561877776472</v>
      </c>
      <c r="J144" s="125">
        <f t="shared" si="2"/>
        <v>9026.4699156361112</v>
      </c>
      <c r="K144" s="125">
        <v>6892.8087624029567</v>
      </c>
      <c r="L144" s="125">
        <v>10902.635782937672</v>
      </c>
      <c r="M144" s="125">
        <v>5280.4568537428777</v>
      </c>
      <c r="N144" s="125">
        <v>7650.782759649439</v>
      </c>
      <c r="O144" s="125">
        <v>13512.202599483942</v>
      </c>
      <c r="P144" s="125">
        <v>21317.367811460539</v>
      </c>
      <c r="Q144" s="122" t="s">
        <v>528</v>
      </c>
    </row>
    <row r="145" spans="1:17" x14ac:dyDescent="0.2">
      <c r="A145" s="123">
        <v>144</v>
      </c>
      <c r="B145" s="124" t="s">
        <v>300</v>
      </c>
      <c r="C145" s="124" t="s">
        <v>300</v>
      </c>
      <c r="D145" s="124" t="s">
        <v>301</v>
      </c>
      <c r="E145" s="124" t="s">
        <v>497</v>
      </c>
      <c r="F145" s="124" t="s">
        <v>5</v>
      </c>
      <c r="G145" s="124" t="s">
        <v>14</v>
      </c>
      <c r="H145" s="125">
        <v>6307.5224823476856</v>
      </c>
      <c r="I145" s="125">
        <v>10023.763680340633</v>
      </c>
      <c r="J145" s="125">
        <f t="shared" si="2"/>
        <v>8165.6430813441593</v>
      </c>
      <c r="K145" s="125">
        <v>6129.4460587263748</v>
      </c>
      <c r="L145" s="125">
        <v>9806.2822388906934</v>
      </c>
      <c r="M145" s="125">
        <v>4579.1260181897587</v>
      </c>
      <c r="N145" s="125">
        <v>6815.4063959921004</v>
      </c>
      <c r="O145" s="125">
        <v>12129.1326873253</v>
      </c>
      <c r="P145" s="125">
        <v>19297.865432401373</v>
      </c>
      <c r="Q145" s="122" t="s">
        <v>460</v>
      </c>
    </row>
    <row r="146" spans="1:17" x14ac:dyDescent="0.2">
      <c r="A146" s="123">
        <v>145</v>
      </c>
      <c r="B146" s="124" t="s">
        <v>302</v>
      </c>
      <c r="C146" s="124" t="s">
        <v>302</v>
      </c>
      <c r="D146" s="124" t="s">
        <v>303</v>
      </c>
      <c r="E146" s="124" t="s">
        <v>497</v>
      </c>
      <c r="F146" s="124" t="s">
        <v>17</v>
      </c>
      <c r="G146" s="124" t="s">
        <v>6</v>
      </c>
      <c r="H146" s="125">
        <v>14103.224767001702</v>
      </c>
      <c r="I146" s="125">
        <v>21562.722911874509</v>
      </c>
      <c r="J146" s="125">
        <f t="shared" si="2"/>
        <v>17832.973839438106</v>
      </c>
      <c r="K146" s="125">
        <v>14585.714471682963</v>
      </c>
      <c r="L146" s="125">
        <v>22128.237881500358</v>
      </c>
      <c r="M146" s="125">
        <v>13470.721456973137</v>
      </c>
      <c r="N146" s="125">
        <v>17169.205772417827</v>
      </c>
      <c r="O146" s="125">
        <v>27710.016022204942</v>
      </c>
      <c r="P146" s="125">
        <v>42366.437977251037</v>
      </c>
      <c r="Q146" s="122" t="s">
        <v>461</v>
      </c>
    </row>
    <row r="147" spans="1:17" x14ac:dyDescent="0.2">
      <c r="A147" s="123">
        <v>146</v>
      </c>
      <c r="B147" s="124" t="s">
        <v>304</v>
      </c>
      <c r="C147" s="124" t="s">
        <v>304</v>
      </c>
      <c r="D147" s="124" t="s">
        <v>305</v>
      </c>
      <c r="E147" s="124" t="s">
        <v>497</v>
      </c>
      <c r="F147" s="124" t="s">
        <v>17</v>
      </c>
      <c r="G147" s="124" t="s">
        <v>6</v>
      </c>
      <c r="H147" s="125">
        <v>16299.559941148787</v>
      </c>
      <c r="I147" s="125">
        <v>24050.816431495161</v>
      </c>
      <c r="J147" s="125">
        <f t="shared" si="2"/>
        <v>20175.188186321975</v>
      </c>
      <c r="K147" s="125">
        <v>16963.489958223206</v>
      </c>
      <c r="L147" s="125">
        <v>24836.651033559567</v>
      </c>
      <c r="M147" s="125">
        <v>13782.737961637204</v>
      </c>
      <c r="N147" s="125">
        <v>17458.903943306341</v>
      </c>
      <c r="O147" s="125">
        <v>32072.64409619847</v>
      </c>
      <c r="P147" s="125">
        <v>47324.791492253025</v>
      </c>
      <c r="Q147" s="122" t="s">
        <v>461</v>
      </c>
    </row>
    <row r="148" spans="1:17" x14ac:dyDescent="0.2">
      <c r="A148" s="123">
        <v>147</v>
      </c>
      <c r="B148" s="124" t="s">
        <v>306</v>
      </c>
      <c r="C148" s="124" t="s">
        <v>306</v>
      </c>
      <c r="D148" s="124" t="s">
        <v>307</v>
      </c>
      <c r="E148" s="124" t="s">
        <v>497</v>
      </c>
      <c r="F148" s="124" t="s">
        <v>9</v>
      </c>
      <c r="G148" s="124" t="s">
        <v>14</v>
      </c>
      <c r="H148" s="125">
        <v>3175.5489626854901</v>
      </c>
      <c r="I148" s="125">
        <v>4781.1556551852555</v>
      </c>
      <c r="J148" s="125">
        <f t="shared" si="2"/>
        <v>3978.352308935373</v>
      </c>
      <c r="K148" s="125">
        <v>3293.8666182090437</v>
      </c>
      <c r="L148" s="125">
        <v>4924.9630336611835</v>
      </c>
      <c r="M148" s="125">
        <v>2128.6258059473716</v>
      </c>
      <c r="N148" s="125">
        <v>3009.404542182403</v>
      </c>
      <c r="O148" s="125">
        <v>6004.2327121768449</v>
      </c>
      <c r="P148" s="125">
        <v>9040.065678154624</v>
      </c>
      <c r="Q148" s="122" t="s">
        <v>461</v>
      </c>
    </row>
    <row r="149" spans="1:17" x14ac:dyDescent="0.2">
      <c r="A149" s="123">
        <v>148</v>
      </c>
      <c r="B149" s="124" t="s">
        <v>308</v>
      </c>
      <c r="C149" s="124" t="s">
        <v>308</v>
      </c>
      <c r="D149" s="124" t="s">
        <v>309</v>
      </c>
      <c r="E149" s="124" t="s">
        <v>497</v>
      </c>
      <c r="F149" s="124" t="s">
        <v>30</v>
      </c>
      <c r="G149" s="124" t="s">
        <v>6</v>
      </c>
      <c r="H149" s="125">
        <v>16415.165385049848</v>
      </c>
      <c r="I149" s="125">
        <v>24781.05532709149</v>
      </c>
      <c r="J149" s="125">
        <f t="shared" si="2"/>
        <v>20598.110356070669</v>
      </c>
      <c r="K149" s="125">
        <v>17154.290376006484</v>
      </c>
      <c r="L149" s="125">
        <v>25640.337376246811</v>
      </c>
      <c r="M149" s="125">
        <v>14708.076829699408</v>
      </c>
      <c r="N149" s="125">
        <v>18880.30596640618</v>
      </c>
      <c r="O149" s="125">
        <v>32104.080884327534</v>
      </c>
      <c r="P149" s="125">
        <v>48464.471582100188</v>
      </c>
      <c r="Q149" s="122" t="s">
        <v>460</v>
      </c>
    </row>
    <row r="150" spans="1:17" x14ac:dyDescent="0.2">
      <c r="A150" s="123">
        <v>149</v>
      </c>
      <c r="B150" s="124" t="s">
        <v>310</v>
      </c>
      <c r="C150" s="124" t="s">
        <v>310</v>
      </c>
      <c r="D150" s="124" t="s">
        <v>311</v>
      </c>
      <c r="E150" s="124" t="s">
        <v>497</v>
      </c>
      <c r="F150" s="124" t="s">
        <v>30</v>
      </c>
      <c r="G150" s="124" t="s">
        <v>6</v>
      </c>
      <c r="H150" s="125">
        <v>15524.348899751507</v>
      </c>
      <c r="I150" s="125">
        <v>21996.297871741932</v>
      </c>
      <c r="J150" s="125">
        <f t="shared" si="2"/>
        <v>18760.32338574672</v>
      </c>
      <c r="K150" s="125">
        <v>15837.646723524362</v>
      </c>
      <c r="L150" s="125">
        <v>22358.232500920367</v>
      </c>
      <c r="M150" s="125">
        <v>13456.995244815318</v>
      </c>
      <c r="N150" s="125">
        <v>16056.466069456377</v>
      </c>
      <c r="O150" s="125">
        <v>30536.394285811213</v>
      </c>
      <c r="P150" s="125">
        <v>43266.717913716384</v>
      </c>
      <c r="Q150" s="122" t="s">
        <v>461</v>
      </c>
    </row>
    <row r="151" spans="1:17" x14ac:dyDescent="0.2">
      <c r="A151" s="123">
        <v>150</v>
      </c>
      <c r="B151" s="124" t="s">
        <v>312</v>
      </c>
      <c r="C151" s="124" t="s">
        <v>312</v>
      </c>
      <c r="D151" s="124" t="s">
        <v>313</v>
      </c>
      <c r="E151" s="124" t="s">
        <v>497</v>
      </c>
      <c r="F151" s="124" t="s">
        <v>23</v>
      </c>
      <c r="G151" s="124" t="s">
        <v>6</v>
      </c>
      <c r="H151" s="125">
        <v>8247.9342106129388</v>
      </c>
      <c r="I151" s="125">
        <v>12858.620895551141</v>
      </c>
      <c r="J151" s="125">
        <f t="shared" si="2"/>
        <v>10553.27755308204</v>
      </c>
      <c r="K151" s="125">
        <v>7704.1186901774745</v>
      </c>
      <c r="L151" s="125">
        <v>12228.038330020472</v>
      </c>
      <c r="M151" s="125">
        <v>6628.9564540515976</v>
      </c>
      <c r="N151" s="125">
        <v>9219.6949724096303</v>
      </c>
      <c r="O151" s="125">
        <v>16369.592548461394</v>
      </c>
      <c r="P151" s="125">
        <v>25520.376305191396</v>
      </c>
      <c r="Q151" s="122" t="s">
        <v>461</v>
      </c>
    </row>
    <row r="152" spans="1:17" x14ac:dyDescent="0.2">
      <c r="A152" s="123">
        <v>151</v>
      </c>
      <c r="B152" s="124" t="s">
        <v>314</v>
      </c>
      <c r="C152" s="124" t="s">
        <v>314</v>
      </c>
      <c r="D152" s="124" t="s">
        <v>315</v>
      </c>
      <c r="E152" s="124" t="s">
        <v>497</v>
      </c>
      <c r="F152" s="124" t="s">
        <v>9</v>
      </c>
      <c r="G152" s="124" t="s">
        <v>14</v>
      </c>
      <c r="H152" s="125">
        <v>3380.6402866049752</v>
      </c>
      <c r="I152" s="125">
        <v>4915.7385544273047</v>
      </c>
      <c r="J152" s="125">
        <f t="shared" si="2"/>
        <v>4148.1894205161398</v>
      </c>
      <c r="K152" s="125">
        <v>2846.5740259766985</v>
      </c>
      <c r="L152" s="125">
        <v>4272.266142948999</v>
      </c>
      <c r="M152" s="125">
        <v>1943.0640816851421</v>
      </c>
      <c r="N152" s="125">
        <v>2714.5150937475887</v>
      </c>
      <c r="O152" s="125">
        <v>6572.1337491744025</v>
      </c>
      <c r="P152" s="125">
        <v>9556.4415367344027</v>
      </c>
      <c r="Q152" s="122" t="s">
        <v>461</v>
      </c>
    </row>
    <row r="153" spans="1:17" x14ac:dyDescent="0.2">
      <c r="A153" s="123">
        <v>152</v>
      </c>
      <c r="B153" s="124" t="s">
        <v>316</v>
      </c>
      <c r="C153" s="124" t="s">
        <v>316</v>
      </c>
      <c r="D153" s="124" t="s">
        <v>317</v>
      </c>
      <c r="E153" s="124" t="s">
        <v>497</v>
      </c>
      <c r="F153" s="124" t="s">
        <v>5</v>
      </c>
      <c r="G153" s="124" t="s">
        <v>6</v>
      </c>
      <c r="H153" s="125">
        <v>13831.572594965808</v>
      </c>
      <c r="I153" s="125">
        <v>21910.063861432427</v>
      </c>
      <c r="J153" s="125">
        <f t="shared" si="2"/>
        <v>17870.818228199118</v>
      </c>
      <c r="K153" s="125">
        <v>13332.950056082287</v>
      </c>
      <c r="L153" s="125">
        <v>21301.922603179941</v>
      </c>
      <c r="M153" s="125">
        <v>11886.942468393525</v>
      </c>
      <c r="N153" s="125">
        <v>16284.567439180806</v>
      </c>
      <c r="O153" s="125">
        <v>26528.67960569252</v>
      </c>
      <c r="P153" s="125">
        <v>42023.064284950167</v>
      </c>
      <c r="Q153" s="122" t="s">
        <v>461</v>
      </c>
    </row>
    <row r="154" spans="1:17" x14ac:dyDescent="0.2">
      <c r="A154" s="123">
        <v>153</v>
      </c>
      <c r="B154" s="124" t="s">
        <v>318</v>
      </c>
      <c r="C154" s="124" t="s">
        <v>318</v>
      </c>
      <c r="D154" s="124" t="s">
        <v>319</v>
      </c>
      <c r="E154" s="124" t="s">
        <v>497</v>
      </c>
      <c r="F154" s="124" t="s">
        <v>5</v>
      </c>
      <c r="G154" s="124" t="s">
        <v>18</v>
      </c>
      <c r="H154" s="125">
        <v>6578.4068035677647</v>
      </c>
      <c r="I154" s="125">
        <v>10341.18732049557</v>
      </c>
      <c r="J154" s="125">
        <f t="shared" si="2"/>
        <v>8459.7970620316664</v>
      </c>
      <c r="K154" s="125">
        <v>6425.3626323448616</v>
      </c>
      <c r="L154" s="125">
        <v>10156.812881020762</v>
      </c>
      <c r="M154" s="125">
        <v>4374.5581415300076</v>
      </c>
      <c r="N154" s="125">
        <v>6613.3869763219755</v>
      </c>
      <c r="O154" s="125">
        <v>12903.544945198171</v>
      </c>
      <c r="P154" s="125">
        <v>20284.238929152059</v>
      </c>
      <c r="Q154" s="122" t="s">
        <v>461</v>
      </c>
    </row>
    <row r="155" spans="1:17" x14ac:dyDescent="0.2">
      <c r="A155" s="123">
        <v>154</v>
      </c>
      <c r="B155" s="124" t="s">
        <v>320</v>
      </c>
      <c r="C155" s="124" t="s">
        <v>320</v>
      </c>
      <c r="D155" s="124" t="s">
        <v>321</v>
      </c>
      <c r="E155" s="124" t="s">
        <v>497</v>
      </c>
      <c r="F155" s="124" t="s">
        <v>30</v>
      </c>
      <c r="G155" s="124" t="s">
        <v>14</v>
      </c>
      <c r="H155" s="125">
        <v>7192.0301596074205</v>
      </c>
      <c r="I155" s="125">
        <v>11608.303135790849</v>
      </c>
      <c r="J155" s="125">
        <f t="shared" si="2"/>
        <v>9400.166647699134</v>
      </c>
      <c r="K155" s="125">
        <v>6713.0457221168044</v>
      </c>
      <c r="L155" s="125">
        <v>11038.226407758802</v>
      </c>
      <c r="M155" s="125">
        <v>4447.1173206831127</v>
      </c>
      <c r="N155" s="125">
        <v>7257.4740354206197</v>
      </c>
      <c r="O155" s="125">
        <v>14213.249602924163</v>
      </c>
      <c r="P155" s="125">
        <v>22940.909072106664</v>
      </c>
      <c r="Q155" s="122" t="s">
        <v>461</v>
      </c>
    </row>
    <row r="156" spans="1:17" x14ac:dyDescent="0.2">
      <c r="A156" s="123">
        <v>155</v>
      </c>
      <c r="B156" s="124" t="s">
        <v>322</v>
      </c>
      <c r="C156" s="124" t="s">
        <v>322</v>
      </c>
      <c r="D156" s="124" t="s">
        <v>323</v>
      </c>
      <c r="E156" s="124" t="s">
        <v>497</v>
      </c>
      <c r="F156" s="124" t="s">
        <v>30</v>
      </c>
      <c r="G156" s="124" t="s">
        <v>18</v>
      </c>
      <c r="H156" s="125">
        <v>14884.471693528172</v>
      </c>
      <c r="I156" s="125">
        <v>22546.222394718287</v>
      </c>
      <c r="J156" s="125">
        <f t="shared" si="2"/>
        <v>18715.347044123228</v>
      </c>
      <c r="K156" s="125">
        <v>15484.696405491581</v>
      </c>
      <c r="L156" s="125">
        <v>23242.440206425155</v>
      </c>
      <c r="M156" s="125">
        <v>13174.15628480498</v>
      </c>
      <c r="N156" s="125">
        <v>17053.206825780791</v>
      </c>
      <c r="O156" s="125">
        <v>29079.09004443057</v>
      </c>
      <c r="P156" s="125">
        <v>44047.503109212616</v>
      </c>
      <c r="Q156" s="122" t="s">
        <v>460</v>
      </c>
    </row>
    <row r="157" spans="1:17" x14ac:dyDescent="0.2">
      <c r="A157" s="123">
        <v>156</v>
      </c>
      <c r="B157" s="124" t="s">
        <v>324</v>
      </c>
      <c r="C157" s="124" t="s">
        <v>324</v>
      </c>
      <c r="D157" s="124" t="s">
        <v>325</v>
      </c>
      <c r="E157" s="124" t="s">
        <v>497</v>
      </c>
      <c r="F157" s="124" t="s">
        <v>30</v>
      </c>
      <c r="G157" s="124" t="s">
        <v>14</v>
      </c>
      <c r="H157" s="125">
        <v>12716.407468146364</v>
      </c>
      <c r="I157" s="125">
        <v>19380.82009560334</v>
      </c>
      <c r="J157" s="125">
        <f t="shared" si="2"/>
        <v>16048.613781874852</v>
      </c>
      <c r="K157" s="125">
        <v>13119.894761350704</v>
      </c>
      <c r="L157" s="125">
        <v>19846.074820698355</v>
      </c>
      <c r="M157" s="125">
        <v>11001.52156606009</v>
      </c>
      <c r="N157" s="125">
        <v>14465.315920528668</v>
      </c>
      <c r="O157" s="125">
        <v>24794.513412009397</v>
      </c>
      <c r="P157" s="125">
        <v>37791.338741548039</v>
      </c>
      <c r="Q157" s="122" t="s">
        <v>460</v>
      </c>
    </row>
    <row r="158" spans="1:17" x14ac:dyDescent="0.2">
      <c r="A158" s="123">
        <v>157</v>
      </c>
      <c r="B158" s="124" t="s">
        <v>326</v>
      </c>
      <c r="C158" s="124" t="s">
        <v>326</v>
      </c>
      <c r="D158" s="124" t="s">
        <v>327</v>
      </c>
      <c r="E158" s="124" t="s">
        <v>497</v>
      </c>
      <c r="F158" s="124" t="s">
        <v>17</v>
      </c>
      <c r="G158" s="124" t="s">
        <v>6</v>
      </c>
      <c r="H158" s="125">
        <v>9002.2157989996631</v>
      </c>
      <c r="I158" s="125">
        <v>13920.204251805839</v>
      </c>
      <c r="J158" s="125">
        <f t="shared" si="2"/>
        <v>11461.21002540275</v>
      </c>
      <c r="K158" s="125">
        <v>9608.7173955022517</v>
      </c>
      <c r="L158" s="125">
        <v>14618.970966167199</v>
      </c>
      <c r="M158" s="125">
        <v>8375.1264051786584</v>
      </c>
      <c r="N158" s="125">
        <v>10973.368362233667</v>
      </c>
      <c r="O158" s="125">
        <v>17744.267561408233</v>
      </c>
      <c r="P158" s="125">
        <v>27438.114600734487</v>
      </c>
      <c r="Q158" s="122" t="s">
        <v>461</v>
      </c>
    </row>
    <row r="159" spans="1:17" x14ac:dyDescent="0.2">
      <c r="A159" s="123">
        <v>158</v>
      </c>
      <c r="B159" s="124" t="s">
        <v>328</v>
      </c>
      <c r="C159" s="124" t="s">
        <v>328</v>
      </c>
      <c r="D159" s="124" t="s">
        <v>329</v>
      </c>
      <c r="E159" s="124" t="s">
        <v>497</v>
      </c>
      <c r="F159" s="124" t="s">
        <v>5</v>
      </c>
      <c r="G159" s="124" t="s">
        <v>6</v>
      </c>
      <c r="H159" s="125">
        <v>12083.464142824767</v>
      </c>
      <c r="I159" s="125">
        <v>22408.759268531252</v>
      </c>
      <c r="J159" s="125">
        <f t="shared" si="2"/>
        <v>17246.111705678009</v>
      </c>
      <c r="K159" s="125">
        <v>12980.333047218892</v>
      </c>
      <c r="L159" s="125">
        <v>23495.194360632944</v>
      </c>
      <c r="M159" s="125">
        <v>12822.080936825701</v>
      </c>
      <c r="N159" s="125">
        <v>19692.130771667464</v>
      </c>
      <c r="O159" s="125">
        <v>23441.920437080047</v>
      </c>
      <c r="P159" s="125">
        <v>43472.992980950628</v>
      </c>
      <c r="Q159" s="122" t="s">
        <v>461</v>
      </c>
    </row>
    <row r="160" spans="1:17" x14ac:dyDescent="0.2">
      <c r="A160" s="123">
        <v>159</v>
      </c>
      <c r="B160" s="124" t="s">
        <v>330</v>
      </c>
      <c r="C160" s="124" t="s">
        <v>330</v>
      </c>
      <c r="D160" s="124" t="s">
        <v>331</v>
      </c>
      <c r="E160" s="124" t="s">
        <v>497</v>
      </c>
      <c r="F160" s="124" t="s">
        <v>30</v>
      </c>
      <c r="G160" s="124" t="s">
        <v>10</v>
      </c>
      <c r="H160" s="125">
        <v>5539.917036587407</v>
      </c>
      <c r="I160" s="125">
        <v>8903.0496284334095</v>
      </c>
      <c r="J160" s="125">
        <f t="shared" si="2"/>
        <v>7221.4833325104082</v>
      </c>
      <c r="K160" s="125">
        <v>5292.1855205309603</v>
      </c>
      <c r="L160" s="125">
        <v>8603.7954604298357</v>
      </c>
      <c r="M160" s="125">
        <v>3809.9023843913947</v>
      </c>
      <c r="N160" s="125">
        <v>5899.1608675390871</v>
      </c>
      <c r="O160" s="125">
        <v>10612.173771938677</v>
      </c>
      <c r="P160" s="125">
        <v>17082.863781633838</v>
      </c>
      <c r="Q160" s="122" t="s">
        <v>528</v>
      </c>
    </row>
    <row r="161" spans="1:17" x14ac:dyDescent="0.2">
      <c r="A161" s="123">
        <v>160</v>
      </c>
      <c r="B161" s="124" t="s">
        <v>332</v>
      </c>
      <c r="C161" s="124" t="s">
        <v>332</v>
      </c>
      <c r="D161" s="124" t="s">
        <v>333</v>
      </c>
      <c r="E161" s="124" t="s">
        <v>497</v>
      </c>
      <c r="F161" s="124" t="s">
        <v>17</v>
      </c>
      <c r="G161" s="124" t="s">
        <v>6</v>
      </c>
      <c r="H161" s="125">
        <v>11414.536566165567</v>
      </c>
      <c r="I161" s="125">
        <v>18327.187763145223</v>
      </c>
      <c r="J161" s="125">
        <f t="shared" si="2"/>
        <v>14870.862164655395</v>
      </c>
      <c r="K161" s="125">
        <v>12443.196602488102</v>
      </c>
      <c r="L161" s="125">
        <v>19506.73559504786</v>
      </c>
      <c r="M161" s="125">
        <v>10542.748081945807</v>
      </c>
      <c r="N161" s="125">
        <v>14542.236124714334</v>
      </c>
      <c r="O161" s="125">
        <v>22143.059484704587</v>
      </c>
      <c r="P161" s="125">
        <v>35552.911541725422</v>
      </c>
      <c r="Q161" s="122" t="s">
        <v>461</v>
      </c>
    </row>
    <row r="162" spans="1:17" x14ac:dyDescent="0.2">
      <c r="A162" s="123">
        <v>161</v>
      </c>
      <c r="B162" s="124" t="s">
        <v>334</v>
      </c>
      <c r="C162" s="124" t="s">
        <v>334</v>
      </c>
      <c r="D162" s="124" t="s">
        <v>335</v>
      </c>
      <c r="E162" s="124" t="s">
        <v>497</v>
      </c>
      <c r="F162" s="124" t="s">
        <v>5</v>
      </c>
      <c r="G162" s="124" t="s">
        <v>18</v>
      </c>
      <c r="H162" s="125">
        <v>6362.1981301885216</v>
      </c>
      <c r="I162" s="125">
        <v>9251.780700929874</v>
      </c>
      <c r="J162" s="125">
        <f t="shared" si="2"/>
        <v>7806.9894155591974</v>
      </c>
      <c r="K162" s="125">
        <v>6095.9028062153238</v>
      </c>
      <c r="L162" s="125">
        <v>8933.6799272732496</v>
      </c>
      <c r="M162" s="125">
        <v>4690.0573315797046</v>
      </c>
      <c r="N162" s="125">
        <v>6044.7003505246494</v>
      </c>
      <c r="O162" s="125">
        <v>12294.947886589318</v>
      </c>
      <c r="P162" s="125">
        <v>17879.066204546983</v>
      </c>
      <c r="Q162" s="122" t="s">
        <v>461</v>
      </c>
    </row>
    <row r="163" spans="1:17" x14ac:dyDescent="0.2">
      <c r="A163" s="123">
        <v>162</v>
      </c>
      <c r="B163" s="124" t="s">
        <v>336</v>
      </c>
      <c r="C163" s="124" t="s">
        <v>336</v>
      </c>
      <c r="D163" s="124" t="s">
        <v>337</v>
      </c>
      <c r="E163" s="124" t="s">
        <v>497</v>
      </c>
      <c r="F163" s="124" t="s">
        <v>23</v>
      </c>
      <c r="G163" s="124" t="s">
        <v>18</v>
      </c>
      <c r="H163" s="125">
        <v>10284.321583607636</v>
      </c>
      <c r="I163" s="125">
        <v>15829.942699797341</v>
      </c>
      <c r="J163" s="125">
        <f t="shared" si="2"/>
        <v>13057.132141702488</v>
      </c>
      <c r="K163" s="125">
        <v>10467.113247262421</v>
      </c>
      <c r="L163" s="125">
        <v>16036.108207782441</v>
      </c>
      <c r="M163" s="125">
        <v>8564.3086044432966</v>
      </c>
      <c r="N163" s="125">
        <v>11562.277870407512</v>
      </c>
      <c r="O163" s="125">
        <v>19988.171318014971</v>
      </c>
      <c r="P163" s="125">
        <v>30773.31368868244</v>
      </c>
      <c r="Q163" s="122" t="s">
        <v>460</v>
      </c>
    </row>
    <row r="164" spans="1:17" x14ac:dyDescent="0.2">
      <c r="A164" s="123">
        <v>163</v>
      </c>
      <c r="B164" s="124" t="s">
        <v>338</v>
      </c>
      <c r="C164" s="124" t="s">
        <v>338</v>
      </c>
      <c r="D164" s="124" t="s">
        <v>339</v>
      </c>
      <c r="E164" s="124" t="s">
        <v>497</v>
      </c>
      <c r="F164" s="124" t="s">
        <v>30</v>
      </c>
      <c r="G164" s="124" t="s">
        <v>6</v>
      </c>
      <c r="H164" s="125">
        <v>8909.6044127128171</v>
      </c>
      <c r="I164" s="125">
        <v>13822.837540070383</v>
      </c>
      <c r="J164" s="125">
        <f t="shared" si="2"/>
        <v>11366.2209763916</v>
      </c>
      <c r="K164" s="125">
        <v>8967.6496299481059</v>
      </c>
      <c r="L164" s="125">
        <v>13882.55493213204</v>
      </c>
      <c r="M164" s="125">
        <v>7186.6933940752297</v>
      </c>
      <c r="N164" s="125">
        <v>9921.358739782534</v>
      </c>
      <c r="O164" s="125">
        <v>17271.42473936285</v>
      </c>
      <c r="P164" s="125">
        <v>26806.430937017532</v>
      </c>
      <c r="Q164" s="122" t="s">
        <v>460</v>
      </c>
    </row>
    <row r="165" spans="1:17" x14ac:dyDescent="0.2">
      <c r="A165" s="123">
        <v>164</v>
      </c>
      <c r="B165" s="124" t="s">
        <v>340</v>
      </c>
      <c r="C165" s="124" t="s">
        <v>340</v>
      </c>
      <c r="D165" s="124" t="s">
        <v>341</v>
      </c>
      <c r="E165" s="124" t="s">
        <v>497</v>
      </c>
      <c r="F165" s="124" t="s">
        <v>23</v>
      </c>
      <c r="G165" s="124" t="s">
        <v>6</v>
      </c>
      <c r="H165" s="125">
        <v>14201.111247766163</v>
      </c>
      <c r="I165" s="125">
        <v>24592.699947093501</v>
      </c>
      <c r="J165" s="125">
        <f t="shared" si="2"/>
        <v>19396.905597429832</v>
      </c>
      <c r="K165" s="125">
        <v>14523.326840335108</v>
      </c>
      <c r="L165" s="125">
        <v>24962.876384761206</v>
      </c>
      <c r="M165" s="125">
        <v>14093.964073870238</v>
      </c>
      <c r="N165" s="125">
        <v>20629.911930532624</v>
      </c>
      <c r="O165" s="125">
        <v>28383.761050910227</v>
      </c>
      <c r="P165" s="125">
        <v>49153.429384255782</v>
      </c>
      <c r="Q165" s="122" t="s">
        <v>461</v>
      </c>
    </row>
    <row r="166" spans="1:17" x14ac:dyDescent="0.2">
      <c r="A166" s="123">
        <v>165</v>
      </c>
      <c r="B166" s="124" t="s">
        <v>342</v>
      </c>
      <c r="C166" s="124" t="s">
        <v>342</v>
      </c>
      <c r="D166" s="124" t="s">
        <v>343</v>
      </c>
      <c r="E166" s="124" t="s">
        <v>497</v>
      </c>
      <c r="F166" s="124" t="s">
        <v>17</v>
      </c>
      <c r="G166" s="124" t="s">
        <v>6</v>
      </c>
      <c r="H166" s="125">
        <v>6642.9092727253637</v>
      </c>
      <c r="I166" s="125">
        <v>9946.3004566318577</v>
      </c>
      <c r="J166" s="125">
        <f t="shared" si="2"/>
        <v>8294.6048646786112</v>
      </c>
      <c r="K166" s="125">
        <v>7035.3008702436682</v>
      </c>
      <c r="L166" s="125">
        <v>10398.790847437282</v>
      </c>
      <c r="M166" s="125">
        <v>5022.2390769415433</v>
      </c>
      <c r="N166" s="125">
        <v>6811.9828802064585</v>
      </c>
      <c r="O166" s="125">
        <v>12913.151335250834</v>
      </c>
      <c r="P166" s="125">
        <v>19334.613457646668</v>
      </c>
      <c r="Q166" s="122" t="s">
        <v>461</v>
      </c>
    </row>
    <row r="167" spans="1:17" x14ac:dyDescent="0.2">
      <c r="A167" s="123">
        <v>166</v>
      </c>
      <c r="B167" s="124" t="s">
        <v>344</v>
      </c>
      <c r="C167" s="124" t="s">
        <v>344</v>
      </c>
      <c r="D167" s="124" t="s">
        <v>345</v>
      </c>
      <c r="E167" s="124" t="s">
        <v>497</v>
      </c>
      <c r="F167" s="124" t="s">
        <v>17</v>
      </c>
      <c r="G167" s="124" t="s">
        <v>18</v>
      </c>
      <c r="H167" s="125">
        <v>7890.7073933151341</v>
      </c>
      <c r="I167" s="125">
        <v>12335.234483848733</v>
      </c>
      <c r="J167" s="125">
        <f t="shared" si="2"/>
        <v>10112.970938581933</v>
      </c>
      <c r="K167" s="125">
        <v>7856.2944779772024</v>
      </c>
      <c r="L167" s="125">
        <v>12286.409150199273</v>
      </c>
      <c r="M167" s="125">
        <v>6165.6484392011425</v>
      </c>
      <c r="N167" s="125">
        <v>8705.1612217300371</v>
      </c>
      <c r="O167" s="125">
        <v>15257.857839892378</v>
      </c>
      <c r="P167" s="125">
        <v>23866.302525483567</v>
      </c>
      <c r="Q167" s="122" t="s">
        <v>460</v>
      </c>
    </row>
    <row r="168" spans="1:17" x14ac:dyDescent="0.2">
      <c r="A168" s="123">
        <v>167</v>
      </c>
      <c r="B168" s="124" t="s">
        <v>346</v>
      </c>
      <c r="C168" s="124" t="s">
        <v>346</v>
      </c>
      <c r="D168" s="124" t="s">
        <v>347</v>
      </c>
      <c r="E168" s="124" t="s">
        <v>497</v>
      </c>
      <c r="F168" s="124" t="s">
        <v>13</v>
      </c>
      <c r="G168" s="124" t="s">
        <v>10</v>
      </c>
      <c r="H168" s="125">
        <v>5149.4991694133359</v>
      </c>
      <c r="I168" s="125">
        <v>6192.2956996946723</v>
      </c>
      <c r="J168" s="125">
        <f t="shared" si="2"/>
        <v>5670.8974345540046</v>
      </c>
      <c r="K168" s="125">
        <v>4261.963817030989</v>
      </c>
      <c r="L168" s="125">
        <v>5119.5122875908319</v>
      </c>
      <c r="M168" s="125">
        <v>3501.6997820128431</v>
      </c>
      <c r="N168" s="125">
        <v>3277.1051124835772</v>
      </c>
      <c r="O168" s="125">
        <v>9522.4538640791397</v>
      </c>
      <c r="P168" s="125">
        <v>11450.793207875389</v>
      </c>
      <c r="Q168" s="122" t="s">
        <v>461</v>
      </c>
    </row>
    <row r="169" spans="1:17" x14ac:dyDescent="0.2">
      <c r="A169" s="123">
        <v>168</v>
      </c>
      <c r="B169" s="124" t="s">
        <v>348</v>
      </c>
      <c r="C169" s="124" t="s">
        <v>348</v>
      </c>
      <c r="D169" s="124" t="s">
        <v>349</v>
      </c>
      <c r="E169" s="124" t="s">
        <v>497</v>
      </c>
      <c r="F169" s="124" t="s">
        <v>23</v>
      </c>
      <c r="G169" s="124" t="s">
        <v>6</v>
      </c>
      <c r="H169" s="125">
        <v>7299.2917697961011</v>
      </c>
      <c r="I169" s="125">
        <v>11331.689825445117</v>
      </c>
      <c r="J169" s="125">
        <f t="shared" si="2"/>
        <v>9315.4907976206086</v>
      </c>
      <c r="K169" s="125">
        <v>7139.8035805256941</v>
      </c>
      <c r="L169" s="125">
        <v>11146.867836736794</v>
      </c>
      <c r="M169" s="125">
        <v>5438.3622262229319</v>
      </c>
      <c r="N169" s="125">
        <v>7784.3385562728263</v>
      </c>
      <c r="O169" s="125">
        <v>14190.5531296606</v>
      </c>
      <c r="P169" s="125">
        <v>22029.938189647855</v>
      </c>
      <c r="Q169" s="122" t="s">
        <v>461</v>
      </c>
    </row>
    <row r="170" spans="1:17" x14ac:dyDescent="0.2">
      <c r="A170" s="123">
        <v>169</v>
      </c>
      <c r="B170" s="124" t="s">
        <v>350</v>
      </c>
      <c r="C170" s="124" t="s">
        <v>350</v>
      </c>
      <c r="D170" s="124" t="s">
        <v>351</v>
      </c>
      <c r="E170" s="124" t="s">
        <v>497</v>
      </c>
      <c r="F170" s="124" t="s">
        <v>13</v>
      </c>
      <c r="G170" s="124" t="s">
        <v>10</v>
      </c>
      <c r="H170" s="125">
        <v>5168.655730806141</v>
      </c>
      <c r="I170" s="125">
        <v>8361.0032364795552</v>
      </c>
      <c r="J170" s="125">
        <f t="shared" si="2"/>
        <v>6764.8294836428486</v>
      </c>
      <c r="K170" s="125">
        <v>4887.2347187793139</v>
      </c>
      <c r="L170" s="125">
        <v>8022.1987377620999</v>
      </c>
      <c r="M170" s="125">
        <v>3437.8584231361001</v>
      </c>
      <c r="N170" s="125">
        <v>5456.008056171534</v>
      </c>
      <c r="O170" s="125">
        <v>9878.4789410152753</v>
      </c>
      <c r="P170" s="125">
        <v>16011.552459243312</v>
      </c>
      <c r="Q170" s="122" t="s">
        <v>460</v>
      </c>
    </row>
    <row r="171" spans="1:17" x14ac:dyDescent="0.2">
      <c r="A171" s="123">
        <v>170</v>
      </c>
      <c r="B171" s="124" t="s">
        <v>352</v>
      </c>
      <c r="C171" s="124" t="s">
        <v>352</v>
      </c>
      <c r="D171" s="124" t="s">
        <v>353</v>
      </c>
      <c r="E171" s="124" t="s">
        <v>497</v>
      </c>
      <c r="F171" s="124" t="s">
        <v>13</v>
      </c>
      <c r="G171" s="124" t="s">
        <v>14</v>
      </c>
      <c r="H171" s="125">
        <v>7192.0263832207629</v>
      </c>
      <c r="I171" s="125">
        <v>11315.151015006291</v>
      </c>
      <c r="J171" s="125">
        <f t="shared" si="2"/>
        <v>9253.5886991135267</v>
      </c>
      <c r="K171" s="125">
        <v>7094.2128098890689</v>
      </c>
      <c r="L171" s="125">
        <v>11191.895449650912</v>
      </c>
      <c r="M171" s="125">
        <v>5465.4945405815315</v>
      </c>
      <c r="N171" s="125">
        <v>7871.1867432400504</v>
      </c>
      <c r="O171" s="125">
        <v>13877.108923729813</v>
      </c>
      <c r="P171" s="125">
        <v>21850.18917028694</v>
      </c>
      <c r="Q171" s="122" t="s">
        <v>460</v>
      </c>
    </row>
    <row r="172" spans="1:17" x14ac:dyDescent="0.2">
      <c r="A172" s="123">
        <v>171</v>
      </c>
      <c r="B172" s="124" t="s">
        <v>354</v>
      </c>
      <c r="C172" s="124" t="s">
        <v>354</v>
      </c>
      <c r="D172" s="124" t="s">
        <v>355</v>
      </c>
      <c r="E172" s="124" t="s">
        <v>497</v>
      </c>
      <c r="F172" s="124" t="s">
        <v>30</v>
      </c>
      <c r="G172" s="124" t="s">
        <v>6</v>
      </c>
      <c r="H172" s="125">
        <v>22675.299232782912</v>
      </c>
      <c r="I172" s="125">
        <v>41891.466368389396</v>
      </c>
      <c r="J172" s="125">
        <f t="shared" si="2"/>
        <v>32283.382800586154</v>
      </c>
      <c r="K172" s="125">
        <v>24533.444021616589</v>
      </c>
      <c r="L172" s="125">
        <v>43983.337940678044</v>
      </c>
      <c r="M172" s="125">
        <v>23814.853846181821</v>
      </c>
      <c r="N172" s="125">
        <v>36732.331765003255</v>
      </c>
      <c r="O172" s="125">
        <v>44536.555223108924</v>
      </c>
      <c r="P172" s="125">
        <v>82279.029094153608</v>
      </c>
      <c r="Q172" s="122" t="s">
        <v>461</v>
      </c>
    </row>
    <row r="173" spans="1:17" x14ac:dyDescent="0.2">
      <c r="A173" s="123">
        <v>172</v>
      </c>
      <c r="B173" s="124" t="s">
        <v>356</v>
      </c>
      <c r="C173" s="124" t="s">
        <v>356</v>
      </c>
      <c r="D173" s="124" t="s">
        <v>357</v>
      </c>
      <c r="E173" s="124" t="s">
        <v>497</v>
      </c>
      <c r="F173" s="124" t="s">
        <v>30</v>
      </c>
      <c r="G173" s="124" t="s">
        <v>14</v>
      </c>
      <c r="H173" s="125">
        <v>14898.834555635211</v>
      </c>
      <c r="I173" s="125">
        <v>22567.192362398782</v>
      </c>
      <c r="J173" s="125">
        <f t="shared" si="2"/>
        <v>18733.013459016998</v>
      </c>
      <c r="K173" s="125">
        <v>15500.362601874353</v>
      </c>
      <c r="L173" s="125">
        <v>23264.940244537138</v>
      </c>
      <c r="M173" s="125">
        <v>13188.549425242876</v>
      </c>
      <c r="N173" s="125">
        <v>17070.350930547174</v>
      </c>
      <c r="O173" s="125">
        <v>29107.474251244214</v>
      </c>
      <c r="P173" s="125">
        <v>44088.948572441877</v>
      </c>
      <c r="Q173" s="122" t="s">
        <v>460</v>
      </c>
    </row>
    <row r="174" spans="1:17" x14ac:dyDescent="0.2">
      <c r="A174" s="123">
        <v>173</v>
      </c>
      <c r="B174" s="124" t="s">
        <v>358</v>
      </c>
      <c r="C174" s="124" t="s">
        <v>358</v>
      </c>
      <c r="D174" s="124" t="s">
        <v>359</v>
      </c>
      <c r="E174" s="124" t="s">
        <v>497</v>
      </c>
      <c r="F174" s="124" t="s">
        <v>13</v>
      </c>
      <c r="G174" s="124" t="s">
        <v>10</v>
      </c>
      <c r="H174" s="125">
        <v>4913.6329737063479</v>
      </c>
      <c r="I174" s="125">
        <v>7988.6666552105398</v>
      </c>
      <c r="J174" s="125">
        <f t="shared" si="2"/>
        <v>6451.1498144584439</v>
      </c>
      <c r="K174" s="125">
        <v>4609.0703414409427</v>
      </c>
      <c r="L174" s="125">
        <v>7622.694675730073</v>
      </c>
      <c r="M174" s="125">
        <v>3182.2980528950011</v>
      </c>
      <c r="N174" s="125">
        <v>5151.6023720573312</v>
      </c>
      <c r="O174" s="125">
        <v>9374.4973093765857</v>
      </c>
      <c r="P174" s="125">
        <v>15275.658998508618</v>
      </c>
      <c r="Q174" s="122" t="s">
        <v>460</v>
      </c>
    </row>
    <row r="175" spans="1:17" x14ac:dyDescent="0.2">
      <c r="A175" s="123">
        <v>174</v>
      </c>
      <c r="B175" s="124" t="s">
        <v>360</v>
      </c>
      <c r="C175" s="124" t="s">
        <v>360</v>
      </c>
      <c r="D175" s="124" t="s">
        <v>361</v>
      </c>
      <c r="E175" s="124" t="s">
        <v>497</v>
      </c>
      <c r="F175" s="124" t="s">
        <v>5</v>
      </c>
      <c r="G175" s="124" t="s">
        <v>18</v>
      </c>
      <c r="H175" s="125">
        <v>8598.4876977083222</v>
      </c>
      <c r="I175" s="125">
        <v>13368.603042107165</v>
      </c>
      <c r="J175" s="125">
        <f t="shared" si="2"/>
        <v>10983.545369907744</v>
      </c>
      <c r="K175" s="125">
        <v>8628.3011408447601</v>
      </c>
      <c r="L175" s="125">
        <v>13395.177284647352</v>
      </c>
      <c r="M175" s="125">
        <v>6874.9208143300039</v>
      </c>
      <c r="N175" s="125">
        <v>9549.9969932963286</v>
      </c>
      <c r="O175" s="125">
        <v>16656.588983365287</v>
      </c>
      <c r="P175" s="125">
        <v>25908.672796917603</v>
      </c>
      <c r="Q175" s="122" t="s">
        <v>460</v>
      </c>
    </row>
    <row r="176" spans="1:17" x14ac:dyDescent="0.2">
      <c r="A176" s="123">
        <v>175</v>
      </c>
      <c r="B176" s="124" t="s">
        <v>362</v>
      </c>
      <c r="C176" s="124" t="s">
        <v>362</v>
      </c>
      <c r="D176" s="124" t="s">
        <v>363</v>
      </c>
      <c r="E176" s="124" t="s">
        <v>497</v>
      </c>
      <c r="F176" s="124" t="s">
        <v>17</v>
      </c>
      <c r="G176" s="124" t="s">
        <v>6</v>
      </c>
      <c r="H176" s="125">
        <v>14525.465600577678</v>
      </c>
      <c r="I176" s="125">
        <v>22022.068774766536</v>
      </c>
      <c r="J176" s="125">
        <f t="shared" si="2"/>
        <v>18273.767187672107</v>
      </c>
      <c r="K176" s="125">
        <v>15093.112895682774</v>
      </c>
      <c r="L176" s="125">
        <v>22680.041799086765</v>
      </c>
      <c r="M176" s="125">
        <v>12814.393371578626</v>
      </c>
      <c r="N176" s="125">
        <v>16624.682342050117</v>
      </c>
      <c r="O176" s="125">
        <v>28369.614237051464</v>
      </c>
      <c r="P176" s="125">
        <v>43011.555419011769</v>
      </c>
      <c r="Q176" s="122" t="s">
        <v>460</v>
      </c>
    </row>
    <row r="177" spans="1:17" x14ac:dyDescent="0.2">
      <c r="A177" s="123">
        <v>176</v>
      </c>
      <c r="B177" s="124" t="s">
        <v>364</v>
      </c>
      <c r="C177" s="124" t="s">
        <v>364</v>
      </c>
      <c r="D177" s="124" t="s">
        <v>365</v>
      </c>
      <c r="E177" s="124" t="s">
        <v>497</v>
      </c>
      <c r="F177" s="124" t="s">
        <v>13</v>
      </c>
      <c r="G177" s="124" t="s">
        <v>10</v>
      </c>
      <c r="H177" s="125">
        <v>6616.9094750251779</v>
      </c>
      <c r="I177" s="125">
        <v>10475.472760944611</v>
      </c>
      <c r="J177" s="125">
        <f t="shared" si="2"/>
        <v>8546.1911179848939</v>
      </c>
      <c r="K177" s="125">
        <v>6466.9078646978687</v>
      </c>
      <c r="L177" s="125">
        <v>10290.950202331165</v>
      </c>
      <c r="M177" s="125">
        <v>4889.165229182604</v>
      </c>
      <c r="N177" s="125">
        <v>7184.7034745472283</v>
      </c>
      <c r="O177" s="125">
        <v>12740.550127677003</v>
      </c>
      <c r="P177" s="125">
        <v>20190.632287159544</v>
      </c>
      <c r="Q177" s="122" t="s">
        <v>460</v>
      </c>
    </row>
    <row r="178" spans="1:17" x14ac:dyDescent="0.2">
      <c r="A178" s="123">
        <v>177</v>
      </c>
      <c r="B178" s="124" t="s">
        <v>366</v>
      </c>
      <c r="C178" s="124" t="s">
        <v>366</v>
      </c>
      <c r="D178" s="124" t="s">
        <v>367</v>
      </c>
      <c r="E178" s="124" t="s">
        <v>497</v>
      </c>
      <c r="F178" s="124" t="s">
        <v>17</v>
      </c>
      <c r="G178" s="124" t="s">
        <v>18</v>
      </c>
      <c r="H178" s="125">
        <v>7355.5893333891308</v>
      </c>
      <c r="I178" s="125">
        <v>12275.50515966322</v>
      </c>
      <c r="J178" s="125">
        <f t="shared" si="2"/>
        <v>9815.5472465261755</v>
      </c>
      <c r="K178" s="125">
        <v>7984.7855423713418</v>
      </c>
      <c r="L178" s="125">
        <v>13007.021798800504</v>
      </c>
      <c r="M178" s="125">
        <v>6355.0727408124258</v>
      </c>
      <c r="N178" s="125">
        <v>9469.0649851527851</v>
      </c>
      <c r="O178" s="125">
        <v>14072.419289066749</v>
      </c>
      <c r="P178" s="125">
        <v>23485.005451261284</v>
      </c>
      <c r="Q178" s="122" t="s">
        <v>461</v>
      </c>
    </row>
    <row r="179" spans="1:17" x14ac:dyDescent="0.2">
      <c r="A179" s="123">
        <v>178</v>
      </c>
      <c r="B179" s="124" t="s">
        <v>368</v>
      </c>
      <c r="C179" s="124" t="s">
        <v>368</v>
      </c>
      <c r="D179" s="124" t="s">
        <v>369</v>
      </c>
      <c r="E179" s="124" t="s">
        <v>497</v>
      </c>
      <c r="F179" s="124" t="s">
        <v>13</v>
      </c>
      <c r="G179" s="124" t="s">
        <v>10</v>
      </c>
      <c r="H179" s="125">
        <v>6254.3433443450003</v>
      </c>
      <c r="I179" s="125">
        <v>9946.1214390601617</v>
      </c>
      <c r="J179" s="125">
        <f t="shared" si="2"/>
        <v>8100.2323917025806</v>
      </c>
      <c r="K179" s="125">
        <v>6071.4412673966353</v>
      </c>
      <c r="L179" s="125">
        <v>9722.9748435466736</v>
      </c>
      <c r="M179" s="125">
        <v>4525.8347733156761</v>
      </c>
      <c r="N179" s="125">
        <v>6751.9295829091943</v>
      </c>
      <c r="O179" s="125">
        <v>12024.038894737823</v>
      </c>
      <c r="P179" s="125">
        <v>19144.411754977715</v>
      </c>
      <c r="Q179" s="122" t="s">
        <v>460</v>
      </c>
    </row>
    <row r="180" spans="1:17" x14ac:dyDescent="0.2">
      <c r="A180" s="123">
        <v>179</v>
      </c>
      <c r="B180" s="124" t="s">
        <v>370</v>
      </c>
      <c r="C180" s="124" t="s">
        <v>370</v>
      </c>
      <c r="D180" s="124" t="s">
        <v>371</v>
      </c>
      <c r="E180" s="124" t="s">
        <v>497</v>
      </c>
      <c r="F180" s="124" t="s">
        <v>13</v>
      </c>
      <c r="G180" s="124" t="s">
        <v>14</v>
      </c>
      <c r="H180" s="125">
        <v>10745.155967072351</v>
      </c>
      <c r="I180" s="125">
        <v>16502.766963881833</v>
      </c>
      <c r="J180" s="125">
        <f t="shared" si="2"/>
        <v>13623.961465477092</v>
      </c>
      <c r="K180" s="125">
        <v>10969.765288164062</v>
      </c>
      <c r="L180" s="125">
        <v>16758.024989688049</v>
      </c>
      <c r="M180" s="125">
        <v>9026.1144722701647</v>
      </c>
      <c r="N180" s="125">
        <v>12112.348802732306</v>
      </c>
      <c r="O180" s="125">
        <v>20898.882452719208</v>
      </c>
      <c r="P180" s="125">
        <v>32103.097011276994</v>
      </c>
      <c r="Q180" s="122" t="s">
        <v>460</v>
      </c>
    </row>
    <row r="181" spans="1:17" x14ac:dyDescent="0.2">
      <c r="A181" s="123">
        <v>180</v>
      </c>
      <c r="B181" s="124" t="s">
        <v>372</v>
      </c>
      <c r="C181" s="124" t="s">
        <v>372</v>
      </c>
      <c r="D181" s="124" t="s">
        <v>373</v>
      </c>
      <c r="E181" s="124" t="s">
        <v>497</v>
      </c>
      <c r="F181" s="124" t="s">
        <v>5</v>
      </c>
      <c r="G181" s="124" t="s">
        <v>18</v>
      </c>
      <c r="H181" s="125">
        <v>6336.157272763131</v>
      </c>
      <c r="I181" s="125">
        <v>10065.570851158998</v>
      </c>
      <c r="J181" s="125">
        <f t="shared" si="2"/>
        <v>8200.8640619610651</v>
      </c>
      <c r="K181" s="125">
        <v>6160.6792660554374</v>
      </c>
      <c r="L181" s="125">
        <v>9851.139863427823</v>
      </c>
      <c r="M181" s="125">
        <v>4607.8211735694958</v>
      </c>
      <c r="N181" s="125">
        <v>6849.5860631912501</v>
      </c>
      <c r="O181" s="125">
        <v>12185.721395561879</v>
      </c>
      <c r="P181" s="125">
        <v>19380.493960364423</v>
      </c>
      <c r="Q181" s="122" t="s">
        <v>460</v>
      </c>
    </row>
    <row r="182" spans="1:17" x14ac:dyDescent="0.2">
      <c r="A182" s="123">
        <v>181</v>
      </c>
      <c r="B182" s="124" t="s">
        <v>374</v>
      </c>
      <c r="C182" s="124" t="s">
        <v>374</v>
      </c>
      <c r="D182" s="124" t="s">
        <v>375</v>
      </c>
      <c r="E182" s="124" t="s">
        <v>497</v>
      </c>
      <c r="F182" s="124" t="s">
        <v>17</v>
      </c>
      <c r="G182" s="124" t="s">
        <v>6</v>
      </c>
      <c r="H182" s="125">
        <v>10401.636646579214</v>
      </c>
      <c r="I182" s="125">
        <v>16001.224235511832</v>
      </c>
      <c r="J182" s="125">
        <f t="shared" si="2"/>
        <v>13201.430441045522</v>
      </c>
      <c r="K182" s="125">
        <v>10595.073872482744</v>
      </c>
      <c r="L182" s="125">
        <v>16219.887274120227</v>
      </c>
      <c r="M182" s="125">
        <v>8681.870979145966</v>
      </c>
      <c r="N182" s="125">
        <v>11702.309969530294</v>
      </c>
      <c r="O182" s="125">
        <v>20220.011948728075</v>
      </c>
      <c r="P182" s="125">
        <v>31111.837939099354</v>
      </c>
      <c r="Q182" s="122" t="s">
        <v>460</v>
      </c>
    </row>
    <row r="183" spans="1:17" x14ac:dyDescent="0.2">
      <c r="A183" s="123">
        <v>182</v>
      </c>
      <c r="B183" s="124" t="s">
        <v>376</v>
      </c>
      <c r="C183" s="124" t="s">
        <v>376</v>
      </c>
      <c r="D183" s="124" t="s">
        <v>377</v>
      </c>
      <c r="E183" s="124" t="s">
        <v>497</v>
      </c>
      <c r="F183" s="124" t="s">
        <v>17</v>
      </c>
      <c r="G183" s="124" t="s">
        <v>6</v>
      </c>
      <c r="H183" s="125">
        <v>11116.634579449423</v>
      </c>
      <c r="I183" s="125">
        <v>16142.294997307685</v>
      </c>
      <c r="J183" s="125">
        <f t="shared" si="2"/>
        <v>13629.464788378555</v>
      </c>
      <c r="K183" s="125">
        <v>11668.636834485795</v>
      </c>
      <c r="L183" s="125">
        <v>16790.355773176863</v>
      </c>
      <c r="M183" s="125">
        <v>9431.5073304938269</v>
      </c>
      <c r="N183" s="125">
        <v>11700.527191348507</v>
      </c>
      <c r="O183" s="125">
        <v>21787.492112262924</v>
      </c>
      <c r="P183" s="125">
        <v>31637.283965223331</v>
      </c>
      <c r="Q183" s="122" t="s">
        <v>461</v>
      </c>
    </row>
    <row r="184" spans="1:17" x14ac:dyDescent="0.2">
      <c r="A184" s="123">
        <v>183</v>
      </c>
      <c r="B184" s="124" t="s">
        <v>378</v>
      </c>
      <c r="C184" s="124" t="s">
        <v>378</v>
      </c>
      <c r="D184" s="124" t="s">
        <v>379</v>
      </c>
      <c r="E184" s="124" t="s">
        <v>497</v>
      </c>
      <c r="F184" s="124" t="s">
        <v>17</v>
      </c>
      <c r="G184" s="124" t="s">
        <v>6</v>
      </c>
      <c r="H184" s="125">
        <v>15757.691891856755</v>
      </c>
      <c r="I184" s="125">
        <v>23537.393968739299</v>
      </c>
      <c r="J184" s="125">
        <f t="shared" si="2"/>
        <v>19647.542930298026</v>
      </c>
      <c r="K184" s="125">
        <v>16106.689301071659</v>
      </c>
      <c r="L184" s="125">
        <v>23955.023097725676</v>
      </c>
      <c r="M184" s="125">
        <v>12364.338310881179</v>
      </c>
      <c r="N184" s="125">
        <v>16315.355630816008</v>
      </c>
      <c r="O184" s="125">
        <v>30350.890352905295</v>
      </c>
      <c r="P184" s="125">
        <v>45335.374523188759</v>
      </c>
      <c r="Q184" s="122" t="s">
        <v>461</v>
      </c>
    </row>
    <row r="185" spans="1:17" x14ac:dyDescent="0.2">
      <c r="A185" s="123">
        <v>184</v>
      </c>
      <c r="B185" s="124" t="s">
        <v>380</v>
      </c>
      <c r="C185" s="124" t="s">
        <v>380</v>
      </c>
      <c r="D185" s="124" t="s">
        <v>381</v>
      </c>
      <c r="E185" s="124" t="s">
        <v>497</v>
      </c>
      <c r="F185" s="124" t="s">
        <v>13</v>
      </c>
      <c r="G185" s="124" t="s">
        <v>14</v>
      </c>
      <c r="H185" s="125">
        <v>7070.8364153502116</v>
      </c>
      <c r="I185" s="125">
        <v>11138.21206714853</v>
      </c>
      <c r="J185" s="125">
        <f t="shared" si="2"/>
        <v>9104.5242412493717</v>
      </c>
      <c r="K185" s="125">
        <v>6962.025657904127</v>
      </c>
      <c r="L185" s="125">
        <v>11002.04617897241</v>
      </c>
      <c r="M185" s="125">
        <v>5344.0490922979279</v>
      </c>
      <c r="N185" s="125">
        <v>7726.529397766456</v>
      </c>
      <c r="O185" s="125">
        <v>13637.61061996965</v>
      </c>
      <c r="P185" s="125">
        <v>21500.483497441088</v>
      </c>
      <c r="Q185" s="122" t="s">
        <v>460</v>
      </c>
    </row>
    <row r="186" spans="1:17" x14ac:dyDescent="0.2">
      <c r="A186" s="123">
        <v>185</v>
      </c>
      <c r="B186" s="124" t="s">
        <v>382</v>
      </c>
      <c r="C186" s="124" t="s">
        <v>382</v>
      </c>
      <c r="D186" s="124" t="s">
        <v>383</v>
      </c>
      <c r="E186" s="124" t="s">
        <v>497</v>
      </c>
      <c r="F186" s="124" t="s">
        <v>5</v>
      </c>
      <c r="G186" s="124" t="s">
        <v>6</v>
      </c>
      <c r="H186" s="125">
        <v>13078.493439769185</v>
      </c>
      <c r="I186" s="125">
        <v>19909.470378945523</v>
      </c>
      <c r="J186" s="125">
        <f t="shared" si="2"/>
        <v>16493.981909357353</v>
      </c>
      <c r="K186" s="125">
        <v>13514.837628351428</v>
      </c>
      <c r="L186" s="125">
        <v>20413.297989772342</v>
      </c>
      <c r="M186" s="125">
        <v>11364.370850646979</v>
      </c>
      <c r="N186" s="125">
        <v>14897.51667450636</v>
      </c>
      <c r="O186" s="125">
        <v>25510.075743964506</v>
      </c>
      <c r="P186" s="125">
        <v>38836.173727143992</v>
      </c>
      <c r="Q186" s="122" t="s">
        <v>460</v>
      </c>
    </row>
    <row r="187" spans="1:17" ht="15" customHeight="1" x14ac:dyDescent="0.2">
      <c r="A187" s="123">
        <v>186</v>
      </c>
      <c r="B187" s="124" t="s">
        <v>384</v>
      </c>
      <c r="C187" s="124" t="s">
        <v>384</v>
      </c>
      <c r="D187" s="124" t="s">
        <v>385</v>
      </c>
      <c r="E187" s="124" t="s">
        <v>497</v>
      </c>
      <c r="F187" s="124" t="s">
        <v>13</v>
      </c>
      <c r="G187" s="124" t="s">
        <v>6</v>
      </c>
      <c r="H187" s="125">
        <v>8309.0870434506069</v>
      </c>
      <c r="I187" s="125">
        <v>12946.074278600898</v>
      </c>
      <c r="J187" s="125">
        <f t="shared" si="2"/>
        <v>10627.580661025753</v>
      </c>
      <c r="K187" s="125">
        <v>8312.6393006686121</v>
      </c>
      <c r="L187" s="125">
        <v>12941.818775604797</v>
      </c>
      <c r="M187" s="125">
        <v>6584.9100749308636</v>
      </c>
      <c r="N187" s="125">
        <v>9204.556432837071</v>
      </c>
      <c r="O187" s="125">
        <v>16084.668988503674</v>
      </c>
      <c r="P187" s="125">
        <v>25073.578504068828</v>
      </c>
      <c r="Q187" s="122" t="s">
        <v>460</v>
      </c>
    </row>
    <row r="188" spans="1:17" x14ac:dyDescent="0.2">
      <c r="A188" s="123">
        <v>187</v>
      </c>
      <c r="B188" s="124" t="s">
        <v>386</v>
      </c>
      <c r="C188" s="124" t="s">
        <v>386</v>
      </c>
      <c r="D188" s="124" t="s">
        <v>387</v>
      </c>
      <c r="E188" s="124" t="s">
        <v>497</v>
      </c>
      <c r="F188" s="124" t="s">
        <v>23</v>
      </c>
      <c r="G188" s="124" t="s">
        <v>10</v>
      </c>
      <c r="H188" s="125">
        <v>4336.4168507478789</v>
      </c>
      <c r="I188" s="125">
        <v>7145.9235199709974</v>
      </c>
      <c r="J188" s="125">
        <f t="shared" si="2"/>
        <v>5741.1701853594386</v>
      </c>
      <c r="K188" s="125">
        <v>3979.4756916992242</v>
      </c>
      <c r="L188" s="125">
        <v>6718.4609186538382</v>
      </c>
      <c r="M188" s="125">
        <v>2603.8651013812892</v>
      </c>
      <c r="N188" s="125">
        <v>4462.6133940181535</v>
      </c>
      <c r="O188" s="125">
        <v>8233.7899985269396</v>
      </c>
      <c r="P188" s="125">
        <v>13610.044622966618</v>
      </c>
      <c r="Q188" s="122" t="s">
        <v>528</v>
      </c>
    </row>
    <row r="189" spans="1:17" x14ac:dyDescent="0.2">
      <c r="A189" s="123">
        <v>188</v>
      </c>
      <c r="B189" s="124" t="s">
        <v>388</v>
      </c>
      <c r="C189" s="124" t="s">
        <v>388</v>
      </c>
      <c r="D189" s="124" t="s">
        <v>389</v>
      </c>
      <c r="E189" s="124" t="s">
        <v>497</v>
      </c>
      <c r="F189" s="124" t="s">
        <v>5</v>
      </c>
      <c r="G189" s="124" t="s">
        <v>6</v>
      </c>
      <c r="H189" s="125">
        <v>18105.57525182455</v>
      </c>
      <c r="I189" s="125">
        <v>27249.075977076121</v>
      </c>
      <c r="J189" s="125">
        <f t="shared" si="2"/>
        <v>22677.325614450336</v>
      </c>
      <c r="K189" s="125">
        <v>18998.093703150444</v>
      </c>
      <c r="L189" s="125">
        <v>28288.436769240383</v>
      </c>
      <c r="M189" s="125">
        <v>16402.050247307394</v>
      </c>
      <c r="N189" s="125">
        <v>20898.048923077273</v>
      </c>
      <c r="O189" s="125">
        <v>35444.706373926027</v>
      </c>
      <c r="P189" s="125">
        <v>53342.316920562022</v>
      </c>
      <c r="Q189" s="122" t="s">
        <v>460</v>
      </c>
    </row>
    <row r="190" spans="1:17" x14ac:dyDescent="0.2">
      <c r="A190" s="123">
        <v>189</v>
      </c>
      <c r="B190" s="124" t="s">
        <v>390</v>
      </c>
      <c r="C190" s="124" t="s">
        <v>390</v>
      </c>
      <c r="D190" s="124" t="s">
        <v>391</v>
      </c>
      <c r="E190" s="124" t="s">
        <v>497</v>
      </c>
      <c r="F190" s="124" t="s">
        <v>13</v>
      </c>
      <c r="G190" s="124" t="s">
        <v>10</v>
      </c>
      <c r="H190" s="125">
        <v>8044.5442987763327</v>
      </c>
      <c r="I190" s="125">
        <v>12559.838390197427</v>
      </c>
      <c r="J190" s="125">
        <f t="shared" si="2"/>
        <v>10302.191344486881</v>
      </c>
      <c r="K190" s="125">
        <v>8024.091060156461</v>
      </c>
      <c r="L190" s="125">
        <v>12527.401245654255</v>
      </c>
      <c r="M190" s="125">
        <v>6319.8096480419072</v>
      </c>
      <c r="N190" s="125">
        <v>8888.7872987965766</v>
      </c>
      <c r="O190" s="125">
        <v>15561.873746167923</v>
      </c>
      <c r="P190" s="125">
        <v>24310.214174922203</v>
      </c>
      <c r="Q190" s="122" t="s">
        <v>460</v>
      </c>
    </row>
    <row r="191" spans="1:17" x14ac:dyDescent="0.2">
      <c r="A191" s="123">
        <v>190</v>
      </c>
      <c r="B191" s="124" t="s">
        <v>392</v>
      </c>
      <c r="C191" s="124" t="s">
        <v>392</v>
      </c>
      <c r="D191" s="124" t="s">
        <v>393</v>
      </c>
      <c r="E191" s="124" t="s">
        <v>497</v>
      </c>
      <c r="F191" s="124" t="s">
        <v>13</v>
      </c>
      <c r="G191" s="124" t="s">
        <v>10</v>
      </c>
      <c r="H191" s="125">
        <v>6894.6450595402684</v>
      </c>
      <c r="I191" s="125">
        <v>10880.970369123299</v>
      </c>
      <c r="J191" s="125">
        <f t="shared" si="2"/>
        <v>8887.8077143317842</v>
      </c>
      <c r="K191" s="125">
        <v>6769.8461075822788</v>
      </c>
      <c r="L191" s="125">
        <v>10726.034880445595</v>
      </c>
      <c r="M191" s="125">
        <v>5167.4863077208229</v>
      </c>
      <c r="N191" s="125">
        <v>7516.2201265066087</v>
      </c>
      <c r="O191" s="125">
        <v>13289.417352860626</v>
      </c>
      <c r="P191" s="125">
        <v>20992.065864234417</v>
      </c>
      <c r="Q191" s="122" t="s">
        <v>460</v>
      </c>
    </row>
    <row r="192" spans="1:17" x14ac:dyDescent="0.2">
      <c r="A192" s="123">
        <v>191</v>
      </c>
      <c r="B192" s="124" t="s">
        <v>394</v>
      </c>
      <c r="C192" s="124" t="s">
        <v>394</v>
      </c>
      <c r="D192" s="124" t="s">
        <v>395</v>
      </c>
      <c r="E192" s="124" t="s">
        <v>497</v>
      </c>
      <c r="F192" s="124" t="s">
        <v>30</v>
      </c>
      <c r="G192" s="124" t="s">
        <v>18</v>
      </c>
      <c r="H192" s="125">
        <v>7719.452700415648</v>
      </c>
      <c r="I192" s="125">
        <v>12609.986550551284</v>
      </c>
      <c r="J192" s="125">
        <f t="shared" si="2"/>
        <v>10164.719625483467</v>
      </c>
      <c r="K192" s="125">
        <v>8502.114157772301</v>
      </c>
      <c r="L192" s="125">
        <v>13511.702950482653</v>
      </c>
      <c r="M192" s="125">
        <v>5876.7546290642949</v>
      </c>
      <c r="N192" s="125">
        <v>9004.0250438599905</v>
      </c>
      <c r="O192" s="125">
        <v>15366.342545447391</v>
      </c>
      <c r="P192" s="125">
        <v>25101.439227527389</v>
      </c>
      <c r="Q192" s="122" t="s">
        <v>461</v>
      </c>
    </row>
    <row r="193" spans="1:17" x14ac:dyDescent="0.2">
      <c r="A193" s="123">
        <v>192</v>
      </c>
      <c r="B193" s="124" t="s">
        <v>396</v>
      </c>
      <c r="C193" s="124" t="s">
        <v>396</v>
      </c>
      <c r="D193" s="124" t="s">
        <v>397</v>
      </c>
      <c r="E193" s="124" t="s">
        <v>497</v>
      </c>
      <c r="F193" s="124" t="s">
        <v>17</v>
      </c>
      <c r="G193" s="124" t="s">
        <v>14</v>
      </c>
      <c r="H193" s="125">
        <v>4389.129520020444</v>
      </c>
      <c r="I193" s="125">
        <v>7222.8847107671236</v>
      </c>
      <c r="J193" s="125">
        <f t="shared" si="2"/>
        <v>5806.0071153937843</v>
      </c>
      <c r="K193" s="125">
        <v>4036.9716853618952</v>
      </c>
      <c r="L193" s="125">
        <v>6801.0375707708099</v>
      </c>
      <c r="M193" s="125">
        <v>2656.6888941631305</v>
      </c>
      <c r="N193" s="125">
        <v>4525.5334107801164</v>
      </c>
      <c r="O193" s="125">
        <v>8337.9619452588249</v>
      </c>
      <c r="P193" s="125">
        <v>13762.152258601551</v>
      </c>
      <c r="Q193" s="122" t="s">
        <v>460</v>
      </c>
    </row>
    <row r="194" spans="1:17" x14ac:dyDescent="0.2">
      <c r="A194" s="123">
        <v>193</v>
      </c>
      <c r="B194" s="124" t="s">
        <v>398</v>
      </c>
      <c r="C194" s="124" t="s">
        <v>398</v>
      </c>
      <c r="D194" s="124" t="s">
        <v>399</v>
      </c>
      <c r="E194" s="124" t="s">
        <v>497</v>
      </c>
      <c r="F194" s="124" t="s">
        <v>17</v>
      </c>
      <c r="G194" s="124" t="s">
        <v>18</v>
      </c>
      <c r="H194" s="125">
        <v>9333.8572592925611</v>
      </c>
      <c r="I194" s="125">
        <v>14442.252278917929</v>
      </c>
      <c r="J194" s="125">
        <f t="shared" si="2"/>
        <v>11888.054769105245</v>
      </c>
      <c r="K194" s="125">
        <v>9430.4006026258376</v>
      </c>
      <c r="L194" s="125">
        <v>14547.165171095672</v>
      </c>
      <c r="M194" s="125">
        <v>7611.8406075269795</v>
      </c>
      <c r="N194" s="125">
        <v>10427.764440470526</v>
      </c>
      <c r="O194" s="125">
        <v>18109.842629115916</v>
      </c>
      <c r="P194" s="125">
        <v>28030.654606491644</v>
      </c>
      <c r="Q194" s="122" t="s">
        <v>460</v>
      </c>
    </row>
    <row r="195" spans="1:17" x14ac:dyDescent="0.2">
      <c r="A195" s="123">
        <v>194</v>
      </c>
      <c r="B195" s="124" t="s">
        <v>400</v>
      </c>
      <c r="C195" s="124" t="s">
        <v>400</v>
      </c>
      <c r="D195" s="124" t="s">
        <v>401</v>
      </c>
      <c r="E195" s="124" t="s">
        <v>497</v>
      </c>
      <c r="F195" s="124" t="s">
        <v>30</v>
      </c>
      <c r="G195" s="124" t="s">
        <v>14</v>
      </c>
      <c r="H195" s="125">
        <v>9470.3979456920188</v>
      </c>
      <c r="I195" s="125">
        <v>14641.603477831542</v>
      </c>
      <c r="J195" s="125">
        <f t="shared" ref="J195:J258" si="3">IF(H195=0,I195,AVERAGE(H195:I195))</f>
        <v>12056.000711761781</v>
      </c>
      <c r="K195" s="125">
        <v>9579.331448820074</v>
      </c>
      <c r="L195" s="125">
        <v>14761.061999243753</v>
      </c>
      <c r="M195" s="125">
        <v>7748.6691351691807</v>
      </c>
      <c r="N195" s="125">
        <v>10590.745036890732</v>
      </c>
      <c r="O195" s="125">
        <v>18379.677363471557</v>
      </c>
      <c r="P195" s="125">
        <v>28424.656300255268</v>
      </c>
      <c r="Q195" s="122" t="s">
        <v>460</v>
      </c>
    </row>
    <row r="196" spans="1:17" x14ac:dyDescent="0.2">
      <c r="A196" s="123">
        <v>195</v>
      </c>
      <c r="B196" s="124" t="s">
        <v>402</v>
      </c>
      <c r="C196" s="124" t="s">
        <v>402</v>
      </c>
      <c r="D196" s="124" t="s">
        <v>403</v>
      </c>
      <c r="E196" s="124" t="s">
        <v>497</v>
      </c>
      <c r="F196" s="124" t="s">
        <v>30</v>
      </c>
      <c r="G196" s="124" t="s">
        <v>18</v>
      </c>
      <c r="H196" s="125">
        <v>11862.083303401178</v>
      </c>
      <c r="I196" s="125">
        <v>18133.495572826512</v>
      </c>
      <c r="J196" s="125">
        <f t="shared" si="3"/>
        <v>14997.789438113845</v>
      </c>
      <c r="K196" s="125">
        <v>12188.046356784687</v>
      </c>
      <c r="L196" s="125">
        <v>18507.73945804574</v>
      </c>
      <c r="M196" s="125">
        <v>10145.39640165854</v>
      </c>
      <c r="N196" s="125">
        <v>13445.559351420652</v>
      </c>
      <c r="O196" s="125">
        <v>23106.179039841369</v>
      </c>
      <c r="P196" s="125">
        <v>35326.101625718409</v>
      </c>
      <c r="Q196" s="122" t="s">
        <v>460</v>
      </c>
    </row>
    <row r="197" spans="1:17" x14ac:dyDescent="0.2">
      <c r="A197" s="123">
        <v>196</v>
      </c>
      <c r="B197" s="124" t="s">
        <v>672</v>
      </c>
      <c r="C197" s="124" t="s">
        <v>404</v>
      </c>
      <c r="D197" s="124" t="s">
        <v>405</v>
      </c>
      <c r="E197" s="124" t="s">
        <v>497</v>
      </c>
      <c r="F197" s="124" t="s">
        <v>5</v>
      </c>
      <c r="G197" s="124" t="s">
        <v>6</v>
      </c>
      <c r="H197" s="125">
        <v>8821.9997045849032</v>
      </c>
      <c r="I197" s="125">
        <v>13265.234700888901</v>
      </c>
      <c r="J197" s="125">
        <f t="shared" si="3"/>
        <v>11043.617202736903</v>
      </c>
      <c r="K197" s="125">
        <v>9234.2677603341945</v>
      </c>
      <c r="L197" s="125">
        <v>13767.535896566336</v>
      </c>
      <c r="M197" s="125">
        <v>7096.6682123496075</v>
      </c>
      <c r="N197" s="125">
        <v>9327.8616455757856</v>
      </c>
      <c r="O197" s="125">
        <v>17307.704780431028</v>
      </c>
      <c r="P197" s="125">
        <v>26024.798654979913</v>
      </c>
      <c r="Q197" s="122" t="s">
        <v>461</v>
      </c>
    </row>
    <row r="198" spans="1:17" x14ac:dyDescent="0.2">
      <c r="A198" s="123">
        <v>197</v>
      </c>
      <c r="B198" s="124" t="s">
        <v>406</v>
      </c>
      <c r="C198" s="124" t="s">
        <v>406</v>
      </c>
      <c r="D198" s="124" t="s">
        <v>407</v>
      </c>
      <c r="E198" s="124" t="s">
        <v>497</v>
      </c>
      <c r="F198" s="124" t="s">
        <v>23</v>
      </c>
      <c r="G198" s="124" t="s">
        <v>14</v>
      </c>
      <c r="H198" s="125">
        <v>4530.6509924879692</v>
      </c>
      <c r="I198" s="125">
        <v>6532.1777289598904</v>
      </c>
      <c r="J198" s="125">
        <f t="shared" si="3"/>
        <v>5531.4143607239293</v>
      </c>
      <c r="K198" s="125">
        <v>4463.7896753112127</v>
      </c>
      <c r="L198" s="125">
        <v>6453.1994959056055</v>
      </c>
      <c r="M198" s="125">
        <v>2858.1647479934836</v>
      </c>
      <c r="N198" s="125">
        <v>3888.1309358764356</v>
      </c>
      <c r="O198" s="125">
        <v>8256.7036752200002</v>
      </c>
      <c r="P198" s="125">
        <v>11904.306015033793</v>
      </c>
      <c r="Q198" s="122" t="s">
        <v>461</v>
      </c>
    </row>
    <row r="199" spans="1:17" x14ac:dyDescent="0.2">
      <c r="A199" s="123">
        <v>198</v>
      </c>
      <c r="B199" s="124" t="s">
        <v>408</v>
      </c>
      <c r="C199" s="124" t="s">
        <v>408</v>
      </c>
      <c r="D199" s="124" t="s">
        <v>409</v>
      </c>
      <c r="E199" s="124" t="s">
        <v>497</v>
      </c>
      <c r="F199" s="124" t="s">
        <v>17</v>
      </c>
      <c r="G199" s="124" t="s">
        <v>18</v>
      </c>
      <c r="H199" s="125">
        <v>5574.3955681180278</v>
      </c>
      <c r="I199" s="125">
        <v>8953.3887381790701</v>
      </c>
      <c r="J199" s="125">
        <f t="shared" si="3"/>
        <v>7263.8921531485485</v>
      </c>
      <c r="K199" s="125">
        <v>5329.7927496419052</v>
      </c>
      <c r="L199" s="125">
        <v>8657.8075554915813</v>
      </c>
      <c r="M199" s="125">
        <v>3844.4536000693233</v>
      </c>
      <c r="N199" s="125">
        <v>5940.315865223175</v>
      </c>
      <c r="O199" s="125">
        <v>10680.311011042044</v>
      </c>
      <c r="P199" s="125">
        <v>17182.355004212026</v>
      </c>
      <c r="Q199" s="122" t="s">
        <v>460</v>
      </c>
    </row>
    <row r="200" spans="1:17" x14ac:dyDescent="0.2">
      <c r="A200" s="123">
        <v>199</v>
      </c>
      <c r="B200" s="124" t="s">
        <v>410</v>
      </c>
      <c r="C200" s="124" t="s">
        <v>410</v>
      </c>
      <c r="D200" s="124" t="s">
        <v>411</v>
      </c>
      <c r="E200" s="124" t="s">
        <v>497</v>
      </c>
      <c r="F200" s="124" t="s">
        <v>30</v>
      </c>
      <c r="G200" s="124" t="s">
        <v>18</v>
      </c>
      <c r="H200" s="125">
        <v>17158.887253220382</v>
      </c>
      <c r="I200" s="125">
        <v>25866.899041428172</v>
      </c>
      <c r="J200" s="125">
        <f t="shared" si="3"/>
        <v>21512.893147324277</v>
      </c>
      <c r="K200" s="125">
        <v>17965.500060684284</v>
      </c>
      <c r="L200" s="125">
        <v>26805.409508377779</v>
      </c>
      <c r="M200" s="125">
        <v>15453.366536969288</v>
      </c>
      <c r="N200" s="125">
        <v>19768.043071305226</v>
      </c>
      <c r="O200" s="125">
        <v>33573.840543695056</v>
      </c>
      <c r="P200" s="125">
        <v>50610.554800775149</v>
      </c>
      <c r="Q200" s="122" t="s">
        <v>460</v>
      </c>
    </row>
    <row r="201" spans="1:17" x14ac:dyDescent="0.2">
      <c r="A201" s="123">
        <v>200</v>
      </c>
      <c r="B201" s="124" t="s">
        <v>412</v>
      </c>
      <c r="C201" s="124" t="s">
        <v>412</v>
      </c>
      <c r="D201" s="124" t="s">
        <v>413</v>
      </c>
      <c r="E201" s="124" t="s">
        <v>497</v>
      </c>
      <c r="F201" s="124" t="s">
        <v>30</v>
      </c>
      <c r="G201" s="124" t="s">
        <v>6</v>
      </c>
      <c r="H201" s="125">
        <v>8909.6044127128171</v>
      </c>
      <c r="I201" s="125">
        <v>13822.837540070383</v>
      </c>
      <c r="J201" s="125">
        <f t="shared" si="3"/>
        <v>11366.2209763916</v>
      </c>
      <c r="K201" s="125">
        <v>8967.6496299481059</v>
      </c>
      <c r="L201" s="125">
        <v>13882.55493213204</v>
      </c>
      <c r="M201" s="125">
        <v>7186.6933940752297</v>
      </c>
      <c r="N201" s="125">
        <v>9921.358739782534</v>
      </c>
      <c r="O201" s="125">
        <v>17271.42473936285</v>
      </c>
      <c r="P201" s="125">
        <v>26806.430937017532</v>
      </c>
      <c r="Q201" s="122" t="s">
        <v>460</v>
      </c>
    </row>
    <row r="202" spans="1:17" x14ac:dyDescent="0.2">
      <c r="A202" s="123">
        <v>201</v>
      </c>
      <c r="B202" s="124" t="s">
        <v>414</v>
      </c>
      <c r="C202" s="124" t="s">
        <v>414</v>
      </c>
      <c r="D202" s="124" t="s">
        <v>415</v>
      </c>
      <c r="E202" s="124" t="s">
        <v>497</v>
      </c>
      <c r="F202" s="124" t="s">
        <v>13</v>
      </c>
      <c r="G202" s="124" t="s">
        <v>14</v>
      </c>
      <c r="H202" s="125">
        <v>6994.4389968920086</v>
      </c>
      <c r="I202" s="125">
        <v>10092.77312187857</v>
      </c>
      <c r="J202" s="125">
        <f t="shared" si="3"/>
        <v>8543.606059385289</v>
      </c>
      <c r="K202" s="125">
        <v>5190.1359645227085</v>
      </c>
      <c r="L202" s="125">
        <v>7916.2483532340075</v>
      </c>
      <c r="M202" s="125">
        <v>4011.5022505407892</v>
      </c>
      <c r="N202" s="125">
        <v>5463.6971759674379</v>
      </c>
      <c r="O202" s="125">
        <v>13806.812746694919</v>
      </c>
      <c r="P202" s="125">
        <v>19922.83135939464</v>
      </c>
      <c r="Q202" s="122" t="s">
        <v>461</v>
      </c>
    </row>
    <row r="203" spans="1:17" x14ac:dyDescent="0.2">
      <c r="A203" s="123">
        <v>202</v>
      </c>
      <c r="B203" s="124" t="s">
        <v>416</v>
      </c>
      <c r="C203" s="124" t="s">
        <v>416</v>
      </c>
      <c r="D203" s="124" t="s">
        <v>417</v>
      </c>
      <c r="E203" s="124" t="s">
        <v>497</v>
      </c>
      <c r="F203" s="124" t="s">
        <v>13</v>
      </c>
      <c r="G203" s="124" t="s">
        <v>10</v>
      </c>
      <c r="H203" s="125">
        <v>5158.322112233398</v>
      </c>
      <c r="I203" s="125">
        <v>6204.9328962083482</v>
      </c>
      <c r="J203" s="125">
        <f t="shared" si="3"/>
        <v>5681.6275042208727</v>
      </c>
      <c r="K203" s="125">
        <v>3999.362378568017</v>
      </c>
      <c r="L203" s="125">
        <v>4804.0728918883215</v>
      </c>
      <c r="M203" s="125">
        <v>3285.9421080158268</v>
      </c>
      <c r="N203" s="125">
        <v>3075.1858673943379</v>
      </c>
      <c r="O203" s="125">
        <v>10165.092720809378</v>
      </c>
      <c r="P203" s="125">
        <v>12227.564863926094</v>
      </c>
      <c r="Q203" s="122" t="s">
        <v>461</v>
      </c>
    </row>
    <row r="204" spans="1:17" x14ac:dyDescent="0.2">
      <c r="A204" s="123">
        <v>203</v>
      </c>
      <c r="B204" s="124" t="s">
        <v>418</v>
      </c>
      <c r="C204" s="124" t="s">
        <v>418</v>
      </c>
      <c r="D204" s="124" t="s">
        <v>419</v>
      </c>
      <c r="E204" s="124" t="s">
        <v>497</v>
      </c>
      <c r="F204" s="124" t="s">
        <v>17</v>
      </c>
      <c r="G204" s="124" t="s">
        <v>14</v>
      </c>
      <c r="H204" s="125">
        <v>5395.6918326709156</v>
      </c>
      <c r="I204" s="125">
        <v>8447.8485030268603</v>
      </c>
      <c r="J204" s="125">
        <f t="shared" si="3"/>
        <v>6921.7701678488884</v>
      </c>
      <c r="K204" s="125">
        <v>5934.18195445122</v>
      </c>
      <c r="L204" s="125">
        <v>9074.8395260975631</v>
      </c>
      <c r="M204" s="125">
        <v>4129.5177939024388</v>
      </c>
      <c r="N204" s="125">
        <v>5951.0327870426845</v>
      </c>
      <c r="O204" s="125">
        <v>10791.383665341831</v>
      </c>
      <c r="P204" s="125">
        <v>16895.697006053721</v>
      </c>
      <c r="Q204" s="122" t="s">
        <v>461</v>
      </c>
    </row>
    <row r="205" spans="1:17" x14ac:dyDescent="0.2">
      <c r="A205" s="123">
        <v>204</v>
      </c>
      <c r="B205" s="124" t="s">
        <v>420</v>
      </c>
      <c r="C205" s="124" t="s">
        <v>420</v>
      </c>
      <c r="D205" s="124" t="s">
        <v>421</v>
      </c>
      <c r="E205" s="124" t="s">
        <v>497</v>
      </c>
      <c r="F205" s="124" t="s">
        <v>5</v>
      </c>
      <c r="G205" s="124" t="s">
        <v>6</v>
      </c>
      <c r="H205" s="125">
        <v>12043.251088319008</v>
      </c>
      <c r="I205" s="125">
        <v>17396.82378157854</v>
      </c>
      <c r="J205" s="125">
        <f t="shared" si="3"/>
        <v>14720.037434948774</v>
      </c>
      <c r="K205" s="125">
        <v>12193.400144159521</v>
      </c>
      <c r="L205" s="125">
        <v>17573.807654014417</v>
      </c>
      <c r="M205" s="125">
        <v>8589.2995398537732</v>
      </c>
      <c r="N205" s="125">
        <v>11193.375210418115</v>
      </c>
      <c r="O205" s="125">
        <v>23138.698315987309</v>
      </c>
      <c r="P205" s="125">
        <v>33424.517531546851</v>
      </c>
      <c r="Q205" s="122" t="s">
        <v>461</v>
      </c>
    </row>
    <row r="206" spans="1:17" x14ac:dyDescent="0.2">
      <c r="A206" s="123">
        <v>205</v>
      </c>
      <c r="B206" s="124" t="s">
        <v>422</v>
      </c>
      <c r="C206" s="124" t="s">
        <v>422</v>
      </c>
      <c r="D206" s="124" t="s">
        <v>423</v>
      </c>
      <c r="E206" s="124" t="s">
        <v>497</v>
      </c>
      <c r="F206" s="124" t="s">
        <v>63</v>
      </c>
      <c r="G206" s="124" t="s">
        <v>6</v>
      </c>
      <c r="H206" s="125">
        <v>21251.009325530304</v>
      </c>
      <c r="I206" s="125">
        <v>31605.84301552585</v>
      </c>
      <c r="J206" s="125">
        <f t="shared" si="3"/>
        <v>26428.426170528077</v>
      </c>
      <c r="K206" s="125">
        <v>21834.14326648842</v>
      </c>
      <c r="L206" s="125">
        <v>32279.991172014263</v>
      </c>
      <c r="M206" s="125">
        <v>18940.073106060609</v>
      </c>
      <c r="N206" s="125">
        <v>23854.260684046352</v>
      </c>
      <c r="O206" s="125">
        <v>41726.356810678757</v>
      </c>
      <c r="P206" s="125">
        <v>62058.072760985007</v>
      </c>
      <c r="Q206" s="122" t="s">
        <v>461</v>
      </c>
    </row>
    <row r="207" spans="1:17" x14ac:dyDescent="0.2">
      <c r="A207" s="123">
        <v>206</v>
      </c>
      <c r="B207" s="124" t="s">
        <v>424</v>
      </c>
      <c r="C207" s="124" t="s">
        <v>424</v>
      </c>
      <c r="D207" s="124" t="s">
        <v>425</v>
      </c>
      <c r="E207" s="124" t="s">
        <v>497</v>
      </c>
      <c r="F207" s="124" t="s">
        <v>17</v>
      </c>
      <c r="G207" s="124" t="s">
        <v>14</v>
      </c>
      <c r="H207" s="125">
        <v>7508.8150034694736</v>
      </c>
      <c r="I207" s="125">
        <v>11743.858825263129</v>
      </c>
      <c r="J207" s="125">
        <f t="shared" si="3"/>
        <v>9626.3369143663003</v>
      </c>
      <c r="K207" s="125">
        <v>7153.552320934622</v>
      </c>
      <c r="L207" s="125">
        <v>11344.670777452211</v>
      </c>
      <c r="M207" s="125">
        <v>5214.2507505494168</v>
      </c>
      <c r="N207" s="125">
        <v>7843.4880834774413</v>
      </c>
      <c r="O207" s="125">
        <v>14679.207714732578</v>
      </c>
      <c r="P207" s="125">
        <v>22958.421933271646</v>
      </c>
      <c r="Q207" s="122" t="s">
        <v>461</v>
      </c>
    </row>
    <row r="208" spans="1:17" x14ac:dyDescent="0.2">
      <c r="A208" s="123">
        <v>207</v>
      </c>
      <c r="B208" s="124" t="s">
        <v>426</v>
      </c>
      <c r="C208" s="124" t="s">
        <v>426</v>
      </c>
      <c r="D208" s="124" t="s">
        <v>427</v>
      </c>
      <c r="E208" s="124" t="s">
        <v>497</v>
      </c>
      <c r="F208" s="124" t="s">
        <v>5</v>
      </c>
      <c r="G208" s="124" t="s">
        <v>18</v>
      </c>
      <c r="H208" s="125">
        <v>9763.465067814037</v>
      </c>
      <c r="I208" s="125">
        <v>15069.485332667586</v>
      </c>
      <c r="J208" s="125">
        <f t="shared" si="3"/>
        <v>12416.475200240811</v>
      </c>
      <c r="K208" s="125">
        <v>9898.9924644506118</v>
      </c>
      <c r="L208" s="125">
        <v>15220.164187092689</v>
      </c>
      <c r="M208" s="125">
        <v>8042.3540717087399</v>
      </c>
      <c r="N208" s="125">
        <v>10940.562044656921</v>
      </c>
      <c r="O208" s="125">
        <v>18958.843113487008</v>
      </c>
      <c r="P208" s="125">
        <v>29270.330549795031</v>
      </c>
      <c r="Q208" s="122" t="s">
        <v>460</v>
      </c>
    </row>
    <row r="209" spans="1:17" x14ac:dyDescent="0.2">
      <c r="A209" s="123">
        <v>208</v>
      </c>
      <c r="B209" s="124" t="s">
        <v>428</v>
      </c>
      <c r="C209" s="124" t="s">
        <v>428</v>
      </c>
      <c r="D209" s="124" t="s">
        <v>429</v>
      </c>
      <c r="E209" s="124" t="s">
        <v>497</v>
      </c>
      <c r="F209" s="124" t="s">
        <v>5</v>
      </c>
      <c r="G209" s="124" t="s">
        <v>14</v>
      </c>
      <c r="H209" s="125">
        <v>6435.663122342763</v>
      </c>
      <c r="I209" s="125">
        <v>10210.850700965701</v>
      </c>
      <c r="J209" s="125">
        <f t="shared" si="3"/>
        <v>8323.2569116542327</v>
      </c>
      <c r="K209" s="125">
        <v>6269.2146101346052</v>
      </c>
      <c r="L209" s="125">
        <v>10007.020034888188</v>
      </c>
      <c r="M209" s="125">
        <v>4707.5367913007194</v>
      </c>
      <c r="N209" s="125">
        <v>6968.3603504710309</v>
      </c>
      <c r="O209" s="125">
        <v>12382.367063576175</v>
      </c>
      <c r="P209" s="125">
        <v>19667.627959083791</v>
      </c>
      <c r="Q209" s="122" t="s">
        <v>460</v>
      </c>
    </row>
    <row r="210" spans="1:17" x14ac:dyDescent="0.2">
      <c r="A210" s="123">
        <v>209</v>
      </c>
      <c r="B210" s="124" t="s">
        <v>430</v>
      </c>
      <c r="C210" s="124" t="s">
        <v>430</v>
      </c>
      <c r="D210" s="124" t="s">
        <v>431</v>
      </c>
      <c r="E210" s="124" t="s">
        <v>497</v>
      </c>
      <c r="F210" s="124" t="s">
        <v>5</v>
      </c>
      <c r="G210" s="124" t="s">
        <v>6</v>
      </c>
      <c r="H210" s="125">
        <v>11408.888953144291</v>
      </c>
      <c r="I210" s="125">
        <v>17471.825857762411</v>
      </c>
      <c r="J210" s="125">
        <f t="shared" si="3"/>
        <v>14440.357405453351</v>
      </c>
      <c r="K210" s="125">
        <v>11693.727631326217</v>
      </c>
      <c r="L210" s="125">
        <v>17797.791115095533</v>
      </c>
      <c r="M210" s="125">
        <v>9691.2466729835287</v>
      </c>
      <c r="N210" s="125">
        <v>12904.607877930559</v>
      </c>
      <c r="O210" s="125">
        <v>22210.566308297864</v>
      </c>
      <c r="P210" s="125">
        <v>34018.364376742436</v>
      </c>
      <c r="Q210" s="122" t="s">
        <v>460</v>
      </c>
    </row>
    <row r="211" spans="1:17" x14ac:dyDescent="0.2">
      <c r="A211" s="123">
        <v>210</v>
      </c>
      <c r="B211" s="124" t="s">
        <v>432</v>
      </c>
      <c r="C211" s="124" t="s">
        <v>432</v>
      </c>
      <c r="D211" s="124" t="s">
        <v>433</v>
      </c>
      <c r="E211" s="124" t="s">
        <v>497</v>
      </c>
      <c r="F211" s="124" t="s">
        <v>5</v>
      </c>
      <c r="G211" s="124" t="s">
        <v>6</v>
      </c>
      <c r="H211" s="125">
        <v>11408.888953144291</v>
      </c>
      <c r="I211" s="125">
        <v>17471.825857762411</v>
      </c>
      <c r="J211" s="125">
        <f t="shared" si="3"/>
        <v>14440.357405453351</v>
      </c>
      <c r="K211" s="125">
        <v>11693.727631326217</v>
      </c>
      <c r="L211" s="125">
        <v>17797.791115095533</v>
      </c>
      <c r="M211" s="125">
        <v>9691.2466729835287</v>
      </c>
      <c r="N211" s="125">
        <v>12904.607877930559</v>
      </c>
      <c r="O211" s="125">
        <v>22210.566308297864</v>
      </c>
      <c r="P211" s="125">
        <v>34018.364376742436</v>
      </c>
      <c r="Q211" s="122" t="s">
        <v>460</v>
      </c>
    </row>
    <row r="212" spans="1:17" x14ac:dyDescent="0.2">
      <c r="A212" s="123">
        <v>211</v>
      </c>
      <c r="B212" s="124" t="s">
        <v>434</v>
      </c>
      <c r="C212" s="124" t="s">
        <v>434</v>
      </c>
      <c r="D212" s="124" t="s">
        <v>435</v>
      </c>
      <c r="E212" s="124" t="s">
        <v>497</v>
      </c>
      <c r="F212" s="124" t="s">
        <v>30</v>
      </c>
      <c r="G212" s="124" t="s">
        <v>14</v>
      </c>
      <c r="H212" s="125">
        <v>7412.3156239746049</v>
      </c>
      <c r="I212" s="125">
        <v>11460.189283880885</v>
      </c>
      <c r="J212" s="125">
        <f t="shared" si="3"/>
        <v>9436.2524539277456</v>
      </c>
      <c r="K212" s="125">
        <v>7382.8357480936565</v>
      </c>
      <c r="L212" s="125">
        <v>11427.070504887637</v>
      </c>
      <c r="M212" s="125">
        <v>4572.9810877086902</v>
      </c>
      <c r="N212" s="125">
        <v>7129.1575745742221</v>
      </c>
      <c r="O212" s="125">
        <v>14710.481587340002</v>
      </c>
      <c r="P212" s="125">
        <v>22743.891652790004</v>
      </c>
      <c r="Q212" s="122" t="s">
        <v>461</v>
      </c>
    </row>
    <row r="213" spans="1:17" x14ac:dyDescent="0.2">
      <c r="A213" s="123">
        <v>212</v>
      </c>
      <c r="B213" s="124" t="s">
        <v>436</v>
      </c>
      <c r="C213" s="124" t="s">
        <v>436</v>
      </c>
      <c r="D213" s="124" t="s">
        <v>437</v>
      </c>
      <c r="E213" s="124" t="s">
        <v>497</v>
      </c>
      <c r="F213" s="124" t="s">
        <v>30</v>
      </c>
      <c r="G213" s="124" t="s">
        <v>14</v>
      </c>
      <c r="H213" s="125">
        <v>17486.419741643789</v>
      </c>
      <c r="I213" s="125">
        <v>26345.100784601964</v>
      </c>
      <c r="J213" s="125">
        <f t="shared" si="3"/>
        <v>21915.760263122876</v>
      </c>
      <c r="K213" s="125">
        <v>18322.753945539484</v>
      </c>
      <c r="L213" s="125">
        <v>27318.503167393501</v>
      </c>
      <c r="M213" s="125">
        <v>15781.589496203944</v>
      </c>
      <c r="N213" s="125">
        <v>20158.999362194751</v>
      </c>
      <c r="O213" s="125">
        <v>34221.11751539573</v>
      </c>
      <c r="P213" s="125">
        <v>51555.682283318325</v>
      </c>
      <c r="Q213" s="122" t="s">
        <v>460</v>
      </c>
    </row>
    <row r="214" spans="1:17" x14ac:dyDescent="0.2">
      <c r="A214" s="123">
        <v>213</v>
      </c>
      <c r="B214" s="124" t="s">
        <v>438</v>
      </c>
      <c r="C214" s="124" t="s">
        <v>438</v>
      </c>
      <c r="D214" s="124" t="s">
        <v>439</v>
      </c>
      <c r="E214" s="124" t="s">
        <v>497</v>
      </c>
      <c r="F214" s="124" t="s">
        <v>30</v>
      </c>
      <c r="G214" s="124" t="s">
        <v>14</v>
      </c>
      <c r="H214" s="125">
        <v>11214.923891338667</v>
      </c>
      <c r="I214" s="125">
        <v>17188.634315095187</v>
      </c>
      <c r="J214" s="125">
        <f t="shared" si="3"/>
        <v>14201.779103216926</v>
      </c>
      <c r="K214" s="125">
        <v>11482.161529319692</v>
      </c>
      <c r="L214" s="125">
        <v>17493.936545546996</v>
      </c>
      <c r="M214" s="125">
        <v>9496.8727136843372</v>
      </c>
      <c r="N214" s="125">
        <v>12673.083177920789</v>
      </c>
      <c r="O214" s="125">
        <v>21827.248248994456</v>
      </c>
      <c r="P214" s="125">
        <v>33458.658951952035</v>
      </c>
      <c r="Q214" s="122" t="s">
        <v>460</v>
      </c>
    </row>
    <row r="215" spans="1:17" x14ac:dyDescent="0.2">
      <c r="A215" s="123">
        <v>214</v>
      </c>
      <c r="B215" s="124" t="s">
        <v>440</v>
      </c>
      <c r="C215" s="124" t="s">
        <v>440</v>
      </c>
      <c r="D215" s="124" t="s">
        <v>441</v>
      </c>
      <c r="E215" s="124" t="s">
        <v>497</v>
      </c>
      <c r="F215" s="124" t="s">
        <v>17</v>
      </c>
      <c r="G215" s="124" t="s">
        <v>18</v>
      </c>
      <c r="H215" s="125">
        <v>6798.7610767025762</v>
      </c>
      <c r="I215" s="125">
        <v>10740.978492420809</v>
      </c>
      <c r="J215" s="125">
        <f t="shared" si="3"/>
        <v>8769.8697845616916</v>
      </c>
      <c r="K215" s="125">
        <v>6665.2612905797205</v>
      </c>
      <c r="L215" s="125">
        <v>10575.828518224842</v>
      </c>
      <c r="M215" s="125">
        <v>5071.4001919840885</v>
      </c>
      <c r="N215" s="125">
        <v>7401.7690487940399</v>
      </c>
      <c r="O215" s="125">
        <v>13099.929298272436</v>
      </c>
      <c r="P215" s="125">
        <v>20715.383121243583</v>
      </c>
      <c r="Q215" s="122" t="s">
        <v>460</v>
      </c>
    </row>
    <row r="216" spans="1:17" x14ac:dyDescent="0.2">
      <c r="A216" s="123">
        <v>215</v>
      </c>
      <c r="B216" s="124" t="s">
        <v>442</v>
      </c>
      <c r="C216" s="124" t="s">
        <v>442</v>
      </c>
      <c r="D216" s="124" t="s">
        <v>443</v>
      </c>
      <c r="E216" s="124" t="s">
        <v>497</v>
      </c>
      <c r="F216" s="124" t="s">
        <v>23</v>
      </c>
      <c r="G216" s="124" t="s">
        <v>10</v>
      </c>
      <c r="H216" s="125">
        <v>4336.4168507478789</v>
      </c>
      <c r="I216" s="125">
        <v>7145.9235199709974</v>
      </c>
      <c r="J216" s="125">
        <f t="shared" si="3"/>
        <v>5741.1701853594386</v>
      </c>
      <c r="K216" s="125">
        <v>3979.4756916992242</v>
      </c>
      <c r="L216" s="125">
        <v>6718.4609186538382</v>
      </c>
      <c r="M216" s="125">
        <v>2603.8651013812892</v>
      </c>
      <c r="N216" s="125">
        <v>4462.6133940181535</v>
      </c>
      <c r="O216" s="125">
        <v>8233.7899985269396</v>
      </c>
      <c r="P216" s="125">
        <v>13610.044622966618</v>
      </c>
      <c r="Q216" s="122" t="s">
        <v>528</v>
      </c>
    </row>
    <row r="217" spans="1:17" x14ac:dyDescent="0.2">
      <c r="A217" s="123">
        <v>216</v>
      </c>
      <c r="B217" s="124" t="s">
        <v>444</v>
      </c>
      <c r="C217" s="124" t="s">
        <v>444</v>
      </c>
      <c r="D217" s="124" t="s">
        <v>445</v>
      </c>
      <c r="E217" s="124" t="s">
        <v>497</v>
      </c>
      <c r="F217" s="124" t="s">
        <v>13</v>
      </c>
      <c r="G217" s="124" t="s">
        <v>18</v>
      </c>
      <c r="H217" s="125">
        <v>8716.2980829910957</v>
      </c>
      <c r="I217" s="125">
        <v>12621.600022760047</v>
      </c>
      <c r="J217" s="125">
        <f t="shared" si="3"/>
        <v>10668.94905287557</v>
      </c>
      <c r="K217" s="125">
        <v>8411.5608462913024</v>
      </c>
      <c r="L217" s="125">
        <v>12263.072222396389</v>
      </c>
      <c r="M217" s="125">
        <v>7072.7311038309608</v>
      </c>
      <c r="N217" s="125">
        <v>8826.9031953414014</v>
      </c>
      <c r="O217" s="125">
        <v>14918.81579884756</v>
      </c>
      <c r="P217" s="125">
        <v>21603.130598956101</v>
      </c>
      <c r="Q217" s="122" t="s">
        <v>461</v>
      </c>
    </row>
    <row r="218" spans="1:17" x14ac:dyDescent="0.2">
      <c r="A218" s="123">
        <v>217</v>
      </c>
      <c r="B218" s="124" t="s">
        <v>446</v>
      </c>
      <c r="C218" s="124" t="s">
        <v>446</v>
      </c>
      <c r="D218" s="124" t="s">
        <v>447</v>
      </c>
      <c r="E218" s="124" t="s">
        <v>497</v>
      </c>
      <c r="F218" s="124" t="s">
        <v>13</v>
      </c>
      <c r="G218" s="124" t="s">
        <v>14</v>
      </c>
      <c r="H218" s="125">
        <v>6965.5250703526954</v>
      </c>
      <c r="I218" s="125">
        <v>10984.456117635864</v>
      </c>
      <c r="J218" s="125">
        <f t="shared" si="3"/>
        <v>8974.9905939942801</v>
      </c>
      <c r="K218" s="125">
        <v>6847.1580082832052</v>
      </c>
      <c r="L218" s="125">
        <v>10837.071450508862</v>
      </c>
      <c r="M218" s="125">
        <v>5238.5157405915079</v>
      </c>
      <c r="N218" s="125">
        <v>7600.8254316438906</v>
      </c>
      <c r="O218" s="125">
        <v>13429.492003084239</v>
      </c>
      <c r="P218" s="125">
        <v>21196.597165859625</v>
      </c>
      <c r="Q218" s="122" t="s">
        <v>460</v>
      </c>
    </row>
    <row r="219" spans="1:17" x14ac:dyDescent="0.2">
      <c r="A219" s="123">
        <v>218</v>
      </c>
      <c r="B219" s="124" t="s">
        <v>448</v>
      </c>
      <c r="C219" s="124" t="s">
        <v>448</v>
      </c>
      <c r="D219" s="124" t="s">
        <v>449</v>
      </c>
      <c r="E219" s="124" t="s">
        <v>497</v>
      </c>
      <c r="F219" s="124" t="s">
        <v>13</v>
      </c>
      <c r="G219" s="124" t="s">
        <v>14</v>
      </c>
      <c r="H219" s="125">
        <v>6722.2188895306763</v>
      </c>
      <c r="I219" s="125">
        <v>9839.0002066829256</v>
      </c>
      <c r="J219" s="125">
        <f t="shared" si="3"/>
        <v>8280.6095481068005</v>
      </c>
      <c r="K219" s="125">
        <v>5693.6015750022143</v>
      </c>
      <c r="L219" s="125">
        <v>8593.7324728140575</v>
      </c>
      <c r="M219" s="125">
        <v>4233.7053007637933</v>
      </c>
      <c r="N219" s="125">
        <v>5756.2851034778432</v>
      </c>
      <c r="O219" s="125">
        <v>12822.229198646392</v>
      </c>
      <c r="P219" s="125">
        <v>18767.302554235281</v>
      </c>
      <c r="Q219" s="122" t="s">
        <v>461</v>
      </c>
    </row>
    <row r="220" spans="1:17" x14ac:dyDescent="0.2">
      <c r="A220" s="123">
        <v>219</v>
      </c>
      <c r="B220" s="124" t="s">
        <v>673</v>
      </c>
      <c r="C220" s="124" t="s">
        <v>502</v>
      </c>
      <c r="D220" s="124" t="s">
        <v>129</v>
      </c>
      <c r="E220" s="124" t="s">
        <v>674</v>
      </c>
      <c r="F220" s="124" t="s">
        <v>23</v>
      </c>
      <c r="G220" s="124" t="s">
        <v>14</v>
      </c>
      <c r="H220" s="125">
        <v>0</v>
      </c>
      <c r="I220" s="125">
        <v>4860.4074377794595</v>
      </c>
      <c r="J220" s="125">
        <f t="shared" si="3"/>
        <v>4860.4074377794595</v>
      </c>
      <c r="K220" s="125">
        <v>0</v>
      </c>
      <c r="L220" s="125">
        <v>4255.3229028820151</v>
      </c>
      <c r="M220" s="125">
        <v>0</v>
      </c>
      <c r="N220" s="125">
        <v>2684.1963984717868</v>
      </c>
      <c r="O220" s="125">
        <v>0</v>
      </c>
      <c r="P220" s="125">
        <v>9409.8946117641663</v>
      </c>
      <c r="Q220" s="122" t="s">
        <v>461</v>
      </c>
    </row>
    <row r="221" spans="1:17" x14ac:dyDescent="0.2">
      <c r="A221" s="123">
        <v>220</v>
      </c>
      <c r="B221" s="124" t="s">
        <v>675</v>
      </c>
      <c r="C221" s="124" t="s">
        <v>314</v>
      </c>
      <c r="D221" s="124" t="s">
        <v>315</v>
      </c>
      <c r="E221" s="124" t="s">
        <v>676</v>
      </c>
      <c r="F221" s="124" t="s">
        <v>9</v>
      </c>
      <c r="G221" s="124" t="s">
        <v>14</v>
      </c>
      <c r="H221" s="125">
        <v>0</v>
      </c>
      <c r="I221" s="125">
        <v>5737.6917117046987</v>
      </c>
      <c r="J221" s="125">
        <f t="shared" si="3"/>
        <v>5737.6917117046987</v>
      </c>
      <c r="K221" s="125">
        <v>0</v>
      </c>
      <c r="L221" s="125">
        <v>4881.4785896247531</v>
      </c>
      <c r="M221" s="125">
        <v>0</v>
      </c>
      <c r="N221" s="125">
        <v>2793.4257423420177</v>
      </c>
      <c r="O221" s="125">
        <v>0</v>
      </c>
      <c r="P221" s="125">
        <v>11154.359572139521</v>
      </c>
      <c r="Q221" s="122" t="s">
        <v>460</v>
      </c>
    </row>
    <row r="222" spans="1:17" x14ac:dyDescent="0.2">
      <c r="A222" s="123">
        <v>221</v>
      </c>
      <c r="B222" s="124" t="s">
        <v>677</v>
      </c>
      <c r="C222" s="124" t="s">
        <v>192</v>
      </c>
      <c r="D222" s="124" t="s">
        <v>193</v>
      </c>
      <c r="E222" s="124" t="s">
        <v>678</v>
      </c>
      <c r="F222" s="124" t="s">
        <v>9</v>
      </c>
      <c r="G222" s="124" t="s">
        <v>14</v>
      </c>
      <c r="H222" s="125">
        <v>0</v>
      </c>
      <c r="I222" s="125">
        <v>4309.6406763730793</v>
      </c>
      <c r="J222" s="125">
        <f t="shared" si="3"/>
        <v>4309.6406763730793</v>
      </c>
      <c r="K222" s="125">
        <v>0</v>
      </c>
      <c r="L222" s="125">
        <v>4228.9444610271612</v>
      </c>
      <c r="M222" s="125">
        <v>0</v>
      </c>
      <c r="N222" s="125">
        <v>2362.472411954795</v>
      </c>
      <c r="O222" s="125">
        <v>0</v>
      </c>
      <c r="P222" s="125">
        <v>8411.4704793314486</v>
      </c>
      <c r="Q222" s="122" t="s">
        <v>463</v>
      </c>
    </row>
    <row r="223" spans="1:17" x14ac:dyDescent="0.2">
      <c r="A223" s="123">
        <v>222</v>
      </c>
      <c r="B223" s="124" t="s">
        <v>679</v>
      </c>
      <c r="C223" s="124" t="s">
        <v>314</v>
      </c>
      <c r="D223" s="124" t="s">
        <v>315</v>
      </c>
      <c r="E223" s="124" t="s">
        <v>680</v>
      </c>
      <c r="F223" s="124" t="s">
        <v>9</v>
      </c>
      <c r="G223" s="124" t="s">
        <v>14</v>
      </c>
      <c r="H223" s="125">
        <v>0</v>
      </c>
      <c r="I223" s="125">
        <v>4509.6070028865515</v>
      </c>
      <c r="J223" s="125">
        <f t="shared" si="3"/>
        <v>4509.6070028865515</v>
      </c>
      <c r="K223" s="125">
        <v>0</v>
      </c>
      <c r="L223" s="125">
        <v>3921.4634010442123</v>
      </c>
      <c r="M223" s="125">
        <v>0</v>
      </c>
      <c r="N223" s="125">
        <v>2493.2694776368917</v>
      </c>
      <c r="O223" s="125">
        <v>0</v>
      </c>
      <c r="P223" s="125">
        <v>8766.9014939616009</v>
      </c>
      <c r="Q223" s="122" t="s">
        <v>461</v>
      </c>
    </row>
    <row r="224" spans="1:17" x14ac:dyDescent="0.2">
      <c r="A224" s="123">
        <v>223</v>
      </c>
      <c r="B224" s="124" t="s">
        <v>681</v>
      </c>
      <c r="C224" s="124" t="s">
        <v>192</v>
      </c>
      <c r="D224" s="124" t="s">
        <v>193</v>
      </c>
      <c r="E224" s="124" t="s">
        <v>682</v>
      </c>
      <c r="F224" s="124" t="s">
        <v>9</v>
      </c>
      <c r="G224" s="124" t="s">
        <v>14</v>
      </c>
      <c r="H224" s="125">
        <v>0</v>
      </c>
      <c r="I224" s="125">
        <v>4309.6406763730793</v>
      </c>
      <c r="J224" s="125">
        <f t="shared" si="3"/>
        <v>4309.6406763730793</v>
      </c>
      <c r="K224" s="125">
        <v>0</v>
      </c>
      <c r="L224" s="125">
        <v>4228.9444610271612</v>
      </c>
      <c r="M224" s="125">
        <v>0</v>
      </c>
      <c r="N224" s="125">
        <v>2362.472411954795</v>
      </c>
      <c r="O224" s="125">
        <v>0</v>
      </c>
      <c r="P224" s="125">
        <v>8411.4704793314486</v>
      </c>
      <c r="Q224" s="122" t="s">
        <v>463</v>
      </c>
    </row>
    <row r="225" spans="1:17" x14ac:dyDescent="0.2">
      <c r="A225" s="123">
        <v>224</v>
      </c>
      <c r="B225" s="124" t="s">
        <v>683</v>
      </c>
      <c r="C225" s="124" t="s">
        <v>192</v>
      </c>
      <c r="D225" s="124" t="s">
        <v>193</v>
      </c>
      <c r="E225" s="124" t="s">
        <v>684</v>
      </c>
      <c r="F225" s="124" t="s">
        <v>9</v>
      </c>
      <c r="G225" s="124" t="s">
        <v>14</v>
      </c>
      <c r="H225" s="125">
        <v>0</v>
      </c>
      <c r="I225" s="125">
        <v>4188.2981101790647</v>
      </c>
      <c r="J225" s="125">
        <f t="shared" si="3"/>
        <v>4188.2981101790647</v>
      </c>
      <c r="K225" s="125">
        <v>0</v>
      </c>
      <c r="L225" s="125">
        <v>4107.6018948331466</v>
      </c>
      <c r="M225" s="125">
        <v>0</v>
      </c>
      <c r="N225" s="125">
        <v>2241.1298457607804</v>
      </c>
      <c r="O225" s="125">
        <v>0</v>
      </c>
      <c r="P225" s="125">
        <v>8174.6364854852945</v>
      </c>
      <c r="Q225" s="122" t="s">
        <v>460</v>
      </c>
    </row>
    <row r="226" spans="1:17" x14ac:dyDescent="0.2">
      <c r="A226" s="123">
        <v>225</v>
      </c>
      <c r="B226" s="124" t="s">
        <v>685</v>
      </c>
      <c r="C226" s="124" t="s">
        <v>192</v>
      </c>
      <c r="D226" s="124" t="s">
        <v>193</v>
      </c>
      <c r="E226" s="124" t="s">
        <v>686</v>
      </c>
      <c r="F226" s="124" t="s">
        <v>9</v>
      </c>
      <c r="G226" s="124" t="s">
        <v>14</v>
      </c>
      <c r="H226" s="125">
        <v>0</v>
      </c>
      <c r="I226" s="125">
        <v>4309.6406763730793</v>
      </c>
      <c r="J226" s="125">
        <f t="shared" si="3"/>
        <v>4309.6406763730793</v>
      </c>
      <c r="K226" s="125">
        <v>0</v>
      </c>
      <c r="L226" s="125">
        <v>4228.9444610271612</v>
      </c>
      <c r="M226" s="125">
        <v>0</v>
      </c>
      <c r="N226" s="125">
        <v>2362.472411954795</v>
      </c>
      <c r="O226" s="125">
        <v>0</v>
      </c>
      <c r="P226" s="125">
        <v>8411.4704793314486</v>
      </c>
      <c r="Q226" s="122" t="s">
        <v>463</v>
      </c>
    </row>
    <row r="227" spans="1:17" x14ac:dyDescent="0.2">
      <c r="A227" s="123">
        <v>226</v>
      </c>
      <c r="B227" s="124" t="s">
        <v>687</v>
      </c>
      <c r="C227" s="124" t="s">
        <v>192</v>
      </c>
      <c r="D227" s="124" t="s">
        <v>193</v>
      </c>
      <c r="E227" s="124" t="s">
        <v>688</v>
      </c>
      <c r="F227" s="124" t="s">
        <v>9</v>
      </c>
      <c r="G227" s="124" t="s">
        <v>14</v>
      </c>
      <c r="H227" s="125">
        <v>0</v>
      </c>
      <c r="I227" s="125">
        <v>4309.6406763730793</v>
      </c>
      <c r="J227" s="125">
        <f t="shared" si="3"/>
        <v>4309.6406763730793</v>
      </c>
      <c r="K227" s="125">
        <v>0</v>
      </c>
      <c r="L227" s="125">
        <v>4228.9444610271612</v>
      </c>
      <c r="M227" s="125">
        <v>0</v>
      </c>
      <c r="N227" s="125">
        <v>2362.472411954795</v>
      </c>
      <c r="O227" s="125">
        <v>0</v>
      </c>
      <c r="P227" s="125">
        <v>8411.4704793314486</v>
      </c>
      <c r="Q227" s="122" t="s">
        <v>463</v>
      </c>
    </row>
    <row r="228" spans="1:17" x14ac:dyDescent="0.2">
      <c r="A228" s="123">
        <v>227</v>
      </c>
      <c r="B228" s="124" t="s">
        <v>689</v>
      </c>
      <c r="C228" s="124" t="s">
        <v>47</v>
      </c>
      <c r="D228" s="124" t="s">
        <v>48</v>
      </c>
      <c r="E228" s="124" t="s">
        <v>690</v>
      </c>
      <c r="F228" s="124" t="s">
        <v>9</v>
      </c>
      <c r="G228" s="124" t="s">
        <v>14</v>
      </c>
      <c r="H228" s="125">
        <v>0</v>
      </c>
      <c r="I228" s="125">
        <v>6051.0819178515412</v>
      </c>
      <c r="J228" s="125">
        <f t="shared" si="3"/>
        <v>6051.0819178515412</v>
      </c>
      <c r="K228" s="125">
        <v>0</v>
      </c>
      <c r="L228" s="125">
        <v>6120.4577349306628</v>
      </c>
      <c r="M228" s="125">
        <v>0</v>
      </c>
      <c r="N228" s="125">
        <v>3684.6515622279217</v>
      </c>
      <c r="O228" s="125">
        <v>0</v>
      </c>
      <c r="P228" s="125">
        <v>11843.722126991643</v>
      </c>
      <c r="Q228" s="122" t="s">
        <v>461</v>
      </c>
    </row>
    <row r="229" spans="1:17" x14ac:dyDescent="0.2">
      <c r="A229" s="123">
        <v>228</v>
      </c>
      <c r="B229" s="124" t="s">
        <v>691</v>
      </c>
      <c r="C229" s="124" t="s">
        <v>314</v>
      </c>
      <c r="D229" s="124" t="s">
        <v>315</v>
      </c>
      <c r="E229" s="124" t="s">
        <v>692</v>
      </c>
      <c r="F229" s="124" t="s">
        <v>9</v>
      </c>
      <c r="G229" s="124" t="s">
        <v>14</v>
      </c>
      <c r="H229" s="125">
        <v>0</v>
      </c>
      <c r="I229" s="125">
        <v>4988.741901151926</v>
      </c>
      <c r="J229" s="125">
        <f t="shared" si="3"/>
        <v>4988.741901151926</v>
      </c>
      <c r="K229" s="125">
        <v>0</v>
      </c>
      <c r="L229" s="125">
        <v>4368.5882437180117</v>
      </c>
      <c r="M229" s="125">
        <v>0</v>
      </c>
      <c r="N229" s="125">
        <v>2864.5655502687691</v>
      </c>
      <c r="O229" s="125">
        <v>0</v>
      </c>
      <c r="P229" s="125">
        <v>9698.3636929344029</v>
      </c>
      <c r="Q229" s="122" t="s">
        <v>461</v>
      </c>
    </row>
    <row r="230" spans="1:17" x14ac:dyDescent="0.2">
      <c r="A230" s="123">
        <v>229</v>
      </c>
      <c r="B230" s="124" t="s">
        <v>693</v>
      </c>
      <c r="C230" s="124" t="s">
        <v>192</v>
      </c>
      <c r="D230" s="124" t="s">
        <v>193</v>
      </c>
      <c r="E230" s="124" t="s">
        <v>694</v>
      </c>
      <c r="F230" s="124" t="s">
        <v>9</v>
      </c>
      <c r="G230" s="124" t="s">
        <v>14</v>
      </c>
      <c r="H230" s="125">
        <v>0</v>
      </c>
      <c r="I230" s="125">
        <v>4309.6406763730793</v>
      </c>
      <c r="J230" s="125">
        <f t="shared" si="3"/>
        <v>4309.6406763730793</v>
      </c>
      <c r="K230" s="125">
        <v>0</v>
      </c>
      <c r="L230" s="125">
        <v>4228.9444610271612</v>
      </c>
      <c r="M230" s="125">
        <v>0</v>
      </c>
      <c r="N230" s="125">
        <v>2362.472411954795</v>
      </c>
      <c r="O230" s="125">
        <v>0</v>
      </c>
      <c r="P230" s="125">
        <v>8411.4704793314486</v>
      </c>
      <c r="Q230" s="122" t="s">
        <v>463</v>
      </c>
    </row>
    <row r="231" spans="1:17" x14ac:dyDescent="0.2">
      <c r="A231" s="123">
        <v>230</v>
      </c>
      <c r="B231" s="124" t="s">
        <v>695</v>
      </c>
      <c r="C231" s="124" t="s">
        <v>192</v>
      </c>
      <c r="D231" s="124" t="s">
        <v>193</v>
      </c>
      <c r="E231" s="124" t="s">
        <v>696</v>
      </c>
      <c r="F231" s="124" t="s">
        <v>9</v>
      </c>
      <c r="G231" s="124" t="s">
        <v>14</v>
      </c>
      <c r="H231" s="125">
        <v>0</v>
      </c>
      <c r="I231" s="125">
        <v>3805.821975522148</v>
      </c>
      <c r="J231" s="125">
        <f t="shared" si="3"/>
        <v>3805.821975522148</v>
      </c>
      <c r="K231" s="125">
        <v>0</v>
      </c>
      <c r="L231" s="125">
        <v>3746.6560680572725</v>
      </c>
      <c r="M231" s="125">
        <v>0</v>
      </c>
      <c r="N231" s="125">
        <v>2381.3655033104565</v>
      </c>
      <c r="O231" s="125">
        <v>0</v>
      </c>
      <c r="P231" s="125">
        <v>7428.1272153846176</v>
      </c>
      <c r="Q231" s="122" t="s">
        <v>461</v>
      </c>
    </row>
    <row r="232" spans="1:17" x14ac:dyDescent="0.2">
      <c r="A232" s="123">
        <v>231</v>
      </c>
      <c r="B232" s="124" t="s">
        <v>697</v>
      </c>
      <c r="C232" s="124" t="s">
        <v>192</v>
      </c>
      <c r="D232" s="124" t="s">
        <v>193</v>
      </c>
      <c r="E232" s="124" t="s">
        <v>698</v>
      </c>
      <c r="F232" s="124" t="s">
        <v>9</v>
      </c>
      <c r="G232" s="124" t="s">
        <v>14</v>
      </c>
      <c r="H232" s="125">
        <v>0</v>
      </c>
      <c r="I232" s="125">
        <v>4309.6406763730793</v>
      </c>
      <c r="J232" s="125">
        <f t="shared" si="3"/>
        <v>4309.6406763730793</v>
      </c>
      <c r="K232" s="125">
        <v>0</v>
      </c>
      <c r="L232" s="125">
        <v>4228.9444610271612</v>
      </c>
      <c r="M232" s="125">
        <v>0</v>
      </c>
      <c r="N232" s="125">
        <v>2362.472411954795</v>
      </c>
      <c r="O232" s="125">
        <v>0</v>
      </c>
      <c r="P232" s="125">
        <v>8411.4704793314486</v>
      </c>
      <c r="Q232" s="122" t="s">
        <v>463</v>
      </c>
    </row>
    <row r="233" spans="1:17" x14ac:dyDescent="0.2">
      <c r="A233" s="123">
        <v>232</v>
      </c>
      <c r="B233" s="124" t="s">
        <v>699</v>
      </c>
      <c r="C233" s="124" t="s">
        <v>192</v>
      </c>
      <c r="D233" s="124" t="s">
        <v>193</v>
      </c>
      <c r="E233" s="124" t="s">
        <v>700</v>
      </c>
      <c r="F233" s="124" t="s">
        <v>9</v>
      </c>
      <c r="G233" s="124" t="s">
        <v>14</v>
      </c>
      <c r="H233" s="125">
        <v>0</v>
      </c>
      <c r="I233" s="125">
        <v>4309.6406763730793</v>
      </c>
      <c r="J233" s="125">
        <f t="shared" si="3"/>
        <v>4309.6406763730793</v>
      </c>
      <c r="K233" s="125">
        <v>0</v>
      </c>
      <c r="L233" s="125">
        <v>4228.9444610271612</v>
      </c>
      <c r="M233" s="125">
        <v>0</v>
      </c>
      <c r="N233" s="125">
        <v>2362.472411954795</v>
      </c>
      <c r="O233" s="125">
        <v>0</v>
      </c>
      <c r="P233" s="125">
        <v>8411.4704793314486</v>
      </c>
      <c r="Q233" s="122" t="s">
        <v>463</v>
      </c>
    </row>
    <row r="234" spans="1:17" x14ac:dyDescent="0.2">
      <c r="A234" s="123">
        <v>233</v>
      </c>
      <c r="B234" s="124" t="s">
        <v>701</v>
      </c>
      <c r="C234" s="124" t="s">
        <v>502</v>
      </c>
      <c r="D234" s="124" t="s">
        <v>129</v>
      </c>
      <c r="E234" s="124" t="s">
        <v>702</v>
      </c>
      <c r="F234" s="124" t="s">
        <v>23</v>
      </c>
      <c r="G234" s="124" t="s">
        <v>14</v>
      </c>
      <c r="H234" s="125">
        <v>0</v>
      </c>
      <c r="I234" s="125">
        <v>5206.0632353071323</v>
      </c>
      <c r="J234" s="125">
        <f t="shared" si="3"/>
        <v>5206.0632353071323</v>
      </c>
      <c r="K234" s="125">
        <v>0</v>
      </c>
      <c r="L234" s="125">
        <v>4537.6379063226186</v>
      </c>
      <c r="M234" s="125">
        <v>0</v>
      </c>
      <c r="N234" s="125">
        <v>2806.9857583703651</v>
      </c>
      <c r="O234" s="125">
        <v>0</v>
      </c>
      <c r="P234" s="125">
        <v>10079.094605451668</v>
      </c>
      <c r="Q234" s="122" t="s">
        <v>461</v>
      </c>
    </row>
    <row r="235" spans="1:17" x14ac:dyDescent="0.2">
      <c r="A235" s="123">
        <v>234</v>
      </c>
      <c r="B235" s="124" t="s">
        <v>703</v>
      </c>
      <c r="C235" s="124" t="s">
        <v>192</v>
      </c>
      <c r="D235" s="124" t="s">
        <v>193</v>
      </c>
      <c r="E235" s="124" t="s">
        <v>704</v>
      </c>
      <c r="F235" s="124" t="s">
        <v>9</v>
      </c>
      <c r="G235" s="124" t="s">
        <v>14</v>
      </c>
      <c r="H235" s="125">
        <v>0</v>
      </c>
      <c r="I235" s="125">
        <v>4225.662906835686</v>
      </c>
      <c r="J235" s="125">
        <f t="shared" si="3"/>
        <v>4225.662906835686</v>
      </c>
      <c r="K235" s="125">
        <v>0</v>
      </c>
      <c r="L235" s="125">
        <v>4162.3624219102048</v>
      </c>
      <c r="M235" s="125">
        <v>0</v>
      </c>
      <c r="N235" s="125">
        <v>2703.6028045668254</v>
      </c>
      <c r="O235" s="125">
        <v>0</v>
      </c>
      <c r="P235" s="125">
        <v>8247.5643483037566</v>
      </c>
      <c r="Q235" s="122" t="s">
        <v>461</v>
      </c>
    </row>
    <row r="236" spans="1:17" x14ac:dyDescent="0.2">
      <c r="A236" s="123">
        <v>235</v>
      </c>
      <c r="B236" s="124" t="s">
        <v>705</v>
      </c>
      <c r="C236" s="124" t="s">
        <v>406</v>
      </c>
      <c r="D236" s="124" t="s">
        <v>407</v>
      </c>
      <c r="E236" s="124" t="s">
        <v>706</v>
      </c>
      <c r="F236" s="124" t="s">
        <v>23</v>
      </c>
      <c r="G236" s="124" t="s">
        <v>14</v>
      </c>
      <c r="H236" s="125">
        <v>0</v>
      </c>
      <c r="I236" s="125">
        <v>6209.2190524125053</v>
      </c>
      <c r="J236" s="125">
        <f t="shared" si="3"/>
        <v>6209.2190524125053</v>
      </c>
      <c r="K236" s="125">
        <v>0</v>
      </c>
      <c r="L236" s="125">
        <v>6141.2765852492794</v>
      </c>
      <c r="M236" s="125">
        <v>0</v>
      </c>
      <c r="N236" s="125">
        <v>3913.6169413029997</v>
      </c>
      <c r="O236" s="125">
        <v>0</v>
      </c>
      <c r="P236" s="125">
        <v>11315.742893307075</v>
      </c>
      <c r="Q236" s="122" t="s">
        <v>460</v>
      </c>
    </row>
    <row r="237" spans="1:17" x14ac:dyDescent="0.2">
      <c r="A237" s="123">
        <v>236</v>
      </c>
      <c r="B237" s="124" t="s">
        <v>707</v>
      </c>
      <c r="C237" s="124" t="s">
        <v>306</v>
      </c>
      <c r="D237" s="124" t="s">
        <v>307</v>
      </c>
      <c r="E237" s="124" t="s">
        <v>708</v>
      </c>
      <c r="F237" s="124" t="s">
        <v>9</v>
      </c>
      <c r="G237" s="124" t="s">
        <v>14</v>
      </c>
      <c r="H237" s="125">
        <v>0</v>
      </c>
      <c r="I237" s="125">
        <v>4906.6943563214172</v>
      </c>
      <c r="J237" s="125">
        <f t="shared" si="3"/>
        <v>4906.6943563214172</v>
      </c>
      <c r="K237" s="125">
        <v>0</v>
      </c>
      <c r="L237" s="125">
        <v>5050.3633232551347</v>
      </c>
      <c r="M237" s="125">
        <v>0</v>
      </c>
      <c r="N237" s="125">
        <v>3136.675258022452</v>
      </c>
      <c r="O237" s="125">
        <v>0</v>
      </c>
      <c r="P237" s="125">
        <v>9277.4304881018452</v>
      </c>
      <c r="Q237" s="122" t="s">
        <v>461</v>
      </c>
    </row>
    <row r="238" spans="1:17" x14ac:dyDescent="0.2">
      <c r="A238" s="123">
        <v>237</v>
      </c>
      <c r="B238" s="124" t="s">
        <v>709</v>
      </c>
      <c r="C238" s="124" t="s">
        <v>254</v>
      </c>
      <c r="D238" s="124" t="s">
        <v>255</v>
      </c>
      <c r="E238" s="124" t="s">
        <v>710</v>
      </c>
      <c r="F238" s="124" t="s">
        <v>23</v>
      </c>
      <c r="G238" s="124" t="s">
        <v>14</v>
      </c>
      <c r="H238" s="125">
        <v>0</v>
      </c>
      <c r="I238" s="125">
        <v>5847.690916177713</v>
      </c>
      <c r="J238" s="125">
        <f t="shared" si="3"/>
        <v>5847.690916177713</v>
      </c>
      <c r="K238" s="125">
        <v>0</v>
      </c>
      <c r="L238" s="125">
        <v>5639.8212843669762</v>
      </c>
      <c r="M238" s="125">
        <v>0</v>
      </c>
      <c r="N238" s="125">
        <v>3498.9439872614785</v>
      </c>
      <c r="O238" s="125">
        <v>0</v>
      </c>
      <c r="P238" s="125">
        <v>11111.080556010949</v>
      </c>
      <c r="Q238" s="122" t="s">
        <v>463</v>
      </c>
    </row>
    <row r="239" spans="1:17" x14ac:dyDescent="0.2">
      <c r="A239" s="123">
        <v>238</v>
      </c>
      <c r="B239" s="124" t="s">
        <v>711</v>
      </c>
      <c r="C239" s="124" t="s">
        <v>124</v>
      </c>
      <c r="D239" s="124" t="s">
        <v>125</v>
      </c>
      <c r="E239" s="124" t="s">
        <v>712</v>
      </c>
      <c r="F239" s="124" t="s">
        <v>23</v>
      </c>
      <c r="G239" s="124" t="s">
        <v>14</v>
      </c>
      <c r="H239" s="125">
        <v>0</v>
      </c>
      <c r="I239" s="125">
        <v>6699.4140187391167</v>
      </c>
      <c r="J239" s="125">
        <f t="shared" si="3"/>
        <v>6699.4140187391167</v>
      </c>
      <c r="K239" s="125">
        <v>0</v>
      </c>
      <c r="L239" s="125">
        <v>6045.8190729041098</v>
      </c>
      <c r="M239" s="125">
        <v>0</v>
      </c>
      <c r="N239" s="125">
        <v>3614.4553097529752</v>
      </c>
      <c r="O239" s="125">
        <v>0</v>
      </c>
      <c r="P239" s="125">
        <v>12562.004232397532</v>
      </c>
      <c r="Q239" s="122" t="s">
        <v>461</v>
      </c>
    </row>
    <row r="240" spans="1:17" x14ac:dyDescent="0.2">
      <c r="A240" s="123">
        <v>239</v>
      </c>
      <c r="B240" s="124" t="s">
        <v>713</v>
      </c>
      <c r="C240" s="124" t="s">
        <v>192</v>
      </c>
      <c r="D240" s="124" t="s">
        <v>193</v>
      </c>
      <c r="E240" s="124" t="s">
        <v>714</v>
      </c>
      <c r="F240" s="124" t="s">
        <v>9</v>
      </c>
      <c r="G240" s="124" t="s">
        <v>14</v>
      </c>
      <c r="H240" s="125">
        <v>0</v>
      </c>
      <c r="I240" s="125">
        <v>5213.4579445551017</v>
      </c>
      <c r="J240" s="125">
        <f t="shared" si="3"/>
        <v>5213.4579445551017</v>
      </c>
      <c r="K240" s="125">
        <v>0</v>
      </c>
      <c r="L240" s="125">
        <v>5132.7617292091827</v>
      </c>
      <c r="M240" s="125">
        <v>0</v>
      </c>
      <c r="N240" s="125">
        <v>3266.289680136817</v>
      </c>
      <c r="O240" s="125">
        <v>0</v>
      </c>
      <c r="P240" s="125">
        <v>10175.522947023755</v>
      </c>
      <c r="Q240" s="122" t="s">
        <v>460</v>
      </c>
    </row>
    <row r="241" spans="1:17" x14ac:dyDescent="0.2">
      <c r="A241" s="123">
        <v>240</v>
      </c>
      <c r="B241" s="124" t="s">
        <v>715</v>
      </c>
      <c r="C241" s="124" t="s">
        <v>314</v>
      </c>
      <c r="D241" s="124" t="s">
        <v>315</v>
      </c>
      <c r="E241" s="124" t="s">
        <v>716</v>
      </c>
      <c r="F241" s="124" t="s">
        <v>9</v>
      </c>
      <c r="G241" s="124" t="s">
        <v>14</v>
      </c>
      <c r="H241" s="125">
        <v>0</v>
      </c>
      <c r="I241" s="125">
        <v>5833.2964821972273</v>
      </c>
      <c r="J241" s="125">
        <f t="shared" si="3"/>
        <v>5833.2964821972273</v>
      </c>
      <c r="K241" s="125">
        <v>0</v>
      </c>
      <c r="L241" s="125">
        <v>5209.6163103623867</v>
      </c>
      <c r="M241" s="125">
        <v>0</v>
      </c>
      <c r="N241" s="125">
        <v>3696.1918409505925</v>
      </c>
      <c r="O241" s="125">
        <v>0</v>
      </c>
      <c r="P241" s="125">
        <v>11340.22002621552</v>
      </c>
      <c r="Q241" s="122" t="s">
        <v>461</v>
      </c>
    </row>
    <row r="242" spans="1:17" x14ac:dyDescent="0.2">
      <c r="A242" s="123">
        <v>241</v>
      </c>
      <c r="B242" s="124" t="s">
        <v>717</v>
      </c>
      <c r="C242" s="124" t="s">
        <v>192</v>
      </c>
      <c r="D242" s="124" t="s">
        <v>193</v>
      </c>
      <c r="E242" s="124" t="s">
        <v>718</v>
      </c>
      <c r="F242" s="124" t="s">
        <v>9</v>
      </c>
      <c r="G242" s="124" t="s">
        <v>14</v>
      </c>
      <c r="H242" s="125">
        <v>0</v>
      </c>
      <c r="I242" s="125">
        <v>4788.2017317437267</v>
      </c>
      <c r="J242" s="125">
        <f t="shared" si="3"/>
        <v>4788.2017317437267</v>
      </c>
      <c r="K242" s="125">
        <v>0</v>
      </c>
      <c r="L242" s="125">
        <v>4713.5985993061968</v>
      </c>
      <c r="M242" s="125">
        <v>0</v>
      </c>
      <c r="N242" s="125">
        <v>3026.5702821960558</v>
      </c>
      <c r="O242" s="125">
        <v>0</v>
      </c>
      <c r="P242" s="125">
        <v>9345.5163759827701</v>
      </c>
      <c r="Q242" s="122" t="s">
        <v>461</v>
      </c>
    </row>
    <row r="243" spans="1:17" x14ac:dyDescent="0.2">
      <c r="A243" s="123">
        <v>242</v>
      </c>
      <c r="B243" s="124" t="s">
        <v>719</v>
      </c>
      <c r="C243" s="124" t="s">
        <v>192</v>
      </c>
      <c r="D243" s="124" t="s">
        <v>193</v>
      </c>
      <c r="E243" s="124" t="s">
        <v>720</v>
      </c>
      <c r="F243" s="124" t="s">
        <v>9</v>
      </c>
      <c r="G243" s="124" t="s">
        <v>14</v>
      </c>
      <c r="H243" s="125">
        <v>0</v>
      </c>
      <c r="I243" s="125">
        <v>5110.8385797138235</v>
      </c>
      <c r="J243" s="125">
        <f t="shared" si="3"/>
        <v>5110.8385797138235</v>
      </c>
      <c r="K243" s="125">
        <v>0</v>
      </c>
      <c r="L243" s="125">
        <v>5039.4906385256236</v>
      </c>
      <c r="M243" s="125">
        <v>0</v>
      </c>
      <c r="N243" s="125">
        <v>3402.6379308985806</v>
      </c>
      <c r="O243" s="125">
        <v>0</v>
      </c>
      <c r="P243" s="125">
        <v>9975.2325231138475</v>
      </c>
      <c r="Q243" s="122" t="s">
        <v>461</v>
      </c>
    </row>
    <row r="244" spans="1:17" x14ac:dyDescent="0.2">
      <c r="A244" s="123">
        <v>243</v>
      </c>
      <c r="B244" s="124" t="s">
        <v>721</v>
      </c>
      <c r="C244" s="124" t="s">
        <v>722</v>
      </c>
      <c r="D244" s="124" t="s">
        <v>345</v>
      </c>
      <c r="E244" s="124" t="s">
        <v>723</v>
      </c>
      <c r="F244" s="124" t="s">
        <v>17</v>
      </c>
      <c r="G244" s="124" t="s">
        <v>18</v>
      </c>
      <c r="H244" s="125">
        <v>0</v>
      </c>
      <c r="I244" s="125">
        <v>6997.8509896557098</v>
      </c>
      <c r="J244" s="125">
        <f t="shared" si="3"/>
        <v>6997.8509896557098</v>
      </c>
      <c r="K244" s="125">
        <v>0</v>
      </c>
      <c r="L244" s="125">
        <v>7172.8903591610451</v>
      </c>
      <c r="M244" s="125">
        <v>0</v>
      </c>
      <c r="N244" s="125">
        <v>4256.9208907844286</v>
      </c>
      <c r="O244" s="125">
        <v>0</v>
      </c>
      <c r="P244" s="125">
        <v>13725.095081541433</v>
      </c>
      <c r="Q244" s="122" t="s">
        <v>460</v>
      </c>
    </row>
    <row r="245" spans="1:17" x14ac:dyDescent="0.2">
      <c r="A245" s="123">
        <v>244</v>
      </c>
      <c r="B245" s="124" t="s">
        <v>724</v>
      </c>
      <c r="C245" s="124" t="s">
        <v>406</v>
      </c>
      <c r="D245" s="124" t="s">
        <v>407</v>
      </c>
      <c r="E245" s="124" t="s">
        <v>725</v>
      </c>
      <c r="F245" s="124" t="s">
        <v>23</v>
      </c>
      <c r="G245" s="124" t="s">
        <v>14</v>
      </c>
      <c r="H245" s="125">
        <v>0</v>
      </c>
      <c r="I245" s="125">
        <v>6207.9731508718369</v>
      </c>
      <c r="J245" s="125">
        <f t="shared" si="3"/>
        <v>6207.9731508718369</v>
      </c>
      <c r="K245" s="125">
        <v>0</v>
      </c>
      <c r="L245" s="125">
        <v>6140.6321594362189</v>
      </c>
      <c r="M245" s="125">
        <v>0</v>
      </c>
      <c r="N245" s="125">
        <v>3933.2469782182461</v>
      </c>
      <c r="O245" s="125">
        <v>0</v>
      </c>
      <c r="P245" s="125">
        <v>11313.472349880345</v>
      </c>
      <c r="Q245" s="122" t="s">
        <v>461</v>
      </c>
    </row>
    <row r="246" spans="1:17" x14ac:dyDescent="0.2">
      <c r="A246" s="123">
        <v>245</v>
      </c>
      <c r="B246" s="124" t="s">
        <v>726</v>
      </c>
      <c r="C246" s="124" t="s">
        <v>192</v>
      </c>
      <c r="D246" s="124" t="s">
        <v>193</v>
      </c>
      <c r="E246" s="124" t="s">
        <v>727</v>
      </c>
      <c r="F246" s="124" t="s">
        <v>9</v>
      </c>
      <c r="G246" s="124" t="s">
        <v>14</v>
      </c>
      <c r="H246" s="125">
        <v>0</v>
      </c>
      <c r="I246" s="125">
        <v>4309.6406763730793</v>
      </c>
      <c r="J246" s="125">
        <f t="shared" si="3"/>
        <v>4309.6406763730793</v>
      </c>
      <c r="K246" s="125">
        <v>0</v>
      </c>
      <c r="L246" s="125">
        <v>4228.9444610271612</v>
      </c>
      <c r="M246" s="125">
        <v>0</v>
      </c>
      <c r="N246" s="125">
        <v>2362.472411954795</v>
      </c>
      <c r="O246" s="125">
        <v>0</v>
      </c>
      <c r="P246" s="125">
        <v>8411.4704793314486</v>
      </c>
      <c r="Q246" s="122" t="s">
        <v>463</v>
      </c>
    </row>
    <row r="247" spans="1:17" x14ac:dyDescent="0.2">
      <c r="A247" s="123">
        <v>246</v>
      </c>
      <c r="B247" s="124" t="s">
        <v>728</v>
      </c>
      <c r="C247" s="124" t="s">
        <v>505</v>
      </c>
      <c r="D247" s="124" t="s">
        <v>409</v>
      </c>
      <c r="E247" s="124" t="s">
        <v>729</v>
      </c>
      <c r="F247" s="124" t="s">
        <v>17</v>
      </c>
      <c r="G247" s="124" t="s">
        <v>18</v>
      </c>
      <c r="H247" s="125">
        <v>0</v>
      </c>
      <c r="I247" s="125">
        <v>7900.1944539187825</v>
      </c>
      <c r="J247" s="125">
        <f t="shared" si="3"/>
        <v>7900.1944539187825</v>
      </c>
      <c r="K247" s="125">
        <v>0</v>
      </c>
      <c r="L247" s="125">
        <v>7914.8776980496777</v>
      </c>
      <c r="M247" s="125">
        <v>0</v>
      </c>
      <c r="N247" s="125">
        <v>4417.8417627782865</v>
      </c>
      <c r="O247" s="125">
        <v>0</v>
      </c>
      <c r="P247" s="125">
        <v>14976.398626293836</v>
      </c>
      <c r="Q247" s="122" t="s">
        <v>461</v>
      </c>
    </row>
    <row r="248" spans="1:17" x14ac:dyDescent="0.2">
      <c r="A248" s="123">
        <v>247</v>
      </c>
      <c r="B248" s="124" t="s">
        <v>730</v>
      </c>
      <c r="C248" s="124" t="s">
        <v>418</v>
      </c>
      <c r="D248" s="124" t="s">
        <v>419</v>
      </c>
      <c r="E248" s="124" t="s">
        <v>731</v>
      </c>
      <c r="F248" s="124" t="s">
        <v>17</v>
      </c>
      <c r="G248" s="124" t="s">
        <v>14</v>
      </c>
      <c r="H248" s="125">
        <v>0</v>
      </c>
      <c r="I248" s="125">
        <v>6818.762158250569</v>
      </c>
      <c r="J248" s="125">
        <f t="shared" si="3"/>
        <v>6818.762158250569</v>
      </c>
      <c r="K248" s="125">
        <v>0</v>
      </c>
      <c r="L248" s="125">
        <v>7400.1597526016258</v>
      </c>
      <c r="M248" s="125">
        <v>0</v>
      </c>
      <c r="N248" s="125">
        <v>4522.2743388211384</v>
      </c>
      <c r="O248" s="125">
        <v>0</v>
      </c>
      <c r="P248" s="125">
        <v>13637.524316501138</v>
      </c>
      <c r="Q248" s="122" t="s">
        <v>463</v>
      </c>
    </row>
    <row r="249" spans="1:17" x14ac:dyDescent="0.2">
      <c r="A249" s="123">
        <v>248</v>
      </c>
      <c r="B249" s="124" t="s">
        <v>732</v>
      </c>
      <c r="C249" s="124" t="s">
        <v>722</v>
      </c>
      <c r="D249" s="124" t="s">
        <v>345</v>
      </c>
      <c r="E249" s="124" t="s">
        <v>733</v>
      </c>
      <c r="F249" s="124" t="s">
        <v>17</v>
      </c>
      <c r="G249" s="124" t="s">
        <v>18</v>
      </c>
      <c r="H249" s="125">
        <v>0</v>
      </c>
      <c r="I249" s="125">
        <v>6912.6980577166687</v>
      </c>
      <c r="J249" s="125">
        <f t="shared" si="3"/>
        <v>6912.6980577166687</v>
      </c>
      <c r="K249" s="125">
        <v>0</v>
      </c>
      <c r="L249" s="125">
        <v>7087.737427222004</v>
      </c>
      <c r="M249" s="125">
        <v>0</v>
      </c>
      <c r="N249" s="125">
        <v>4171.7679588453866</v>
      </c>
      <c r="O249" s="125">
        <v>0</v>
      </c>
      <c r="P249" s="125">
        <v>13558.082081541434</v>
      </c>
      <c r="Q249" s="122" t="s">
        <v>460</v>
      </c>
    </row>
    <row r="250" spans="1:17" x14ac:dyDescent="0.2">
      <c r="A250" s="123">
        <v>249</v>
      </c>
      <c r="B250" s="124" t="s">
        <v>734</v>
      </c>
      <c r="C250" s="124" t="s">
        <v>192</v>
      </c>
      <c r="D250" s="124" t="s">
        <v>193</v>
      </c>
      <c r="E250" s="124" t="s">
        <v>735</v>
      </c>
      <c r="F250" s="124" t="s">
        <v>9</v>
      </c>
      <c r="G250" s="124" t="s">
        <v>14</v>
      </c>
      <c r="H250" s="125">
        <v>0</v>
      </c>
      <c r="I250" s="125">
        <v>5200.4390592299123</v>
      </c>
      <c r="J250" s="125">
        <f t="shared" si="3"/>
        <v>5200.4390592299123</v>
      </c>
      <c r="K250" s="125">
        <v>0</v>
      </c>
      <c r="L250" s="125">
        <v>5119.7428438839934</v>
      </c>
      <c r="M250" s="125">
        <v>0</v>
      </c>
      <c r="N250" s="125">
        <v>3253.2707948116272</v>
      </c>
      <c r="O250" s="125">
        <v>0</v>
      </c>
      <c r="P250" s="125">
        <v>10150.112947023757</v>
      </c>
      <c r="Q250" s="122" t="s">
        <v>460</v>
      </c>
    </row>
    <row r="251" spans="1:17" x14ac:dyDescent="0.2">
      <c r="A251" s="123">
        <v>250</v>
      </c>
      <c r="B251" s="124" t="s">
        <v>736</v>
      </c>
      <c r="C251" s="124" t="s">
        <v>192</v>
      </c>
      <c r="D251" s="124" t="s">
        <v>193</v>
      </c>
      <c r="E251" s="124" t="s">
        <v>737</v>
      </c>
      <c r="F251" s="124" t="s">
        <v>9</v>
      </c>
      <c r="G251" s="124" t="s">
        <v>14</v>
      </c>
      <c r="H251" s="125">
        <v>0</v>
      </c>
      <c r="I251" s="125">
        <v>5187.915623449996</v>
      </c>
      <c r="J251" s="125">
        <f t="shared" si="3"/>
        <v>5187.915623449996</v>
      </c>
      <c r="K251" s="125">
        <v>0</v>
      </c>
      <c r="L251" s="125">
        <v>5117.2111625128</v>
      </c>
      <c r="M251" s="125">
        <v>0</v>
      </c>
      <c r="N251" s="125">
        <v>3526.4231009642485</v>
      </c>
      <c r="O251" s="125">
        <v>0</v>
      </c>
      <c r="P251" s="125">
        <v>10125.669955537232</v>
      </c>
      <c r="Q251" s="122" t="s">
        <v>461</v>
      </c>
    </row>
    <row r="252" spans="1:17" x14ac:dyDescent="0.2">
      <c r="A252" s="123">
        <v>251</v>
      </c>
      <c r="B252" s="124" t="s">
        <v>738</v>
      </c>
      <c r="C252" s="124" t="s">
        <v>722</v>
      </c>
      <c r="D252" s="124" t="s">
        <v>345</v>
      </c>
      <c r="E252" s="124" t="s">
        <v>739</v>
      </c>
      <c r="F252" s="124" t="s">
        <v>17</v>
      </c>
      <c r="G252" s="124" t="s">
        <v>18</v>
      </c>
      <c r="H252" s="125">
        <v>0</v>
      </c>
      <c r="I252" s="125">
        <v>6686.4676426411843</v>
      </c>
      <c r="J252" s="125">
        <f t="shared" si="3"/>
        <v>6686.4676426411843</v>
      </c>
      <c r="K252" s="125">
        <v>0</v>
      </c>
      <c r="L252" s="125">
        <v>6861.5070121465205</v>
      </c>
      <c r="M252" s="125">
        <v>0</v>
      </c>
      <c r="N252" s="125">
        <v>3945.5375437699022</v>
      </c>
      <c r="O252" s="125">
        <v>0</v>
      </c>
      <c r="P252" s="125">
        <v>13114.369581541434</v>
      </c>
      <c r="Q252" s="122" t="s">
        <v>460</v>
      </c>
    </row>
    <row r="253" spans="1:17" x14ac:dyDescent="0.2">
      <c r="A253" s="123">
        <v>252</v>
      </c>
      <c r="B253" s="124" t="s">
        <v>740</v>
      </c>
      <c r="C253" s="124" t="s">
        <v>418</v>
      </c>
      <c r="D253" s="124" t="s">
        <v>419</v>
      </c>
      <c r="E253" s="124" t="s">
        <v>741</v>
      </c>
      <c r="F253" s="124" t="s">
        <v>17</v>
      </c>
      <c r="G253" s="124" t="s">
        <v>14</v>
      </c>
      <c r="H253" s="125">
        <v>0</v>
      </c>
      <c r="I253" s="125">
        <v>7038.3172838895425</v>
      </c>
      <c r="J253" s="125">
        <f t="shared" si="3"/>
        <v>7038.3172838895425</v>
      </c>
      <c r="K253" s="125">
        <v>0</v>
      </c>
      <c r="L253" s="125">
        <v>7636.5952796341471</v>
      </c>
      <c r="M253" s="125">
        <v>0</v>
      </c>
      <c r="N253" s="125">
        <v>4636.5614440548779</v>
      </c>
      <c r="O253" s="125">
        <v>0</v>
      </c>
      <c r="P253" s="125">
        <v>14076.634567779085</v>
      </c>
      <c r="Q253" s="122" t="s">
        <v>461</v>
      </c>
    </row>
    <row r="254" spans="1:17" x14ac:dyDescent="0.2">
      <c r="A254" s="123">
        <v>253</v>
      </c>
      <c r="B254" s="124" t="s">
        <v>742</v>
      </c>
      <c r="C254" s="124" t="s">
        <v>86</v>
      </c>
      <c r="D254" s="124" t="s">
        <v>87</v>
      </c>
      <c r="E254" s="124" t="s">
        <v>743</v>
      </c>
      <c r="F254" s="124" t="s">
        <v>30</v>
      </c>
      <c r="G254" s="124" t="s">
        <v>18</v>
      </c>
      <c r="H254" s="125">
        <v>0</v>
      </c>
      <c r="I254" s="125">
        <v>8877.1624888750375</v>
      </c>
      <c r="J254" s="125">
        <f t="shared" si="3"/>
        <v>8877.1624888750375</v>
      </c>
      <c r="K254" s="125">
        <v>0</v>
      </c>
      <c r="L254" s="125">
        <v>9377.6682359365223</v>
      </c>
      <c r="M254" s="125">
        <v>0</v>
      </c>
      <c r="N254" s="125">
        <v>4882.1235642498223</v>
      </c>
      <c r="O254" s="125">
        <v>0</v>
      </c>
      <c r="P254" s="125">
        <v>17312.242285804099</v>
      </c>
      <c r="Q254" s="122" t="s">
        <v>460</v>
      </c>
    </row>
    <row r="255" spans="1:17" x14ac:dyDescent="0.2">
      <c r="A255" s="123">
        <v>254</v>
      </c>
      <c r="B255" s="124" t="s">
        <v>744</v>
      </c>
      <c r="C255" s="124" t="s">
        <v>722</v>
      </c>
      <c r="D255" s="124" t="s">
        <v>345</v>
      </c>
      <c r="E255" s="124" t="s">
        <v>745</v>
      </c>
      <c r="F255" s="124" t="s">
        <v>17</v>
      </c>
      <c r="G255" s="124" t="s">
        <v>18</v>
      </c>
      <c r="H255" s="125">
        <v>0</v>
      </c>
      <c r="I255" s="125">
        <v>8069.3881608609627</v>
      </c>
      <c r="J255" s="125">
        <f t="shared" si="3"/>
        <v>8069.3881608609627</v>
      </c>
      <c r="K255" s="125">
        <v>0</v>
      </c>
      <c r="L255" s="125">
        <v>8244.427530366298</v>
      </c>
      <c r="M255" s="125">
        <v>0</v>
      </c>
      <c r="N255" s="125">
        <v>5328.4580619896815</v>
      </c>
      <c r="O255" s="125">
        <v>0</v>
      </c>
      <c r="P255" s="125">
        <v>15826.733081541432</v>
      </c>
      <c r="Q255" s="122" t="s">
        <v>460</v>
      </c>
    </row>
    <row r="256" spans="1:17" x14ac:dyDescent="0.2">
      <c r="A256" s="123">
        <v>255</v>
      </c>
      <c r="B256" s="124" t="s">
        <v>746</v>
      </c>
      <c r="C256" s="124" t="s">
        <v>505</v>
      </c>
      <c r="D256" s="124" t="s">
        <v>409</v>
      </c>
      <c r="E256" s="124" t="s">
        <v>747</v>
      </c>
      <c r="F256" s="124" t="s">
        <v>17</v>
      </c>
      <c r="G256" s="124" t="s">
        <v>18</v>
      </c>
      <c r="H256" s="125">
        <v>0</v>
      </c>
      <c r="I256" s="125">
        <v>8221.1460316015673</v>
      </c>
      <c r="J256" s="125">
        <f t="shared" si="3"/>
        <v>8221.1460316015673</v>
      </c>
      <c r="K256" s="125">
        <v>0</v>
      </c>
      <c r="L256" s="125">
        <v>8235.4351454369498</v>
      </c>
      <c r="M256" s="125">
        <v>0</v>
      </c>
      <c r="N256" s="125">
        <v>4836.9317840439153</v>
      </c>
      <c r="O256" s="125">
        <v>0</v>
      </c>
      <c r="P256" s="125">
        <v>15584.826532107088</v>
      </c>
      <c r="Q256" s="122" t="s">
        <v>461</v>
      </c>
    </row>
    <row r="257" spans="1:17" x14ac:dyDescent="0.2">
      <c r="A257" s="123">
        <v>256</v>
      </c>
      <c r="B257" s="124" t="s">
        <v>748</v>
      </c>
      <c r="C257" s="124" t="s">
        <v>192</v>
      </c>
      <c r="D257" s="124" t="s">
        <v>193</v>
      </c>
      <c r="E257" s="124" t="s">
        <v>749</v>
      </c>
      <c r="F257" s="124" t="s">
        <v>9</v>
      </c>
      <c r="G257" s="124" t="s">
        <v>14</v>
      </c>
      <c r="H257" s="125">
        <v>0</v>
      </c>
      <c r="I257" s="125">
        <v>5805.8154704901344</v>
      </c>
      <c r="J257" s="125">
        <f t="shared" si="3"/>
        <v>5805.8154704901344</v>
      </c>
      <c r="K257" s="125">
        <v>0</v>
      </c>
      <c r="L257" s="125">
        <v>5741.0018253423386</v>
      </c>
      <c r="M257" s="125">
        <v>0</v>
      </c>
      <c r="N257" s="125">
        <v>4279.8778376135833</v>
      </c>
      <c r="O257" s="125">
        <v>0</v>
      </c>
      <c r="P257" s="125">
        <v>11331.674518993234</v>
      </c>
      <c r="Q257" s="122" t="s">
        <v>461</v>
      </c>
    </row>
    <row r="258" spans="1:17" x14ac:dyDescent="0.2">
      <c r="A258" s="123">
        <v>257</v>
      </c>
      <c r="B258" s="124" t="s">
        <v>750</v>
      </c>
      <c r="C258" s="124" t="s">
        <v>671</v>
      </c>
      <c r="D258" s="124" t="s">
        <v>56</v>
      </c>
      <c r="E258" s="124" t="s">
        <v>751</v>
      </c>
      <c r="F258" s="124" t="s">
        <v>17</v>
      </c>
      <c r="G258" s="124" t="s">
        <v>18</v>
      </c>
      <c r="H258" s="125">
        <v>0</v>
      </c>
      <c r="I258" s="125">
        <v>7227.8507818056241</v>
      </c>
      <c r="J258" s="125">
        <f t="shared" si="3"/>
        <v>7227.8507818056241</v>
      </c>
      <c r="K258" s="125">
        <v>0</v>
      </c>
      <c r="L258" s="125">
        <v>8064.8225693747554</v>
      </c>
      <c r="M258" s="125">
        <v>0</v>
      </c>
      <c r="N258" s="125">
        <v>5011.9890061148481</v>
      </c>
      <c r="O258" s="125">
        <v>0</v>
      </c>
      <c r="P258" s="125">
        <v>13540.655654634656</v>
      </c>
      <c r="Q258" s="122" t="s">
        <v>463</v>
      </c>
    </row>
    <row r="259" spans="1:17" x14ac:dyDescent="0.2">
      <c r="A259" s="123">
        <v>258</v>
      </c>
      <c r="B259" s="124" t="s">
        <v>752</v>
      </c>
      <c r="C259" s="124" t="s">
        <v>722</v>
      </c>
      <c r="D259" s="124" t="s">
        <v>345</v>
      </c>
      <c r="E259" s="124" t="s">
        <v>753</v>
      </c>
      <c r="F259" s="124" t="s">
        <v>17</v>
      </c>
      <c r="G259" s="124" t="s">
        <v>18</v>
      </c>
      <c r="H259" s="125">
        <v>0</v>
      </c>
      <c r="I259" s="125">
        <v>10509.914259450532</v>
      </c>
      <c r="J259" s="125">
        <f t="shared" ref="J259:J322" si="4">IF(H259=0,I259,AVERAGE(H259:I259))</f>
        <v>10509.914259450532</v>
      </c>
      <c r="K259" s="125">
        <v>0</v>
      </c>
      <c r="L259" s="125">
        <v>10695.500740370622</v>
      </c>
      <c r="M259" s="125">
        <v>0</v>
      </c>
      <c r="N259" s="125">
        <v>7719.3776465176416</v>
      </c>
      <c r="O259" s="125">
        <v>0</v>
      </c>
      <c r="P259" s="125">
        <v>20613.410134488113</v>
      </c>
      <c r="Q259" s="122" t="s">
        <v>461</v>
      </c>
    </row>
    <row r="260" spans="1:17" x14ac:dyDescent="0.2">
      <c r="A260" s="123">
        <v>259</v>
      </c>
      <c r="B260" s="124" t="s">
        <v>754</v>
      </c>
      <c r="C260" s="124" t="s">
        <v>192</v>
      </c>
      <c r="D260" s="124" t="s">
        <v>193</v>
      </c>
      <c r="E260" s="124" t="s">
        <v>755</v>
      </c>
      <c r="F260" s="124" t="s">
        <v>9</v>
      </c>
      <c r="G260" s="124" t="s">
        <v>14</v>
      </c>
      <c r="H260" s="125">
        <v>0</v>
      </c>
      <c r="I260" s="125">
        <v>5281.4047401092666</v>
      </c>
      <c r="J260" s="125">
        <f t="shared" si="4"/>
        <v>5281.4047401092666</v>
      </c>
      <c r="K260" s="125">
        <v>0</v>
      </c>
      <c r="L260" s="125">
        <v>5213.5425907344024</v>
      </c>
      <c r="M260" s="125">
        <v>0</v>
      </c>
      <c r="N260" s="125">
        <v>3666.7595026341505</v>
      </c>
      <c r="O260" s="125">
        <v>0</v>
      </c>
      <c r="P260" s="125">
        <v>10308.140143650462</v>
      </c>
      <c r="Q260" s="122" t="s">
        <v>461</v>
      </c>
    </row>
    <row r="261" spans="1:17" x14ac:dyDescent="0.2">
      <c r="A261" s="123">
        <v>260</v>
      </c>
      <c r="B261" s="124" t="s">
        <v>756</v>
      </c>
      <c r="C261" s="124" t="s">
        <v>671</v>
      </c>
      <c r="D261" s="124" t="s">
        <v>56</v>
      </c>
      <c r="E261" s="124" t="s">
        <v>757</v>
      </c>
      <c r="F261" s="124" t="s">
        <v>17</v>
      </c>
      <c r="G261" s="124" t="s">
        <v>18</v>
      </c>
      <c r="H261" s="125">
        <v>0</v>
      </c>
      <c r="I261" s="125">
        <v>7718.1410411746574</v>
      </c>
      <c r="J261" s="125">
        <f t="shared" si="4"/>
        <v>7718.1410411746574</v>
      </c>
      <c r="K261" s="125">
        <v>0</v>
      </c>
      <c r="L261" s="125">
        <v>8547.271123518738</v>
      </c>
      <c r="M261" s="125">
        <v>0</v>
      </c>
      <c r="N261" s="125">
        <v>5515.5152610227415</v>
      </c>
      <c r="O261" s="125">
        <v>0</v>
      </c>
      <c r="P261" s="125">
        <v>14459.165426536603</v>
      </c>
      <c r="Q261" s="122" t="s">
        <v>461</v>
      </c>
    </row>
    <row r="262" spans="1:17" x14ac:dyDescent="0.2">
      <c r="A262" s="123">
        <v>261</v>
      </c>
      <c r="B262" s="124" t="s">
        <v>758</v>
      </c>
      <c r="C262" s="124" t="s">
        <v>342</v>
      </c>
      <c r="D262" s="124" t="s">
        <v>343</v>
      </c>
      <c r="E262" s="124" t="s">
        <v>759</v>
      </c>
      <c r="F262" s="124" t="s">
        <v>17</v>
      </c>
      <c r="G262" s="124" t="s">
        <v>6</v>
      </c>
      <c r="H262" s="125">
        <v>0</v>
      </c>
      <c r="I262" s="125">
        <v>9726.6319739041992</v>
      </c>
      <c r="J262" s="125">
        <f t="shared" si="4"/>
        <v>9726.6319739041992</v>
      </c>
      <c r="K262" s="125">
        <v>0</v>
      </c>
      <c r="L262" s="125">
        <v>10384.559077314067</v>
      </c>
      <c r="M262" s="125">
        <v>0</v>
      </c>
      <c r="N262" s="125">
        <v>5096.0352567684486</v>
      </c>
      <c r="O262" s="125">
        <v>0</v>
      </c>
      <c r="P262" s="125">
        <v>18907.599894072373</v>
      </c>
      <c r="Q262" s="122" t="s">
        <v>460</v>
      </c>
    </row>
    <row r="263" spans="1:17" x14ac:dyDescent="0.2">
      <c r="A263" s="123">
        <v>262</v>
      </c>
      <c r="B263" s="124" t="s">
        <v>760</v>
      </c>
      <c r="C263" s="124" t="s">
        <v>96</v>
      </c>
      <c r="D263" s="124" t="s">
        <v>97</v>
      </c>
      <c r="E263" s="124" t="s">
        <v>761</v>
      </c>
      <c r="F263" s="124" t="s">
        <v>5</v>
      </c>
      <c r="G263" s="124" t="s">
        <v>18</v>
      </c>
      <c r="H263" s="125">
        <v>0</v>
      </c>
      <c r="I263" s="125">
        <v>6139.9565693536088</v>
      </c>
      <c r="J263" s="125">
        <f t="shared" si="4"/>
        <v>6139.9565693536088</v>
      </c>
      <c r="K263" s="125">
        <v>0</v>
      </c>
      <c r="L263" s="125">
        <v>6389.3921515244974</v>
      </c>
      <c r="M263" s="125">
        <v>0</v>
      </c>
      <c r="N263" s="125">
        <v>3853.1761101526595</v>
      </c>
      <c r="O263" s="125">
        <v>0</v>
      </c>
      <c r="P263" s="125">
        <v>11632.147720640411</v>
      </c>
      <c r="Q263" s="122" t="s">
        <v>461</v>
      </c>
    </row>
    <row r="264" spans="1:17" x14ac:dyDescent="0.2">
      <c r="A264" s="123">
        <v>263</v>
      </c>
      <c r="B264" s="124" t="s">
        <v>762</v>
      </c>
      <c r="C264" s="124" t="s">
        <v>192</v>
      </c>
      <c r="D264" s="124" t="s">
        <v>193</v>
      </c>
      <c r="E264" s="124" t="s">
        <v>763</v>
      </c>
      <c r="F264" s="124" t="s">
        <v>9</v>
      </c>
      <c r="G264" s="124" t="s">
        <v>14</v>
      </c>
      <c r="H264" s="125">
        <v>0</v>
      </c>
      <c r="I264" s="125">
        <v>6783.4626818481629</v>
      </c>
      <c r="J264" s="125">
        <f t="shared" si="4"/>
        <v>6783.4626818481629</v>
      </c>
      <c r="K264" s="125">
        <v>0</v>
      </c>
      <c r="L264" s="125">
        <v>6702.766466502243</v>
      </c>
      <c r="M264" s="125">
        <v>0</v>
      </c>
      <c r="N264" s="125">
        <v>4836.2944174298773</v>
      </c>
      <c r="O264" s="125">
        <v>0</v>
      </c>
      <c r="P264" s="125">
        <v>13239.826793177606</v>
      </c>
      <c r="Q264" s="122" t="s">
        <v>460</v>
      </c>
    </row>
    <row r="265" spans="1:17" x14ac:dyDescent="0.2">
      <c r="A265" s="123">
        <v>264</v>
      </c>
      <c r="B265" s="124" t="s">
        <v>764</v>
      </c>
      <c r="C265" s="124" t="s">
        <v>505</v>
      </c>
      <c r="D265" s="124" t="s">
        <v>409</v>
      </c>
      <c r="E265" s="124" t="s">
        <v>765</v>
      </c>
      <c r="F265" s="124" t="s">
        <v>17</v>
      </c>
      <c r="G265" s="124" t="s">
        <v>18</v>
      </c>
      <c r="H265" s="125">
        <v>0</v>
      </c>
      <c r="I265" s="125">
        <v>8950.9864551695518</v>
      </c>
      <c r="J265" s="125">
        <f t="shared" si="4"/>
        <v>8950.9864551695518</v>
      </c>
      <c r="K265" s="125">
        <v>0</v>
      </c>
      <c r="L265" s="125">
        <v>8965.7378616030837</v>
      </c>
      <c r="M265" s="125">
        <v>0</v>
      </c>
      <c r="N265" s="125">
        <v>5451.6613506725116</v>
      </c>
      <c r="O265" s="125">
        <v>0</v>
      </c>
      <c r="P265" s="125">
        <v>16968.385023064919</v>
      </c>
      <c r="Q265" s="122" t="s">
        <v>460</v>
      </c>
    </row>
    <row r="266" spans="1:17" x14ac:dyDescent="0.2">
      <c r="A266" s="123">
        <v>265</v>
      </c>
      <c r="B266" s="124" t="s">
        <v>766</v>
      </c>
      <c r="C266" s="124" t="s">
        <v>366</v>
      </c>
      <c r="D266" s="124" t="s">
        <v>367</v>
      </c>
      <c r="E266" s="124" t="s">
        <v>767</v>
      </c>
      <c r="F266" s="124" t="s">
        <v>17</v>
      </c>
      <c r="G266" s="124" t="s">
        <v>18</v>
      </c>
      <c r="H266" s="125">
        <v>0</v>
      </c>
      <c r="I266" s="125">
        <v>6821.4970758480586</v>
      </c>
      <c r="J266" s="125">
        <f t="shared" si="4"/>
        <v>6821.4970758480586</v>
      </c>
      <c r="K266" s="125">
        <v>0</v>
      </c>
      <c r="L266" s="125">
        <v>7367.2600510998145</v>
      </c>
      <c r="M266" s="125">
        <v>0</v>
      </c>
      <c r="N266" s="125">
        <v>4699.0131551294962</v>
      </c>
      <c r="O266" s="125">
        <v>0</v>
      </c>
      <c r="P266" s="125">
        <v>13050.615345629472</v>
      </c>
      <c r="Q266" s="122" t="s">
        <v>460</v>
      </c>
    </row>
    <row r="267" spans="1:17" x14ac:dyDescent="0.2">
      <c r="A267" s="123">
        <v>266</v>
      </c>
      <c r="B267" s="124" t="s">
        <v>768</v>
      </c>
      <c r="C267" s="124" t="s">
        <v>86</v>
      </c>
      <c r="D267" s="124" t="s">
        <v>87</v>
      </c>
      <c r="E267" s="124" t="s">
        <v>769</v>
      </c>
      <c r="F267" s="124" t="s">
        <v>30</v>
      </c>
      <c r="G267" s="124" t="s">
        <v>18</v>
      </c>
      <c r="H267" s="125">
        <v>0</v>
      </c>
      <c r="I267" s="125">
        <v>8766.5390163829215</v>
      </c>
      <c r="J267" s="125">
        <f t="shared" si="4"/>
        <v>8766.5390163829215</v>
      </c>
      <c r="K267" s="125">
        <v>0</v>
      </c>
      <c r="L267" s="125">
        <v>9174.6169260054085</v>
      </c>
      <c r="M267" s="125">
        <v>0</v>
      </c>
      <c r="N267" s="125">
        <v>5468.5147555788062</v>
      </c>
      <c r="O267" s="125">
        <v>0</v>
      </c>
      <c r="P267" s="125">
        <v>17096.504389749975</v>
      </c>
      <c r="Q267" s="122" t="s">
        <v>461</v>
      </c>
    </row>
    <row r="268" spans="1:17" x14ac:dyDescent="0.2">
      <c r="A268" s="123">
        <v>267</v>
      </c>
      <c r="B268" s="124" t="s">
        <v>770</v>
      </c>
      <c r="C268" s="124" t="s">
        <v>505</v>
      </c>
      <c r="D268" s="124" t="s">
        <v>409</v>
      </c>
      <c r="E268" s="124" t="s">
        <v>771</v>
      </c>
      <c r="F268" s="124" t="s">
        <v>17</v>
      </c>
      <c r="G268" s="124" t="s">
        <v>18</v>
      </c>
      <c r="H268" s="125">
        <v>0</v>
      </c>
      <c r="I268" s="125">
        <v>7498.9484772537726</v>
      </c>
      <c r="J268" s="125">
        <f t="shared" si="4"/>
        <v>7498.9484772537726</v>
      </c>
      <c r="K268" s="125">
        <v>0</v>
      </c>
      <c r="L268" s="125">
        <v>7512.0602373539123</v>
      </c>
      <c r="M268" s="125">
        <v>0</v>
      </c>
      <c r="N268" s="125">
        <v>4407.8953097720851</v>
      </c>
      <c r="O268" s="125">
        <v>0</v>
      </c>
      <c r="P268" s="125">
        <v>14215.756628329977</v>
      </c>
      <c r="Q268" s="122" t="s">
        <v>461</v>
      </c>
    </row>
    <row r="269" spans="1:17" x14ac:dyDescent="0.2">
      <c r="A269" s="123">
        <v>268</v>
      </c>
      <c r="B269" s="124" t="s">
        <v>772</v>
      </c>
      <c r="C269" s="124" t="s">
        <v>240</v>
      </c>
      <c r="D269" s="124" t="s">
        <v>241</v>
      </c>
      <c r="E269" s="124" t="s">
        <v>773</v>
      </c>
      <c r="F269" s="124" t="s">
        <v>9</v>
      </c>
      <c r="G269" s="124" t="s">
        <v>14</v>
      </c>
      <c r="H269" s="125">
        <v>0</v>
      </c>
      <c r="I269" s="125">
        <v>9315.9794935539194</v>
      </c>
      <c r="J269" s="125">
        <f t="shared" si="4"/>
        <v>9315.9794935539194</v>
      </c>
      <c r="K269" s="125">
        <v>0</v>
      </c>
      <c r="L269" s="125">
        <v>9194.2399742075286</v>
      </c>
      <c r="M269" s="125">
        <v>0</v>
      </c>
      <c r="N269" s="125">
        <v>6250.9342951374356</v>
      </c>
      <c r="O269" s="125">
        <v>0</v>
      </c>
      <c r="P269" s="125">
        <v>18056.41777399608</v>
      </c>
      <c r="Q269" s="122" t="s">
        <v>461</v>
      </c>
    </row>
    <row r="270" spans="1:17" x14ac:dyDescent="0.2">
      <c r="A270" s="123">
        <v>269</v>
      </c>
      <c r="B270" s="124" t="s">
        <v>774</v>
      </c>
      <c r="C270" s="124" t="s">
        <v>268</v>
      </c>
      <c r="D270" s="124" t="s">
        <v>269</v>
      </c>
      <c r="E270" s="124" t="s">
        <v>775</v>
      </c>
      <c r="F270" s="124" t="s">
        <v>17</v>
      </c>
      <c r="G270" s="124" t="s">
        <v>18</v>
      </c>
      <c r="H270" s="125">
        <v>0</v>
      </c>
      <c r="I270" s="125">
        <v>7538.6917185546326</v>
      </c>
      <c r="J270" s="125">
        <f t="shared" si="4"/>
        <v>7538.6917185546326</v>
      </c>
      <c r="K270" s="125">
        <v>0</v>
      </c>
      <c r="L270" s="125">
        <v>8070.3300027662517</v>
      </c>
      <c r="M270" s="125">
        <v>0</v>
      </c>
      <c r="N270" s="125">
        <v>5256.9776279391417</v>
      </c>
      <c r="O270" s="125">
        <v>0</v>
      </c>
      <c r="P270" s="125">
        <v>13989.550222121834</v>
      </c>
      <c r="Q270" s="122" t="s">
        <v>461</v>
      </c>
    </row>
    <row r="271" spans="1:17" x14ac:dyDescent="0.2">
      <c r="A271" s="123">
        <v>270</v>
      </c>
      <c r="B271" s="124" t="s">
        <v>776</v>
      </c>
      <c r="C271" s="124" t="s">
        <v>505</v>
      </c>
      <c r="D271" s="124" t="s">
        <v>409</v>
      </c>
      <c r="E271" s="124" t="s">
        <v>777</v>
      </c>
      <c r="F271" s="124" t="s">
        <v>17</v>
      </c>
      <c r="G271" s="124" t="s">
        <v>18</v>
      </c>
      <c r="H271" s="125">
        <v>0</v>
      </c>
      <c r="I271" s="125">
        <v>8913.2855390537497</v>
      </c>
      <c r="J271" s="125">
        <f t="shared" si="4"/>
        <v>8913.2855390537497</v>
      </c>
      <c r="K271" s="125">
        <v>0</v>
      </c>
      <c r="L271" s="125">
        <v>8927.9235024097034</v>
      </c>
      <c r="M271" s="125">
        <v>0</v>
      </c>
      <c r="N271" s="125">
        <v>5442.2077608741665</v>
      </c>
      <c r="O271" s="125">
        <v>0</v>
      </c>
      <c r="P271" s="125">
        <v>16896.915396384193</v>
      </c>
      <c r="Q271" s="122" t="s">
        <v>460</v>
      </c>
    </row>
    <row r="272" spans="1:17" x14ac:dyDescent="0.2">
      <c r="A272" s="123">
        <v>271</v>
      </c>
      <c r="B272" s="124" t="s">
        <v>778</v>
      </c>
      <c r="C272" s="124" t="s">
        <v>254</v>
      </c>
      <c r="D272" s="124" t="s">
        <v>255</v>
      </c>
      <c r="E272" s="124" t="s">
        <v>779</v>
      </c>
      <c r="F272" s="124" t="s">
        <v>23</v>
      </c>
      <c r="G272" s="124" t="s">
        <v>14</v>
      </c>
      <c r="H272" s="125">
        <v>0</v>
      </c>
      <c r="I272" s="125">
        <v>8516.5038947717458</v>
      </c>
      <c r="J272" s="125">
        <f t="shared" si="4"/>
        <v>8516.5038947717458</v>
      </c>
      <c r="K272" s="125">
        <v>0</v>
      </c>
      <c r="L272" s="125">
        <v>8265.8736175097347</v>
      </c>
      <c r="M272" s="125">
        <v>0</v>
      </c>
      <c r="N272" s="125">
        <v>5789.0701337506025</v>
      </c>
      <c r="O272" s="125">
        <v>0</v>
      </c>
      <c r="P272" s="125">
        <v>16182.038720377897</v>
      </c>
      <c r="Q272" s="122" t="s">
        <v>461</v>
      </c>
    </row>
    <row r="273" spans="1:17" x14ac:dyDescent="0.2">
      <c r="A273" s="123">
        <v>272</v>
      </c>
      <c r="B273" s="124" t="s">
        <v>780</v>
      </c>
      <c r="C273" s="124" t="s">
        <v>66</v>
      </c>
      <c r="D273" s="124" t="s">
        <v>67</v>
      </c>
      <c r="E273" s="124" t="s">
        <v>781</v>
      </c>
      <c r="F273" s="124" t="s">
        <v>5</v>
      </c>
      <c r="G273" s="124" t="s">
        <v>18</v>
      </c>
      <c r="H273" s="125">
        <v>0</v>
      </c>
      <c r="I273" s="125">
        <v>6793.316117976934</v>
      </c>
      <c r="J273" s="125">
        <f t="shared" si="4"/>
        <v>6793.316117976934</v>
      </c>
      <c r="K273" s="125">
        <v>0</v>
      </c>
      <c r="L273" s="125">
        <v>7127.0980014567021</v>
      </c>
      <c r="M273" s="125">
        <v>0</v>
      </c>
      <c r="N273" s="125">
        <v>4272.2878941574736</v>
      </c>
      <c r="O273" s="125">
        <v>0</v>
      </c>
      <c r="P273" s="125">
        <v>12959.609158264597</v>
      </c>
      <c r="Q273" s="122" t="s">
        <v>461</v>
      </c>
    </row>
    <row r="274" spans="1:17" x14ac:dyDescent="0.2">
      <c r="A274" s="123">
        <v>273</v>
      </c>
      <c r="B274" s="124" t="s">
        <v>782</v>
      </c>
      <c r="C274" s="124" t="s">
        <v>502</v>
      </c>
      <c r="D274" s="124" t="s">
        <v>129</v>
      </c>
      <c r="E274" s="124" t="s">
        <v>783</v>
      </c>
      <c r="F274" s="124" t="s">
        <v>23</v>
      </c>
      <c r="G274" s="124" t="s">
        <v>14</v>
      </c>
      <c r="H274" s="125">
        <v>0</v>
      </c>
      <c r="I274" s="125">
        <v>6001.2453302923177</v>
      </c>
      <c r="J274" s="125">
        <f t="shared" si="4"/>
        <v>6001.2453302923177</v>
      </c>
      <c r="K274" s="125">
        <v>0</v>
      </c>
      <c r="L274" s="125">
        <v>5305.5087758052423</v>
      </c>
      <c r="M274" s="125">
        <v>0</v>
      </c>
      <c r="N274" s="125">
        <v>3490.4754922300908</v>
      </c>
      <c r="O274" s="125">
        <v>0</v>
      </c>
      <c r="P274" s="125">
        <v>11618.590996805837</v>
      </c>
      <c r="Q274" s="122" t="s">
        <v>460</v>
      </c>
    </row>
    <row r="275" spans="1:17" x14ac:dyDescent="0.2">
      <c r="A275" s="123">
        <v>274</v>
      </c>
      <c r="B275" s="124" t="s">
        <v>784</v>
      </c>
      <c r="C275" s="124" t="s">
        <v>37</v>
      </c>
      <c r="D275" s="124" t="s">
        <v>38</v>
      </c>
      <c r="E275" s="124" t="s">
        <v>785</v>
      </c>
      <c r="F275" s="124" t="s">
        <v>17</v>
      </c>
      <c r="G275" s="124" t="s">
        <v>18</v>
      </c>
      <c r="H275" s="125">
        <v>0</v>
      </c>
      <c r="I275" s="125">
        <v>8781.2006053687492</v>
      </c>
      <c r="J275" s="125">
        <f t="shared" si="4"/>
        <v>8781.2006053687492</v>
      </c>
      <c r="K275" s="125">
        <v>0</v>
      </c>
      <c r="L275" s="125">
        <v>8793.7239753594604</v>
      </c>
      <c r="M275" s="125">
        <v>0</v>
      </c>
      <c r="N275" s="125">
        <v>6124.1974321813441</v>
      </c>
      <c r="O275" s="125">
        <v>0</v>
      </c>
      <c r="P275" s="125">
        <v>17066.263376534167</v>
      </c>
      <c r="Q275" s="122" t="s">
        <v>461</v>
      </c>
    </row>
    <row r="276" spans="1:17" x14ac:dyDescent="0.2">
      <c r="A276" s="123">
        <v>275</v>
      </c>
      <c r="B276" s="124" t="s">
        <v>786</v>
      </c>
      <c r="C276" s="124" t="s">
        <v>505</v>
      </c>
      <c r="D276" s="124" t="s">
        <v>409</v>
      </c>
      <c r="E276" s="124" t="s">
        <v>787</v>
      </c>
      <c r="F276" s="124" t="s">
        <v>17</v>
      </c>
      <c r="G276" s="124" t="s">
        <v>18</v>
      </c>
      <c r="H276" s="125">
        <v>0</v>
      </c>
      <c r="I276" s="125">
        <v>9217.4634182283189</v>
      </c>
      <c r="J276" s="125">
        <f t="shared" si="4"/>
        <v>9217.4634182283189</v>
      </c>
      <c r="K276" s="125">
        <v>0</v>
      </c>
      <c r="L276" s="125">
        <v>9231.8036206227043</v>
      </c>
      <c r="M276" s="125">
        <v>0</v>
      </c>
      <c r="N276" s="125">
        <v>5869.3060378879036</v>
      </c>
      <c r="O276" s="125">
        <v>0</v>
      </c>
      <c r="P276" s="125">
        <v>17473.545401935426</v>
      </c>
      <c r="Q276" s="122" t="s">
        <v>461</v>
      </c>
    </row>
    <row r="277" spans="1:17" x14ac:dyDescent="0.2">
      <c r="A277" s="123">
        <v>276</v>
      </c>
      <c r="B277" s="124" t="s">
        <v>788</v>
      </c>
      <c r="C277" s="124" t="s">
        <v>722</v>
      </c>
      <c r="D277" s="124" t="s">
        <v>345</v>
      </c>
      <c r="E277" s="124" t="s">
        <v>789</v>
      </c>
      <c r="F277" s="124" t="s">
        <v>17</v>
      </c>
      <c r="G277" s="124" t="s">
        <v>18</v>
      </c>
      <c r="H277" s="125">
        <v>0</v>
      </c>
      <c r="I277" s="125">
        <v>7815.9241103268041</v>
      </c>
      <c r="J277" s="125">
        <f t="shared" si="4"/>
        <v>7815.9241103268041</v>
      </c>
      <c r="K277" s="125">
        <v>0</v>
      </c>
      <c r="L277" s="125">
        <v>7971.4386418739687</v>
      </c>
      <c r="M277" s="125">
        <v>0</v>
      </c>
      <c r="N277" s="125">
        <v>5398.0101903073719</v>
      </c>
      <c r="O277" s="125">
        <v>0</v>
      </c>
      <c r="P277" s="125">
        <v>15329.606435307271</v>
      </c>
      <c r="Q277" s="122" t="s">
        <v>461</v>
      </c>
    </row>
    <row r="278" spans="1:17" x14ac:dyDescent="0.2">
      <c r="A278" s="123">
        <v>277</v>
      </c>
      <c r="B278" s="124" t="s">
        <v>790</v>
      </c>
      <c r="C278" s="124" t="s">
        <v>254</v>
      </c>
      <c r="D278" s="124" t="s">
        <v>255</v>
      </c>
      <c r="E278" s="124" t="s">
        <v>791</v>
      </c>
      <c r="F278" s="124" t="s">
        <v>23</v>
      </c>
      <c r="G278" s="124" t="s">
        <v>14</v>
      </c>
      <c r="H278" s="125">
        <v>0</v>
      </c>
      <c r="I278" s="125">
        <v>5847.690916177713</v>
      </c>
      <c r="J278" s="125">
        <f t="shared" si="4"/>
        <v>5847.690916177713</v>
      </c>
      <c r="K278" s="125">
        <v>0</v>
      </c>
      <c r="L278" s="125">
        <v>5639.8212843669762</v>
      </c>
      <c r="M278" s="125">
        <v>0</v>
      </c>
      <c r="N278" s="125">
        <v>3498.9439872614785</v>
      </c>
      <c r="O278" s="125">
        <v>0</v>
      </c>
      <c r="P278" s="125">
        <v>11111.080556010949</v>
      </c>
      <c r="Q278" s="122" t="s">
        <v>463</v>
      </c>
    </row>
    <row r="279" spans="1:17" x14ac:dyDescent="0.2">
      <c r="A279" s="123">
        <v>278</v>
      </c>
      <c r="B279" s="124" t="s">
        <v>792</v>
      </c>
      <c r="C279" s="124" t="s">
        <v>192</v>
      </c>
      <c r="D279" s="124" t="s">
        <v>193</v>
      </c>
      <c r="E279" s="124" t="s">
        <v>793</v>
      </c>
      <c r="F279" s="124" t="s">
        <v>9</v>
      </c>
      <c r="G279" s="124" t="s">
        <v>14</v>
      </c>
      <c r="H279" s="125">
        <v>0</v>
      </c>
      <c r="I279" s="125">
        <v>6699.8914996862368</v>
      </c>
      <c r="J279" s="125">
        <f t="shared" si="4"/>
        <v>6699.8914996862368</v>
      </c>
      <c r="K279" s="125">
        <v>0</v>
      </c>
      <c r="L279" s="125">
        <v>6631.9911526598617</v>
      </c>
      <c r="M279" s="125">
        <v>0</v>
      </c>
      <c r="N279" s="125">
        <v>5065.4222673267896</v>
      </c>
      <c r="O279" s="125">
        <v>0</v>
      </c>
      <c r="P279" s="125">
        <v>13076.714231257603</v>
      </c>
      <c r="Q279" s="122" t="s">
        <v>461</v>
      </c>
    </row>
    <row r="280" spans="1:17" x14ac:dyDescent="0.2">
      <c r="A280" s="123">
        <v>279</v>
      </c>
      <c r="B280" s="124" t="s">
        <v>794</v>
      </c>
      <c r="C280" s="124" t="s">
        <v>66</v>
      </c>
      <c r="D280" s="124" t="s">
        <v>67</v>
      </c>
      <c r="E280" s="124" t="s">
        <v>795</v>
      </c>
      <c r="F280" s="124" t="s">
        <v>5</v>
      </c>
      <c r="G280" s="124" t="s">
        <v>18</v>
      </c>
      <c r="H280" s="125">
        <v>0</v>
      </c>
      <c r="I280" s="125">
        <v>7875.1451429477593</v>
      </c>
      <c r="J280" s="125">
        <f t="shared" si="4"/>
        <v>7875.1451429477593</v>
      </c>
      <c r="K280" s="125">
        <v>0</v>
      </c>
      <c r="L280" s="125">
        <v>8208.8538606754373</v>
      </c>
      <c r="M280" s="125">
        <v>0</v>
      </c>
      <c r="N280" s="125">
        <v>5354.6950805461529</v>
      </c>
      <c r="O280" s="125">
        <v>0</v>
      </c>
      <c r="P280" s="125">
        <v>15023.41438920144</v>
      </c>
      <c r="Q280" s="122" t="s">
        <v>461</v>
      </c>
    </row>
    <row r="281" spans="1:17" x14ac:dyDescent="0.2">
      <c r="A281" s="123">
        <v>280</v>
      </c>
      <c r="B281" s="124" t="s">
        <v>796</v>
      </c>
      <c r="C281" s="124" t="s">
        <v>49</v>
      </c>
      <c r="D281" s="124" t="s">
        <v>50</v>
      </c>
      <c r="E281" s="124" t="s">
        <v>797</v>
      </c>
      <c r="F281" s="124" t="s">
        <v>17</v>
      </c>
      <c r="G281" s="124" t="s">
        <v>18</v>
      </c>
      <c r="H281" s="125">
        <v>0</v>
      </c>
      <c r="I281" s="125">
        <v>8411.4161696056144</v>
      </c>
      <c r="J281" s="125">
        <f t="shared" si="4"/>
        <v>8411.4161696056144</v>
      </c>
      <c r="K281" s="125">
        <v>0</v>
      </c>
      <c r="L281" s="125">
        <v>8805.2963511640191</v>
      </c>
      <c r="M281" s="125">
        <v>0</v>
      </c>
      <c r="N281" s="125">
        <v>5883.323021878211</v>
      </c>
      <c r="O281" s="125">
        <v>0</v>
      </c>
      <c r="P281" s="125">
        <v>16463.664868769069</v>
      </c>
      <c r="Q281" s="122" t="s">
        <v>460</v>
      </c>
    </row>
    <row r="282" spans="1:17" x14ac:dyDescent="0.2">
      <c r="A282" s="123">
        <v>281</v>
      </c>
      <c r="B282" s="124" t="s">
        <v>798</v>
      </c>
      <c r="C282" s="124" t="s">
        <v>505</v>
      </c>
      <c r="D282" s="124" t="s">
        <v>409</v>
      </c>
      <c r="E282" s="124" t="s">
        <v>799</v>
      </c>
      <c r="F282" s="124" t="s">
        <v>17</v>
      </c>
      <c r="G282" s="124" t="s">
        <v>18</v>
      </c>
      <c r="H282" s="125">
        <v>0</v>
      </c>
      <c r="I282" s="125">
        <v>8691.8479471347673</v>
      </c>
      <c r="J282" s="125">
        <f t="shared" si="4"/>
        <v>8691.8479471347673</v>
      </c>
      <c r="K282" s="125">
        <v>0</v>
      </c>
      <c r="L282" s="125">
        <v>8705.4473010255952</v>
      </c>
      <c r="M282" s="125">
        <v>0</v>
      </c>
      <c r="N282" s="125">
        <v>5458.0292167244725</v>
      </c>
      <c r="O282" s="125">
        <v>0</v>
      </c>
      <c r="P282" s="125">
        <v>16477.136153383377</v>
      </c>
      <c r="Q282" s="122" t="s">
        <v>461</v>
      </c>
    </row>
    <row r="283" spans="1:17" x14ac:dyDescent="0.2">
      <c r="A283" s="123">
        <v>282</v>
      </c>
      <c r="B283" s="124" t="s">
        <v>800</v>
      </c>
      <c r="C283" s="124" t="s">
        <v>801</v>
      </c>
      <c r="D283" s="124" t="s">
        <v>441</v>
      </c>
      <c r="E283" s="124" t="s">
        <v>802</v>
      </c>
      <c r="F283" s="124" t="s">
        <v>17</v>
      </c>
      <c r="G283" s="124" t="s">
        <v>18</v>
      </c>
      <c r="H283" s="125">
        <v>0</v>
      </c>
      <c r="I283" s="125">
        <v>7695.9540756519173</v>
      </c>
      <c r="J283" s="125">
        <f t="shared" si="4"/>
        <v>7695.9540756519173</v>
      </c>
      <c r="K283" s="125">
        <v>0</v>
      </c>
      <c r="L283" s="125">
        <v>7554.319300733333</v>
      </c>
      <c r="M283" s="125">
        <v>0</v>
      </c>
      <c r="N283" s="125">
        <v>4694.7301020277782</v>
      </c>
      <c r="O283" s="125">
        <v>0</v>
      </c>
      <c r="P283" s="125">
        <v>15391.908151303835</v>
      </c>
      <c r="Q283" s="122" t="s">
        <v>463</v>
      </c>
    </row>
    <row r="284" spans="1:17" x14ac:dyDescent="0.2">
      <c r="A284" s="123">
        <v>283</v>
      </c>
      <c r="B284" s="124" t="s">
        <v>803</v>
      </c>
      <c r="C284" s="124" t="s">
        <v>192</v>
      </c>
      <c r="D284" s="124" t="s">
        <v>193</v>
      </c>
      <c r="E284" s="124" t="s">
        <v>804</v>
      </c>
      <c r="F284" s="124" t="s">
        <v>9</v>
      </c>
      <c r="G284" s="124" t="s">
        <v>14</v>
      </c>
      <c r="H284" s="125">
        <v>0</v>
      </c>
      <c r="I284" s="125">
        <v>4309.6406763730793</v>
      </c>
      <c r="J284" s="125">
        <f t="shared" si="4"/>
        <v>4309.6406763730793</v>
      </c>
      <c r="K284" s="125">
        <v>0</v>
      </c>
      <c r="L284" s="125">
        <v>4228.9444610271612</v>
      </c>
      <c r="M284" s="125">
        <v>0</v>
      </c>
      <c r="N284" s="125">
        <v>2362.472411954795</v>
      </c>
      <c r="O284" s="125">
        <v>0</v>
      </c>
      <c r="P284" s="125">
        <v>8411.4704793314486</v>
      </c>
      <c r="Q284" s="122" t="s">
        <v>463</v>
      </c>
    </row>
    <row r="285" spans="1:17" x14ac:dyDescent="0.2">
      <c r="A285" s="123">
        <v>284</v>
      </c>
      <c r="B285" s="124" t="s">
        <v>805</v>
      </c>
      <c r="C285" s="124" t="s">
        <v>722</v>
      </c>
      <c r="D285" s="124" t="s">
        <v>345</v>
      </c>
      <c r="E285" s="124" t="s">
        <v>806</v>
      </c>
      <c r="F285" s="124" t="s">
        <v>17</v>
      </c>
      <c r="G285" s="124" t="s">
        <v>18</v>
      </c>
      <c r="H285" s="125">
        <v>0</v>
      </c>
      <c r="I285" s="125">
        <v>8272.6520175296537</v>
      </c>
      <c r="J285" s="125">
        <f t="shared" si="4"/>
        <v>8272.6520175296537</v>
      </c>
      <c r="K285" s="125">
        <v>0</v>
      </c>
      <c r="L285" s="125">
        <v>8447.6913870349872</v>
      </c>
      <c r="M285" s="125">
        <v>0</v>
      </c>
      <c r="N285" s="125">
        <v>5531.7219186583707</v>
      </c>
      <c r="O285" s="125">
        <v>0</v>
      </c>
      <c r="P285" s="125">
        <v>16225.400581541435</v>
      </c>
      <c r="Q285" s="122" t="s">
        <v>460</v>
      </c>
    </row>
    <row r="286" spans="1:17" x14ac:dyDescent="0.2">
      <c r="A286" s="123">
        <v>285</v>
      </c>
      <c r="B286" s="124" t="s">
        <v>807</v>
      </c>
      <c r="C286" s="124" t="s">
        <v>342</v>
      </c>
      <c r="D286" s="124" t="s">
        <v>343</v>
      </c>
      <c r="E286" s="124" t="s">
        <v>808</v>
      </c>
      <c r="F286" s="124" t="s">
        <v>17</v>
      </c>
      <c r="G286" s="124" t="s">
        <v>6</v>
      </c>
      <c r="H286" s="125">
        <v>0</v>
      </c>
      <c r="I286" s="125">
        <v>8679.0334540715758</v>
      </c>
      <c r="J286" s="125">
        <f t="shared" si="4"/>
        <v>8679.0334540715758</v>
      </c>
      <c r="K286" s="125">
        <v>0</v>
      </c>
      <c r="L286" s="125">
        <v>9130.8965061389626</v>
      </c>
      <c r="M286" s="125">
        <v>0</v>
      </c>
      <c r="N286" s="125">
        <v>5578.9730584218769</v>
      </c>
      <c r="O286" s="125">
        <v>0</v>
      </c>
      <c r="P286" s="125">
        <v>16871.173131369738</v>
      </c>
      <c r="Q286" s="122" t="s">
        <v>461</v>
      </c>
    </row>
    <row r="287" spans="1:17" x14ac:dyDescent="0.2">
      <c r="A287" s="123">
        <v>286</v>
      </c>
      <c r="B287" s="124" t="s">
        <v>809</v>
      </c>
      <c r="C287" s="124" t="s">
        <v>208</v>
      </c>
      <c r="D287" s="124" t="s">
        <v>209</v>
      </c>
      <c r="E287" s="124" t="s">
        <v>810</v>
      </c>
      <c r="F287" s="124" t="s">
        <v>23</v>
      </c>
      <c r="G287" s="124" t="s">
        <v>14</v>
      </c>
      <c r="H287" s="125">
        <v>0</v>
      </c>
      <c r="I287" s="125">
        <v>8322.0927957851873</v>
      </c>
      <c r="J287" s="125">
        <f t="shared" si="4"/>
        <v>8322.0927957851873</v>
      </c>
      <c r="K287" s="125">
        <v>0</v>
      </c>
      <c r="L287" s="125">
        <v>7867.8187287517876</v>
      </c>
      <c r="M287" s="125">
        <v>0</v>
      </c>
      <c r="N287" s="125">
        <v>5416.9818870230611</v>
      </c>
      <c r="O287" s="125">
        <v>0</v>
      </c>
      <c r="P287" s="125">
        <v>15047.092763131237</v>
      </c>
      <c r="Q287" s="122" t="s">
        <v>461</v>
      </c>
    </row>
    <row r="288" spans="1:17" x14ac:dyDescent="0.2">
      <c r="A288" s="123">
        <v>287</v>
      </c>
      <c r="B288" s="124" t="s">
        <v>811</v>
      </c>
      <c r="C288" s="124" t="s">
        <v>192</v>
      </c>
      <c r="D288" s="124" t="s">
        <v>193</v>
      </c>
      <c r="E288" s="124" t="s">
        <v>812</v>
      </c>
      <c r="F288" s="124" t="s">
        <v>9</v>
      </c>
      <c r="G288" s="124" t="s">
        <v>14</v>
      </c>
      <c r="H288" s="125">
        <v>0</v>
      </c>
      <c r="I288" s="125">
        <v>6982.5837049692727</v>
      </c>
      <c r="J288" s="125">
        <f t="shared" si="4"/>
        <v>6982.5837049692727</v>
      </c>
      <c r="K288" s="125">
        <v>0</v>
      </c>
      <c r="L288" s="125">
        <v>6897.6927549894635</v>
      </c>
      <c r="M288" s="125">
        <v>0</v>
      </c>
      <c r="N288" s="125">
        <v>5031.8032345753554</v>
      </c>
      <c r="O288" s="125">
        <v>0</v>
      </c>
      <c r="P288" s="125">
        <v>13628.467223684926</v>
      </c>
      <c r="Q288" s="122" t="s">
        <v>461</v>
      </c>
    </row>
    <row r="289" spans="1:17" x14ac:dyDescent="0.2">
      <c r="A289" s="123">
        <v>288</v>
      </c>
      <c r="B289" s="124" t="s">
        <v>813</v>
      </c>
      <c r="C289" s="124" t="s">
        <v>166</v>
      </c>
      <c r="D289" s="124" t="s">
        <v>167</v>
      </c>
      <c r="E289" s="124" t="s">
        <v>814</v>
      </c>
      <c r="F289" s="124" t="s">
        <v>17</v>
      </c>
      <c r="G289" s="124" t="s">
        <v>6</v>
      </c>
      <c r="H289" s="125">
        <v>0</v>
      </c>
      <c r="I289" s="125">
        <v>14687.404933268095</v>
      </c>
      <c r="J289" s="125">
        <f t="shared" si="4"/>
        <v>14687.404933268095</v>
      </c>
      <c r="K289" s="125">
        <v>0</v>
      </c>
      <c r="L289" s="125">
        <v>16120.64449395303</v>
      </c>
      <c r="M289" s="125">
        <v>0</v>
      </c>
      <c r="N289" s="125">
        <v>10752.299502544693</v>
      </c>
      <c r="O289" s="125">
        <v>0</v>
      </c>
      <c r="P289" s="125">
        <v>27549.165433330967</v>
      </c>
      <c r="Q289" s="122" t="s">
        <v>461</v>
      </c>
    </row>
    <row r="290" spans="1:17" x14ac:dyDescent="0.2">
      <c r="A290" s="123">
        <v>289</v>
      </c>
      <c r="B290" s="124" t="s">
        <v>815</v>
      </c>
      <c r="C290" s="124" t="s">
        <v>66</v>
      </c>
      <c r="D290" s="124" t="s">
        <v>67</v>
      </c>
      <c r="E290" s="124" t="s">
        <v>816</v>
      </c>
      <c r="F290" s="124" t="s">
        <v>5</v>
      </c>
      <c r="G290" s="124" t="s">
        <v>18</v>
      </c>
      <c r="H290" s="125">
        <v>0</v>
      </c>
      <c r="I290" s="125">
        <v>8118.5242648135772</v>
      </c>
      <c r="J290" s="125">
        <f t="shared" si="4"/>
        <v>8118.5242648135772</v>
      </c>
      <c r="K290" s="125">
        <v>0</v>
      </c>
      <c r="L290" s="125">
        <v>8443.0608715979306</v>
      </c>
      <c r="M290" s="125">
        <v>0</v>
      </c>
      <c r="N290" s="125">
        <v>5670.5529307267234</v>
      </c>
      <c r="O290" s="125">
        <v>0</v>
      </c>
      <c r="P290" s="125">
        <v>15487.708739984861</v>
      </c>
      <c r="Q290" s="122" t="s">
        <v>460</v>
      </c>
    </row>
    <row r="291" spans="1:17" x14ac:dyDescent="0.2">
      <c r="A291" s="123">
        <v>290</v>
      </c>
      <c r="B291" s="124" t="s">
        <v>817</v>
      </c>
      <c r="C291" s="124" t="s">
        <v>342</v>
      </c>
      <c r="D291" s="124" t="s">
        <v>343</v>
      </c>
      <c r="E291" s="124" t="s">
        <v>818</v>
      </c>
      <c r="F291" s="124" t="s">
        <v>17</v>
      </c>
      <c r="G291" s="124" t="s">
        <v>6</v>
      </c>
      <c r="H291" s="125">
        <v>0</v>
      </c>
      <c r="I291" s="125">
        <v>10844.239103900602</v>
      </c>
      <c r="J291" s="125">
        <f t="shared" si="4"/>
        <v>10844.239103900602</v>
      </c>
      <c r="K291" s="125">
        <v>0</v>
      </c>
      <c r="L291" s="125">
        <v>11502.166207310462</v>
      </c>
      <c r="M291" s="125">
        <v>0</v>
      </c>
      <c r="N291" s="125">
        <v>6213.6423867648491</v>
      </c>
      <c r="O291" s="125">
        <v>0</v>
      </c>
      <c r="P291" s="125">
        <v>21080.116394072382</v>
      </c>
      <c r="Q291" s="122" t="s">
        <v>460</v>
      </c>
    </row>
    <row r="292" spans="1:17" x14ac:dyDescent="0.2">
      <c r="A292" s="123">
        <v>291</v>
      </c>
      <c r="B292" s="124" t="s">
        <v>819</v>
      </c>
      <c r="C292" s="124" t="s">
        <v>505</v>
      </c>
      <c r="D292" s="124" t="s">
        <v>409</v>
      </c>
      <c r="E292" s="124" t="s">
        <v>820</v>
      </c>
      <c r="F292" s="124" t="s">
        <v>17</v>
      </c>
      <c r="G292" s="124" t="s">
        <v>18</v>
      </c>
      <c r="H292" s="125">
        <v>0</v>
      </c>
      <c r="I292" s="125">
        <v>8758.528353864187</v>
      </c>
      <c r="J292" s="125">
        <f t="shared" si="4"/>
        <v>8758.528353864187</v>
      </c>
      <c r="K292" s="125">
        <v>0</v>
      </c>
      <c r="L292" s="125">
        <v>8772.7006486588853</v>
      </c>
      <c r="M292" s="125">
        <v>0</v>
      </c>
      <c r="N292" s="125">
        <v>5403.4020474364615</v>
      </c>
      <c r="O292" s="125">
        <v>0</v>
      </c>
      <c r="P292" s="125">
        <v>16603.542200420339</v>
      </c>
      <c r="Q292" s="122" t="s">
        <v>460</v>
      </c>
    </row>
    <row r="293" spans="1:17" x14ac:dyDescent="0.2">
      <c r="A293" s="123">
        <v>292</v>
      </c>
      <c r="B293" s="124" t="s">
        <v>821</v>
      </c>
      <c r="C293" s="124" t="s">
        <v>422</v>
      </c>
      <c r="D293" s="124" t="s">
        <v>423</v>
      </c>
      <c r="E293" s="124" t="s">
        <v>822</v>
      </c>
      <c r="F293" s="124" t="s">
        <v>63</v>
      </c>
      <c r="G293" s="124" t="s">
        <v>6</v>
      </c>
      <c r="H293" s="125">
        <v>0</v>
      </c>
      <c r="I293" s="125">
        <v>14304.371859842544</v>
      </c>
      <c r="J293" s="125">
        <f t="shared" si="4"/>
        <v>14304.371859842544</v>
      </c>
      <c r="K293" s="125">
        <v>0</v>
      </c>
      <c r="L293" s="125">
        <v>14718.61439542484</v>
      </c>
      <c r="M293" s="125">
        <v>0</v>
      </c>
      <c r="N293" s="125">
        <v>9519.5211712715409</v>
      </c>
      <c r="O293" s="125">
        <v>0</v>
      </c>
      <c r="P293" s="125">
        <v>28086.634146800836</v>
      </c>
      <c r="Q293" s="122" t="s">
        <v>463</v>
      </c>
    </row>
    <row r="294" spans="1:17" x14ac:dyDescent="0.2">
      <c r="A294" s="123">
        <v>293</v>
      </c>
      <c r="B294" s="124" t="s">
        <v>823</v>
      </c>
      <c r="C294" s="124" t="s">
        <v>198</v>
      </c>
      <c r="D294" s="124" t="s">
        <v>199</v>
      </c>
      <c r="E294" s="124" t="s">
        <v>824</v>
      </c>
      <c r="F294" s="124" t="s">
        <v>23</v>
      </c>
      <c r="G294" s="124" t="s">
        <v>18</v>
      </c>
      <c r="H294" s="125">
        <v>0</v>
      </c>
      <c r="I294" s="125">
        <v>9815.6064859110938</v>
      </c>
      <c r="J294" s="125">
        <f t="shared" si="4"/>
        <v>9815.6064859110938</v>
      </c>
      <c r="K294" s="125">
        <v>0</v>
      </c>
      <c r="L294" s="125">
        <v>8630.6335437666348</v>
      </c>
      <c r="M294" s="125">
        <v>0</v>
      </c>
      <c r="N294" s="125">
        <v>6172.6972802064502</v>
      </c>
      <c r="O294" s="125">
        <v>0</v>
      </c>
      <c r="P294" s="125">
        <v>18127.265746050889</v>
      </c>
      <c r="Q294" s="122" t="s">
        <v>461</v>
      </c>
    </row>
    <row r="295" spans="1:17" x14ac:dyDescent="0.2">
      <c r="A295" s="123">
        <v>294</v>
      </c>
      <c r="B295" s="124" t="s">
        <v>825</v>
      </c>
      <c r="C295" s="124" t="s">
        <v>342</v>
      </c>
      <c r="D295" s="124" t="s">
        <v>343</v>
      </c>
      <c r="E295" s="124" t="s">
        <v>826</v>
      </c>
      <c r="F295" s="124" t="s">
        <v>17</v>
      </c>
      <c r="G295" s="124" t="s">
        <v>6</v>
      </c>
      <c r="H295" s="125">
        <v>0</v>
      </c>
      <c r="I295" s="125">
        <v>8549.8307448919695</v>
      </c>
      <c r="J295" s="125">
        <f t="shared" si="4"/>
        <v>8549.8307448919695</v>
      </c>
      <c r="K295" s="125">
        <v>0</v>
      </c>
      <c r="L295" s="125">
        <v>8990.7930952528804</v>
      </c>
      <c r="M295" s="125">
        <v>0</v>
      </c>
      <c r="N295" s="125">
        <v>5578.045237666548</v>
      </c>
      <c r="O295" s="125">
        <v>0</v>
      </c>
      <c r="P295" s="125">
        <v>16620.015984995502</v>
      </c>
      <c r="Q295" s="122" t="s">
        <v>461</v>
      </c>
    </row>
    <row r="296" spans="1:17" x14ac:dyDescent="0.2">
      <c r="A296" s="123">
        <v>295</v>
      </c>
      <c r="B296" s="124" t="s">
        <v>827</v>
      </c>
      <c r="C296" s="124" t="s">
        <v>96</v>
      </c>
      <c r="D296" s="124" t="s">
        <v>97</v>
      </c>
      <c r="E296" s="124" t="s">
        <v>828</v>
      </c>
      <c r="F296" s="124" t="s">
        <v>5</v>
      </c>
      <c r="G296" s="124" t="s">
        <v>18</v>
      </c>
      <c r="H296" s="125">
        <v>0</v>
      </c>
      <c r="I296" s="125">
        <v>7426.8662222720095</v>
      </c>
      <c r="J296" s="125">
        <f t="shared" si="4"/>
        <v>7426.8662222720095</v>
      </c>
      <c r="K296" s="125">
        <v>0</v>
      </c>
      <c r="L296" s="125">
        <v>7703.909530580213</v>
      </c>
      <c r="M296" s="125">
        <v>0</v>
      </c>
      <c r="N296" s="125">
        <v>4996.5471881207395</v>
      </c>
      <c r="O296" s="125">
        <v>0</v>
      </c>
      <c r="P296" s="125">
        <v>14070.19805809432</v>
      </c>
      <c r="Q296" s="122" t="s">
        <v>461</v>
      </c>
    </row>
    <row r="297" spans="1:17" x14ac:dyDescent="0.2">
      <c r="A297" s="123">
        <v>296</v>
      </c>
      <c r="B297" s="124" t="s">
        <v>829</v>
      </c>
      <c r="C297" s="124" t="s">
        <v>66</v>
      </c>
      <c r="D297" s="124" t="s">
        <v>67</v>
      </c>
      <c r="E297" s="124" t="s">
        <v>830</v>
      </c>
      <c r="F297" s="124" t="s">
        <v>5</v>
      </c>
      <c r="G297" s="124" t="s">
        <v>18</v>
      </c>
      <c r="H297" s="125">
        <v>0</v>
      </c>
      <c r="I297" s="125">
        <v>8258.6613949762068</v>
      </c>
      <c r="J297" s="125">
        <f t="shared" si="4"/>
        <v>8258.6613949762068</v>
      </c>
      <c r="K297" s="125">
        <v>0</v>
      </c>
      <c r="L297" s="125">
        <v>8680.5896922996308</v>
      </c>
      <c r="M297" s="125">
        <v>0</v>
      </c>
      <c r="N297" s="125">
        <v>5266.8854415485193</v>
      </c>
      <c r="O297" s="125">
        <v>0</v>
      </c>
      <c r="P297" s="125">
        <v>15755.048343196111</v>
      </c>
      <c r="Q297" s="122" t="s">
        <v>461</v>
      </c>
    </row>
    <row r="298" spans="1:17" x14ac:dyDescent="0.2">
      <c r="A298" s="123">
        <v>297</v>
      </c>
      <c r="B298" s="124" t="s">
        <v>831</v>
      </c>
      <c r="C298" s="124" t="s">
        <v>49</v>
      </c>
      <c r="D298" s="124" t="s">
        <v>50</v>
      </c>
      <c r="E298" s="124" t="s">
        <v>832</v>
      </c>
      <c r="F298" s="124" t="s">
        <v>17</v>
      </c>
      <c r="G298" s="124" t="s">
        <v>18</v>
      </c>
      <c r="H298" s="125">
        <v>0</v>
      </c>
      <c r="I298" s="125">
        <v>7982.736512045597</v>
      </c>
      <c r="J298" s="125">
        <f t="shared" si="4"/>
        <v>7982.736512045597</v>
      </c>
      <c r="K298" s="125">
        <v>0</v>
      </c>
      <c r="L298" s="125">
        <v>8411.1084721697134</v>
      </c>
      <c r="M298" s="125">
        <v>0</v>
      </c>
      <c r="N298" s="125">
        <v>5219.6681228392854</v>
      </c>
      <c r="O298" s="125">
        <v>0</v>
      </c>
      <c r="P298" s="125">
        <v>15624.610175026848</v>
      </c>
      <c r="Q298" s="122" t="s">
        <v>461</v>
      </c>
    </row>
    <row r="299" spans="1:17" x14ac:dyDescent="0.2">
      <c r="A299" s="123">
        <v>298</v>
      </c>
      <c r="B299" s="124" t="s">
        <v>833</v>
      </c>
      <c r="C299" s="124" t="s">
        <v>254</v>
      </c>
      <c r="D299" s="124" t="s">
        <v>255</v>
      </c>
      <c r="E299" s="124" t="s">
        <v>834</v>
      </c>
      <c r="F299" s="124" t="s">
        <v>23</v>
      </c>
      <c r="G299" s="124" t="s">
        <v>14</v>
      </c>
      <c r="H299" s="125">
        <v>0</v>
      </c>
      <c r="I299" s="125">
        <v>5847.690916177713</v>
      </c>
      <c r="J299" s="125">
        <f t="shared" si="4"/>
        <v>5847.690916177713</v>
      </c>
      <c r="K299" s="125">
        <v>0</v>
      </c>
      <c r="L299" s="125">
        <v>5639.8212843669762</v>
      </c>
      <c r="M299" s="125">
        <v>0</v>
      </c>
      <c r="N299" s="125">
        <v>3498.9439872614785</v>
      </c>
      <c r="O299" s="125">
        <v>0</v>
      </c>
      <c r="P299" s="125">
        <v>11111.080556010949</v>
      </c>
      <c r="Q299" s="122" t="s">
        <v>463</v>
      </c>
    </row>
    <row r="300" spans="1:17" x14ac:dyDescent="0.2">
      <c r="A300" s="123">
        <v>299</v>
      </c>
      <c r="B300" s="124" t="s">
        <v>835</v>
      </c>
      <c r="C300" s="124" t="s">
        <v>66</v>
      </c>
      <c r="D300" s="124" t="s">
        <v>67</v>
      </c>
      <c r="E300" s="124" t="s">
        <v>836</v>
      </c>
      <c r="F300" s="124" t="s">
        <v>5</v>
      </c>
      <c r="G300" s="124" t="s">
        <v>18</v>
      </c>
      <c r="H300" s="125">
        <v>0</v>
      </c>
      <c r="I300" s="125">
        <v>7805.3259999821321</v>
      </c>
      <c r="J300" s="125">
        <f t="shared" si="4"/>
        <v>7805.3259999821321</v>
      </c>
      <c r="K300" s="125">
        <v>0</v>
      </c>
      <c r="L300" s="125">
        <v>8122.4038809533677</v>
      </c>
      <c r="M300" s="125">
        <v>0</v>
      </c>
      <c r="N300" s="125">
        <v>5416.2940927211894</v>
      </c>
      <c r="O300" s="125">
        <v>0</v>
      </c>
      <c r="P300" s="125">
        <v>14890.220410165914</v>
      </c>
      <c r="Q300" s="122" t="s">
        <v>461</v>
      </c>
    </row>
    <row r="301" spans="1:17" x14ac:dyDescent="0.2">
      <c r="A301" s="123">
        <v>300</v>
      </c>
      <c r="B301" s="124" t="s">
        <v>837</v>
      </c>
      <c r="C301" s="124" t="s">
        <v>57</v>
      </c>
      <c r="D301" s="124" t="s">
        <v>58</v>
      </c>
      <c r="E301" s="124" t="s">
        <v>838</v>
      </c>
      <c r="F301" s="124" t="s">
        <v>17</v>
      </c>
      <c r="G301" s="124" t="s">
        <v>18</v>
      </c>
      <c r="H301" s="125">
        <v>0</v>
      </c>
      <c r="I301" s="125">
        <v>8868.0242527485607</v>
      </c>
      <c r="J301" s="125">
        <f t="shared" si="4"/>
        <v>8868.0242527485607</v>
      </c>
      <c r="K301" s="125">
        <v>0</v>
      </c>
      <c r="L301" s="125">
        <v>9137.2293306322445</v>
      </c>
      <c r="M301" s="125">
        <v>0</v>
      </c>
      <c r="N301" s="125">
        <v>6167.4986463839286</v>
      </c>
      <c r="O301" s="125">
        <v>0</v>
      </c>
      <c r="P301" s="125">
        <v>17419.460039673999</v>
      </c>
      <c r="Q301" s="122" t="s">
        <v>461</v>
      </c>
    </row>
    <row r="302" spans="1:17" x14ac:dyDescent="0.2">
      <c r="A302" s="123">
        <v>301</v>
      </c>
      <c r="B302" s="124" t="s">
        <v>839</v>
      </c>
      <c r="C302" s="124" t="s">
        <v>192</v>
      </c>
      <c r="D302" s="124" t="s">
        <v>193</v>
      </c>
      <c r="E302" s="124" t="s">
        <v>840</v>
      </c>
      <c r="F302" s="124" t="s">
        <v>9</v>
      </c>
      <c r="G302" s="124" t="s">
        <v>14</v>
      </c>
      <c r="H302" s="125">
        <v>0</v>
      </c>
      <c r="I302" s="125">
        <v>4309.6406763730793</v>
      </c>
      <c r="J302" s="125">
        <f t="shared" si="4"/>
        <v>4309.6406763730793</v>
      </c>
      <c r="K302" s="125">
        <v>0</v>
      </c>
      <c r="L302" s="125">
        <v>4228.9444610271612</v>
      </c>
      <c r="M302" s="125">
        <v>0</v>
      </c>
      <c r="N302" s="125">
        <v>2362.472411954795</v>
      </c>
      <c r="O302" s="125">
        <v>0</v>
      </c>
      <c r="P302" s="125">
        <v>8411.4704793314486</v>
      </c>
      <c r="Q302" s="122" t="s">
        <v>463</v>
      </c>
    </row>
    <row r="303" spans="1:17" x14ac:dyDescent="0.2">
      <c r="A303" s="123">
        <v>302</v>
      </c>
      <c r="B303" s="124" t="s">
        <v>841</v>
      </c>
      <c r="C303" s="124" t="s">
        <v>214</v>
      </c>
      <c r="D303" s="124" t="s">
        <v>215</v>
      </c>
      <c r="E303" s="124" t="s">
        <v>842</v>
      </c>
      <c r="F303" s="124" t="s">
        <v>13</v>
      </c>
      <c r="G303" s="124" t="s">
        <v>14</v>
      </c>
      <c r="H303" s="125">
        <v>0</v>
      </c>
      <c r="I303" s="125">
        <v>10914.471739029412</v>
      </c>
      <c r="J303" s="125">
        <f t="shared" si="4"/>
        <v>10914.471739029412</v>
      </c>
      <c r="K303" s="125">
        <v>0</v>
      </c>
      <c r="L303" s="125">
        <v>9686.1055671036665</v>
      </c>
      <c r="M303" s="125">
        <v>0</v>
      </c>
      <c r="N303" s="125">
        <v>6926.4850892177246</v>
      </c>
      <c r="O303" s="125">
        <v>0</v>
      </c>
      <c r="P303" s="125">
        <v>21212.930693108003</v>
      </c>
      <c r="Q303" s="122" t="s">
        <v>461</v>
      </c>
    </row>
    <row r="304" spans="1:17" x14ac:dyDescent="0.2">
      <c r="A304" s="123">
        <v>303</v>
      </c>
      <c r="B304" s="124" t="s">
        <v>843</v>
      </c>
      <c r="C304" s="124" t="s">
        <v>166</v>
      </c>
      <c r="D304" s="124" t="s">
        <v>167</v>
      </c>
      <c r="E304" s="124" t="s">
        <v>844</v>
      </c>
      <c r="F304" s="124" t="s">
        <v>17</v>
      </c>
      <c r="G304" s="124" t="s">
        <v>6</v>
      </c>
      <c r="H304" s="125">
        <v>0</v>
      </c>
      <c r="I304" s="125">
        <v>13333.734617004893</v>
      </c>
      <c r="J304" s="125">
        <f t="shared" si="4"/>
        <v>13333.734617004893</v>
      </c>
      <c r="K304" s="125">
        <v>0</v>
      </c>
      <c r="L304" s="125">
        <v>15009.260686083033</v>
      </c>
      <c r="M304" s="125">
        <v>0</v>
      </c>
      <c r="N304" s="125">
        <v>8631.5142492161031</v>
      </c>
      <c r="O304" s="125">
        <v>0</v>
      </c>
      <c r="P304" s="125">
        <v>25010.086021116083</v>
      </c>
      <c r="Q304" s="122" t="s">
        <v>460</v>
      </c>
    </row>
    <row r="305" spans="1:17" x14ac:dyDescent="0.2">
      <c r="A305" s="123">
        <v>304</v>
      </c>
      <c r="B305" s="124" t="s">
        <v>845</v>
      </c>
      <c r="C305" s="124" t="s">
        <v>66</v>
      </c>
      <c r="D305" s="124" t="s">
        <v>67</v>
      </c>
      <c r="E305" s="124" t="s">
        <v>846</v>
      </c>
      <c r="F305" s="124" t="s">
        <v>5</v>
      </c>
      <c r="G305" s="124" t="s">
        <v>18</v>
      </c>
      <c r="H305" s="125">
        <v>0</v>
      </c>
      <c r="I305" s="125">
        <v>9913.6204683816668</v>
      </c>
      <c r="J305" s="125">
        <f t="shared" si="4"/>
        <v>9913.6204683816668</v>
      </c>
      <c r="K305" s="125">
        <v>0</v>
      </c>
      <c r="L305" s="125">
        <v>10277.24483299537</v>
      </c>
      <c r="M305" s="125">
        <v>0</v>
      </c>
      <c r="N305" s="125">
        <v>7156.7746562545708</v>
      </c>
      <c r="O305" s="125">
        <v>0</v>
      </c>
      <c r="P305" s="125">
        <v>18912.213767531706</v>
      </c>
      <c r="Q305" s="122" t="s">
        <v>461</v>
      </c>
    </row>
    <row r="306" spans="1:17" x14ac:dyDescent="0.2">
      <c r="A306" s="123">
        <v>305</v>
      </c>
      <c r="B306" s="124" t="s">
        <v>847</v>
      </c>
      <c r="C306" s="124" t="s">
        <v>15</v>
      </c>
      <c r="D306" s="124" t="s">
        <v>16</v>
      </c>
      <c r="E306" s="124" t="s">
        <v>848</v>
      </c>
      <c r="F306" s="124" t="s">
        <v>17</v>
      </c>
      <c r="G306" s="124" t="s">
        <v>18</v>
      </c>
      <c r="H306" s="125">
        <v>0</v>
      </c>
      <c r="I306" s="125">
        <v>10231.879516083438</v>
      </c>
      <c r="J306" s="125">
        <f t="shared" si="4"/>
        <v>10231.879516083438</v>
      </c>
      <c r="K306" s="125">
        <v>0</v>
      </c>
      <c r="L306" s="125">
        <v>10796.005049497788</v>
      </c>
      <c r="M306" s="125">
        <v>0</v>
      </c>
      <c r="N306" s="125">
        <v>7323.3628621737244</v>
      </c>
      <c r="O306" s="125">
        <v>0</v>
      </c>
      <c r="P306" s="125">
        <v>19273.893763241533</v>
      </c>
      <c r="Q306" s="122" t="s">
        <v>461</v>
      </c>
    </row>
    <row r="307" spans="1:17" x14ac:dyDescent="0.2">
      <c r="A307" s="123">
        <v>306</v>
      </c>
      <c r="B307" s="124" t="s">
        <v>849</v>
      </c>
      <c r="C307" s="124" t="s">
        <v>418</v>
      </c>
      <c r="D307" s="124" t="s">
        <v>419</v>
      </c>
      <c r="E307" s="124" t="s">
        <v>850</v>
      </c>
      <c r="F307" s="124" t="s">
        <v>17</v>
      </c>
      <c r="G307" s="124" t="s">
        <v>14</v>
      </c>
      <c r="H307" s="125">
        <v>0</v>
      </c>
      <c r="I307" s="125">
        <v>10055.569585024847</v>
      </c>
      <c r="J307" s="125">
        <f t="shared" si="4"/>
        <v>10055.569585024847</v>
      </c>
      <c r="K307" s="125">
        <v>0</v>
      </c>
      <c r="L307" s="125">
        <v>10732.002378658535</v>
      </c>
      <c r="M307" s="125">
        <v>0</v>
      </c>
      <c r="N307" s="125">
        <v>7440.5104577743905</v>
      </c>
      <c r="O307" s="125">
        <v>0</v>
      </c>
      <c r="P307" s="125">
        <v>20111.139170049693</v>
      </c>
      <c r="Q307" s="122" t="s">
        <v>461</v>
      </c>
    </row>
    <row r="308" spans="1:17" x14ac:dyDescent="0.2">
      <c r="A308" s="123">
        <v>307</v>
      </c>
      <c r="B308" s="124" t="s">
        <v>851</v>
      </c>
      <c r="C308" s="124" t="s">
        <v>505</v>
      </c>
      <c r="D308" s="124" t="s">
        <v>409</v>
      </c>
      <c r="E308" s="124" t="s">
        <v>852</v>
      </c>
      <c r="F308" s="124" t="s">
        <v>17</v>
      </c>
      <c r="G308" s="124" t="s">
        <v>18</v>
      </c>
      <c r="H308" s="125">
        <v>0</v>
      </c>
      <c r="I308" s="125">
        <v>9033.1748974240891</v>
      </c>
      <c r="J308" s="125">
        <f t="shared" si="4"/>
        <v>9033.1748974240891</v>
      </c>
      <c r="K308" s="125">
        <v>0</v>
      </c>
      <c r="L308" s="125">
        <v>9046.5824026093305</v>
      </c>
      <c r="M308" s="125">
        <v>0</v>
      </c>
      <c r="N308" s="125">
        <v>5868.4812037515476</v>
      </c>
      <c r="O308" s="125">
        <v>0</v>
      </c>
      <c r="P308" s="125">
        <v>17124.189653046844</v>
      </c>
      <c r="Q308" s="122" t="s">
        <v>461</v>
      </c>
    </row>
    <row r="309" spans="1:17" x14ac:dyDescent="0.2">
      <c r="A309" s="123">
        <v>308</v>
      </c>
      <c r="B309" s="124" t="s">
        <v>853</v>
      </c>
      <c r="C309" s="124" t="s">
        <v>290</v>
      </c>
      <c r="D309" s="124" t="s">
        <v>291</v>
      </c>
      <c r="E309" s="124" t="s">
        <v>854</v>
      </c>
      <c r="F309" s="124" t="s">
        <v>30</v>
      </c>
      <c r="G309" s="124" t="s">
        <v>18</v>
      </c>
      <c r="H309" s="125">
        <v>0</v>
      </c>
      <c r="I309" s="125">
        <v>9521.6898323210371</v>
      </c>
      <c r="J309" s="125">
        <f t="shared" si="4"/>
        <v>9521.6898323210371</v>
      </c>
      <c r="K309" s="125">
        <v>0</v>
      </c>
      <c r="L309" s="125">
        <v>9620.4696762032818</v>
      </c>
      <c r="M309" s="125">
        <v>0</v>
      </c>
      <c r="N309" s="125">
        <v>6327.2435975780554</v>
      </c>
      <c r="O309" s="125">
        <v>0</v>
      </c>
      <c r="P309" s="125">
        <v>18697.837540627144</v>
      </c>
      <c r="Q309" s="122" t="s">
        <v>461</v>
      </c>
    </row>
    <row r="310" spans="1:17" x14ac:dyDescent="0.2">
      <c r="A310" s="123">
        <v>309</v>
      </c>
      <c r="B310" s="124" t="s">
        <v>855</v>
      </c>
      <c r="C310" s="124" t="s">
        <v>503</v>
      </c>
      <c r="D310" s="124" t="s">
        <v>217</v>
      </c>
      <c r="E310" s="124" t="s">
        <v>856</v>
      </c>
      <c r="F310" s="124" t="s">
        <v>17</v>
      </c>
      <c r="G310" s="124" t="s">
        <v>14</v>
      </c>
      <c r="H310" s="125">
        <v>0</v>
      </c>
      <c r="I310" s="125">
        <v>8915.5037819222416</v>
      </c>
      <c r="J310" s="125">
        <f t="shared" si="4"/>
        <v>8915.5037819222416</v>
      </c>
      <c r="K310" s="125">
        <v>0</v>
      </c>
      <c r="L310" s="125">
        <v>8165.4328564779171</v>
      </c>
      <c r="M310" s="125">
        <v>0</v>
      </c>
      <c r="N310" s="125">
        <v>5605.7341461589367</v>
      </c>
      <c r="O310" s="125">
        <v>0</v>
      </c>
      <c r="P310" s="125">
        <v>17472.871776924669</v>
      </c>
      <c r="Q310" s="122" t="s">
        <v>461</v>
      </c>
    </row>
    <row r="311" spans="1:17" x14ac:dyDescent="0.2">
      <c r="A311" s="123">
        <v>310</v>
      </c>
      <c r="B311" s="124" t="s">
        <v>857</v>
      </c>
      <c r="C311" s="124" t="s">
        <v>24</v>
      </c>
      <c r="D311" s="124" t="s">
        <v>25</v>
      </c>
      <c r="E311" s="124" t="s">
        <v>858</v>
      </c>
      <c r="F311" s="124" t="s">
        <v>5</v>
      </c>
      <c r="G311" s="124" t="s">
        <v>18</v>
      </c>
      <c r="H311" s="125">
        <v>0</v>
      </c>
      <c r="I311" s="125">
        <v>9104.1528732747083</v>
      </c>
      <c r="J311" s="125">
        <f t="shared" si="4"/>
        <v>9104.1528732747083</v>
      </c>
      <c r="K311" s="125">
        <v>0</v>
      </c>
      <c r="L311" s="125">
        <v>8922.6056342095344</v>
      </c>
      <c r="M311" s="125">
        <v>0</v>
      </c>
      <c r="N311" s="125">
        <v>6222.1002361747342</v>
      </c>
      <c r="O311" s="125">
        <v>0</v>
      </c>
      <c r="P311" s="125">
        <v>17588.768143523073</v>
      </c>
      <c r="Q311" s="122" t="s">
        <v>461</v>
      </c>
    </row>
    <row r="312" spans="1:17" x14ac:dyDescent="0.2">
      <c r="A312" s="123">
        <v>311</v>
      </c>
      <c r="B312" s="124" t="s">
        <v>859</v>
      </c>
      <c r="C312" s="124" t="s">
        <v>444</v>
      </c>
      <c r="D312" s="124" t="s">
        <v>445</v>
      </c>
      <c r="E312" s="124" t="s">
        <v>860</v>
      </c>
      <c r="F312" s="124" t="s">
        <v>13</v>
      </c>
      <c r="G312" s="124" t="s">
        <v>18</v>
      </c>
      <c r="H312" s="125">
        <v>0</v>
      </c>
      <c r="I312" s="125">
        <v>9318.6523010298479</v>
      </c>
      <c r="J312" s="125">
        <f t="shared" si="4"/>
        <v>9318.6523010298479</v>
      </c>
      <c r="K312" s="125">
        <v>0</v>
      </c>
      <c r="L312" s="125">
        <v>9052.6587638723431</v>
      </c>
      <c r="M312" s="125">
        <v>0</v>
      </c>
      <c r="N312" s="125">
        <v>6432.5952254059821</v>
      </c>
      <c r="O312" s="125">
        <v>0</v>
      </c>
      <c r="P312" s="125">
        <v>15949.805278442685</v>
      </c>
      <c r="Q312" s="122" t="s">
        <v>461</v>
      </c>
    </row>
    <row r="313" spans="1:17" x14ac:dyDescent="0.2">
      <c r="A313" s="123">
        <v>312</v>
      </c>
      <c r="B313" s="124" t="s">
        <v>861</v>
      </c>
      <c r="C313" s="124" t="s">
        <v>186</v>
      </c>
      <c r="D313" s="124" t="s">
        <v>187</v>
      </c>
      <c r="E313" s="124" t="s">
        <v>862</v>
      </c>
      <c r="F313" s="124" t="s">
        <v>17</v>
      </c>
      <c r="G313" s="124" t="s">
        <v>6</v>
      </c>
      <c r="H313" s="125">
        <v>0</v>
      </c>
      <c r="I313" s="125">
        <v>11666.79768020542</v>
      </c>
      <c r="J313" s="125">
        <f t="shared" si="4"/>
        <v>11666.79768020542</v>
      </c>
      <c r="K313" s="125">
        <v>0</v>
      </c>
      <c r="L313" s="125">
        <v>12566.96789385529</v>
      </c>
      <c r="M313" s="125">
        <v>0</v>
      </c>
      <c r="N313" s="125">
        <v>6977.2880470484142</v>
      </c>
      <c r="O313" s="125">
        <v>0</v>
      </c>
      <c r="P313" s="125">
        <v>22912.423964155427</v>
      </c>
      <c r="Q313" s="122" t="s">
        <v>460</v>
      </c>
    </row>
    <row r="314" spans="1:17" x14ac:dyDescent="0.2">
      <c r="A314" s="123">
        <v>313</v>
      </c>
      <c r="B314" s="124" t="s">
        <v>863</v>
      </c>
      <c r="C314" s="124" t="s">
        <v>505</v>
      </c>
      <c r="D314" s="124" t="s">
        <v>409</v>
      </c>
      <c r="E314" s="124" t="s">
        <v>864</v>
      </c>
      <c r="F314" s="124" t="s">
        <v>17</v>
      </c>
      <c r="G314" s="124" t="s">
        <v>18</v>
      </c>
      <c r="H314" s="125">
        <v>0</v>
      </c>
      <c r="I314" s="125">
        <v>10486.391389697801</v>
      </c>
      <c r="J314" s="125">
        <f t="shared" si="4"/>
        <v>10486.391389697801</v>
      </c>
      <c r="K314" s="125">
        <v>0</v>
      </c>
      <c r="L314" s="125">
        <v>10501.147366106303</v>
      </c>
      <c r="M314" s="125">
        <v>0</v>
      </c>
      <c r="N314" s="125">
        <v>7115.0903763812967</v>
      </c>
      <c r="O314" s="125">
        <v>0</v>
      </c>
      <c r="P314" s="125">
        <v>19879.052157450122</v>
      </c>
      <c r="Q314" s="122" t="s">
        <v>461</v>
      </c>
    </row>
    <row r="315" spans="1:17" x14ac:dyDescent="0.2">
      <c r="A315" s="123">
        <v>314</v>
      </c>
      <c r="B315" s="124" t="s">
        <v>865</v>
      </c>
      <c r="C315" s="124" t="s">
        <v>505</v>
      </c>
      <c r="D315" s="124" t="s">
        <v>409</v>
      </c>
      <c r="E315" s="124" t="s">
        <v>866</v>
      </c>
      <c r="F315" s="124" t="s">
        <v>17</v>
      </c>
      <c r="G315" s="124" t="s">
        <v>18</v>
      </c>
      <c r="H315" s="125">
        <v>0</v>
      </c>
      <c r="I315" s="125">
        <v>10437.313652781471</v>
      </c>
      <c r="J315" s="125">
        <f t="shared" si="4"/>
        <v>10437.313652781471</v>
      </c>
      <c r="K315" s="125">
        <v>0</v>
      </c>
      <c r="L315" s="125">
        <v>10450.989930858108</v>
      </c>
      <c r="M315" s="125">
        <v>0</v>
      </c>
      <c r="N315" s="125">
        <v>7237.9923045560963</v>
      </c>
      <c r="O315" s="125">
        <v>0</v>
      </c>
      <c r="P315" s="125">
        <v>19786.015491577837</v>
      </c>
      <c r="Q315" s="122" t="s">
        <v>461</v>
      </c>
    </row>
    <row r="316" spans="1:17" x14ac:dyDescent="0.2">
      <c r="A316" s="123">
        <v>315</v>
      </c>
      <c r="B316" s="124" t="s">
        <v>867</v>
      </c>
      <c r="C316" s="124" t="s">
        <v>722</v>
      </c>
      <c r="D316" s="124" t="s">
        <v>345</v>
      </c>
      <c r="E316" s="124" t="s">
        <v>868</v>
      </c>
      <c r="F316" s="124" t="s">
        <v>17</v>
      </c>
      <c r="G316" s="124" t="s">
        <v>18</v>
      </c>
      <c r="H316" s="125">
        <v>0</v>
      </c>
      <c r="I316" s="125">
        <v>8988.4885790652788</v>
      </c>
      <c r="J316" s="125">
        <f t="shared" si="4"/>
        <v>8988.4885790652788</v>
      </c>
      <c r="K316" s="125">
        <v>0</v>
      </c>
      <c r="L316" s="125">
        <v>9147.8767136585902</v>
      </c>
      <c r="M316" s="125">
        <v>0</v>
      </c>
      <c r="N316" s="125">
        <v>6506.4903139139724</v>
      </c>
      <c r="O316" s="125">
        <v>0</v>
      </c>
      <c r="P316" s="125">
        <v>17629.392304778103</v>
      </c>
      <c r="Q316" s="122" t="s">
        <v>461</v>
      </c>
    </row>
    <row r="317" spans="1:17" x14ac:dyDescent="0.2">
      <c r="A317" s="123">
        <v>316</v>
      </c>
      <c r="B317" s="124" t="s">
        <v>869</v>
      </c>
      <c r="C317" s="124" t="s">
        <v>218</v>
      </c>
      <c r="D317" s="124" t="s">
        <v>219</v>
      </c>
      <c r="E317" s="124" t="s">
        <v>870</v>
      </c>
      <c r="F317" s="124" t="s">
        <v>30</v>
      </c>
      <c r="G317" s="124" t="s">
        <v>14</v>
      </c>
      <c r="H317" s="125">
        <v>0</v>
      </c>
      <c r="I317" s="125">
        <v>11522.453609947548</v>
      </c>
      <c r="J317" s="125">
        <f t="shared" si="4"/>
        <v>11522.453609947548</v>
      </c>
      <c r="K317" s="125">
        <v>0</v>
      </c>
      <c r="L317" s="125">
        <v>11034.099819059427</v>
      </c>
      <c r="M317" s="125">
        <v>0</v>
      </c>
      <c r="N317" s="125">
        <v>7401.489870046209</v>
      </c>
      <c r="O317" s="125">
        <v>0</v>
      </c>
      <c r="P317" s="125">
        <v>23018.866474736613</v>
      </c>
      <c r="Q317" s="122" t="s">
        <v>460</v>
      </c>
    </row>
    <row r="318" spans="1:17" x14ac:dyDescent="0.2">
      <c r="A318" s="123">
        <v>317</v>
      </c>
      <c r="B318" s="124" t="s">
        <v>871</v>
      </c>
      <c r="C318" s="124" t="s">
        <v>444</v>
      </c>
      <c r="D318" s="124" t="s">
        <v>445</v>
      </c>
      <c r="E318" s="124" t="s">
        <v>872</v>
      </c>
      <c r="F318" s="124" t="s">
        <v>13</v>
      </c>
      <c r="G318" s="124" t="s">
        <v>18</v>
      </c>
      <c r="H318" s="125">
        <v>0</v>
      </c>
      <c r="I318" s="125">
        <v>10975.803363782996</v>
      </c>
      <c r="J318" s="125">
        <f t="shared" si="4"/>
        <v>10975.803363782996</v>
      </c>
      <c r="K318" s="125">
        <v>0</v>
      </c>
      <c r="L318" s="125">
        <v>10614.91857404853</v>
      </c>
      <c r="M318" s="125">
        <v>0</v>
      </c>
      <c r="N318" s="125">
        <v>7197.9491367013616</v>
      </c>
      <c r="O318" s="125">
        <v>0</v>
      </c>
      <c r="P318" s="125">
        <v>18786.185037450978</v>
      </c>
      <c r="Q318" s="122" t="s">
        <v>461</v>
      </c>
    </row>
    <row r="319" spans="1:17" x14ac:dyDescent="0.2">
      <c r="A319" s="123">
        <v>318</v>
      </c>
      <c r="B319" s="124" t="s">
        <v>873</v>
      </c>
      <c r="C319" s="124" t="s">
        <v>342</v>
      </c>
      <c r="D319" s="124" t="s">
        <v>343</v>
      </c>
      <c r="E319" s="124" t="s">
        <v>874</v>
      </c>
      <c r="F319" s="124" t="s">
        <v>17</v>
      </c>
      <c r="G319" s="124" t="s">
        <v>6</v>
      </c>
      <c r="H319" s="125">
        <v>0</v>
      </c>
      <c r="I319" s="125">
        <v>9337.9154608624413</v>
      </c>
      <c r="J319" s="125">
        <f t="shared" si="4"/>
        <v>9337.9154608624413</v>
      </c>
      <c r="K319" s="125">
        <v>0</v>
      </c>
      <c r="L319" s="125">
        <v>9803.3354071001977</v>
      </c>
      <c r="M319" s="125">
        <v>0</v>
      </c>
      <c r="N319" s="125">
        <v>6179.1385938062658</v>
      </c>
      <c r="O319" s="125">
        <v>0</v>
      </c>
      <c r="P319" s="125">
        <v>18151.973864370499</v>
      </c>
      <c r="Q319" s="122" t="s">
        <v>461</v>
      </c>
    </row>
    <row r="320" spans="1:17" x14ac:dyDescent="0.2">
      <c r="A320" s="123">
        <v>319</v>
      </c>
      <c r="B320" s="124" t="s">
        <v>875</v>
      </c>
      <c r="C320" s="124" t="s">
        <v>318</v>
      </c>
      <c r="D320" s="124" t="s">
        <v>319</v>
      </c>
      <c r="E320" s="124" t="s">
        <v>876</v>
      </c>
      <c r="F320" s="124" t="s">
        <v>5</v>
      </c>
      <c r="G320" s="124" t="s">
        <v>18</v>
      </c>
      <c r="H320" s="125">
        <v>0</v>
      </c>
      <c r="I320" s="125">
        <v>10710.713889653951</v>
      </c>
      <c r="J320" s="125">
        <f t="shared" si="4"/>
        <v>10710.713889653951</v>
      </c>
      <c r="K320" s="125">
        <v>0</v>
      </c>
      <c r="L320" s="125">
        <v>10531.194876092562</v>
      </c>
      <c r="M320" s="125">
        <v>0</v>
      </c>
      <c r="N320" s="125">
        <v>7084.2343868921171</v>
      </c>
      <c r="O320" s="125">
        <v>0</v>
      </c>
      <c r="P320" s="125">
        <v>21009.065294556229</v>
      </c>
      <c r="Q320" s="122" t="s">
        <v>461</v>
      </c>
    </row>
    <row r="321" spans="1:17" x14ac:dyDescent="0.2">
      <c r="A321" s="123">
        <v>320</v>
      </c>
      <c r="B321" s="124" t="s">
        <v>877</v>
      </c>
      <c r="C321" s="124" t="s">
        <v>334</v>
      </c>
      <c r="D321" s="124" t="s">
        <v>335</v>
      </c>
      <c r="E321" s="124" t="s">
        <v>878</v>
      </c>
      <c r="F321" s="124" t="s">
        <v>5</v>
      </c>
      <c r="G321" s="124" t="s">
        <v>18</v>
      </c>
      <c r="H321" s="125">
        <v>0</v>
      </c>
      <c r="I321" s="125">
        <v>8216.0615702701089</v>
      </c>
      <c r="J321" s="125">
        <f t="shared" si="4"/>
        <v>8216.0615702701089</v>
      </c>
      <c r="K321" s="125">
        <v>0</v>
      </c>
      <c r="L321" s="125">
        <v>7897.9607966134836</v>
      </c>
      <c r="M321" s="125">
        <v>0</v>
      </c>
      <c r="N321" s="125">
        <v>5008.9812198648851</v>
      </c>
      <c r="O321" s="125">
        <v>0</v>
      </c>
      <c r="P321" s="125">
        <v>15877.538984546984</v>
      </c>
      <c r="Q321" s="122" t="s">
        <v>463</v>
      </c>
    </row>
    <row r="322" spans="1:17" x14ac:dyDescent="0.2">
      <c r="A322" s="123">
        <v>321</v>
      </c>
      <c r="B322" s="124" t="s">
        <v>879</v>
      </c>
      <c r="C322" s="124" t="s">
        <v>248</v>
      </c>
      <c r="D322" s="124" t="s">
        <v>249</v>
      </c>
      <c r="E322" s="124" t="s">
        <v>880</v>
      </c>
      <c r="F322" s="124" t="s">
        <v>17</v>
      </c>
      <c r="G322" s="124" t="s">
        <v>6</v>
      </c>
      <c r="H322" s="125">
        <v>0</v>
      </c>
      <c r="I322" s="125">
        <v>12926.48432210373</v>
      </c>
      <c r="J322" s="125">
        <f t="shared" si="4"/>
        <v>12926.48432210373</v>
      </c>
      <c r="K322" s="125">
        <v>0</v>
      </c>
      <c r="L322" s="125">
        <v>13315.121872873868</v>
      </c>
      <c r="M322" s="125">
        <v>0</v>
      </c>
      <c r="N322" s="125">
        <v>9085.4890613956504</v>
      </c>
      <c r="O322" s="125">
        <v>0</v>
      </c>
      <c r="P322" s="125">
        <v>24972.675061872193</v>
      </c>
      <c r="Q322" s="122" t="s">
        <v>461</v>
      </c>
    </row>
    <row r="323" spans="1:17" x14ac:dyDescent="0.2">
      <c r="A323" s="123">
        <v>322</v>
      </c>
      <c r="B323" s="124" t="s">
        <v>881</v>
      </c>
      <c r="C323" s="124" t="s">
        <v>49</v>
      </c>
      <c r="D323" s="124" t="s">
        <v>50</v>
      </c>
      <c r="E323" s="124" t="s">
        <v>882</v>
      </c>
      <c r="F323" s="124" t="s">
        <v>17</v>
      </c>
      <c r="G323" s="124" t="s">
        <v>18</v>
      </c>
      <c r="H323" s="125">
        <v>0</v>
      </c>
      <c r="I323" s="125">
        <v>10148.224317281061</v>
      </c>
      <c r="J323" s="125">
        <f t="shared" ref="J323:J386" si="5">IF(H323=0,I323,AVERAGE(H323:I323))</f>
        <v>10148.224317281061</v>
      </c>
      <c r="K323" s="125">
        <v>0</v>
      </c>
      <c r="L323" s="125">
        <v>10660.101724087035</v>
      </c>
      <c r="M323" s="125">
        <v>0</v>
      </c>
      <c r="N323" s="125">
        <v>6963.7771895241176</v>
      </c>
      <c r="O323" s="125">
        <v>0</v>
      </c>
      <c r="P323" s="125">
        <v>19863.119456214223</v>
      </c>
      <c r="Q323" s="122" t="s">
        <v>461</v>
      </c>
    </row>
    <row r="324" spans="1:17" x14ac:dyDescent="0.2">
      <c r="A324" s="123">
        <v>323</v>
      </c>
      <c r="B324" s="124" t="s">
        <v>883</v>
      </c>
      <c r="C324" s="124" t="s">
        <v>258</v>
      </c>
      <c r="D324" s="124" t="s">
        <v>259</v>
      </c>
      <c r="E324" s="124" t="s">
        <v>884</v>
      </c>
      <c r="F324" s="124" t="s">
        <v>17</v>
      </c>
      <c r="G324" s="124" t="s">
        <v>18</v>
      </c>
      <c r="H324" s="125">
        <v>0</v>
      </c>
      <c r="I324" s="125">
        <v>9776.6302725509831</v>
      </c>
      <c r="J324" s="125">
        <f t="shared" si="5"/>
        <v>9776.6302725509831</v>
      </c>
      <c r="K324" s="125">
        <v>0</v>
      </c>
      <c r="L324" s="125">
        <v>10484.127606358936</v>
      </c>
      <c r="M324" s="125">
        <v>0</v>
      </c>
      <c r="N324" s="125">
        <v>7546.1800828143078</v>
      </c>
      <c r="O324" s="125">
        <v>0</v>
      </c>
      <c r="P324" s="125">
        <v>19464.293209621752</v>
      </c>
      <c r="Q324" s="122" t="s">
        <v>460</v>
      </c>
    </row>
    <row r="325" spans="1:17" x14ac:dyDescent="0.2">
      <c r="A325" s="123">
        <v>324</v>
      </c>
      <c r="B325" s="124" t="s">
        <v>885</v>
      </c>
      <c r="C325" s="124" t="s">
        <v>722</v>
      </c>
      <c r="D325" s="124" t="s">
        <v>345</v>
      </c>
      <c r="E325" s="124" t="s">
        <v>886</v>
      </c>
      <c r="F325" s="124" t="s">
        <v>17</v>
      </c>
      <c r="G325" s="124" t="s">
        <v>18</v>
      </c>
      <c r="H325" s="125">
        <v>0</v>
      </c>
      <c r="I325" s="125">
        <v>9677.007990262442</v>
      </c>
      <c r="J325" s="125">
        <f t="shared" si="5"/>
        <v>9677.007990262442</v>
      </c>
      <c r="K325" s="125">
        <v>0</v>
      </c>
      <c r="L325" s="125">
        <v>9852.0473597677792</v>
      </c>
      <c r="M325" s="125">
        <v>0</v>
      </c>
      <c r="N325" s="125">
        <v>6936.0778913911608</v>
      </c>
      <c r="O325" s="125">
        <v>0</v>
      </c>
      <c r="P325" s="125">
        <v>18979.806081541436</v>
      </c>
      <c r="Q325" s="122" t="s">
        <v>460</v>
      </c>
    </row>
    <row r="326" spans="1:17" x14ac:dyDescent="0.2">
      <c r="A326" s="123">
        <v>325</v>
      </c>
      <c r="B326" s="124" t="s">
        <v>887</v>
      </c>
      <c r="C326" s="124" t="s">
        <v>444</v>
      </c>
      <c r="D326" s="124" t="s">
        <v>445</v>
      </c>
      <c r="E326" s="124" t="s">
        <v>888</v>
      </c>
      <c r="F326" s="124" t="s">
        <v>13</v>
      </c>
      <c r="G326" s="124" t="s">
        <v>18</v>
      </c>
      <c r="H326" s="125">
        <v>0</v>
      </c>
      <c r="I326" s="125">
        <v>10079.505535656628</v>
      </c>
      <c r="J326" s="125">
        <f t="shared" si="5"/>
        <v>10079.505535656628</v>
      </c>
      <c r="K326" s="125">
        <v>0</v>
      </c>
      <c r="L326" s="125">
        <v>9797.7954103705579</v>
      </c>
      <c r="M326" s="125">
        <v>0</v>
      </c>
      <c r="N326" s="125">
        <v>7019.5111860461475</v>
      </c>
      <c r="O326" s="125">
        <v>0</v>
      </c>
      <c r="P326" s="125">
        <v>17252.081674829882</v>
      </c>
      <c r="Q326" s="122" t="s">
        <v>461</v>
      </c>
    </row>
    <row r="327" spans="1:17" x14ac:dyDescent="0.2">
      <c r="A327" s="123">
        <v>326</v>
      </c>
      <c r="B327" s="124" t="s">
        <v>889</v>
      </c>
      <c r="C327" s="124" t="s">
        <v>84</v>
      </c>
      <c r="D327" s="124" t="s">
        <v>85</v>
      </c>
      <c r="E327" s="124" t="s">
        <v>890</v>
      </c>
      <c r="F327" s="124" t="s">
        <v>5</v>
      </c>
      <c r="G327" s="124" t="s">
        <v>6</v>
      </c>
      <c r="H327" s="125">
        <v>0</v>
      </c>
      <c r="I327" s="125">
        <v>10925.107259362903</v>
      </c>
      <c r="J327" s="125">
        <f t="shared" si="5"/>
        <v>10925.107259362903</v>
      </c>
      <c r="K327" s="125">
        <v>0</v>
      </c>
      <c r="L327" s="125">
        <v>11430.23192068477</v>
      </c>
      <c r="M327" s="125">
        <v>0</v>
      </c>
      <c r="N327" s="125">
        <v>7833.4793035825633</v>
      </c>
      <c r="O327" s="125">
        <v>0</v>
      </c>
      <c r="P327" s="125">
        <v>20948.893169828367</v>
      </c>
      <c r="Q327" s="122" t="s">
        <v>463</v>
      </c>
    </row>
    <row r="328" spans="1:17" x14ac:dyDescent="0.2">
      <c r="A328" s="123">
        <v>327</v>
      </c>
      <c r="B328" s="124" t="s">
        <v>891</v>
      </c>
      <c r="C328" s="124" t="s">
        <v>212</v>
      </c>
      <c r="D328" s="124" t="s">
        <v>213</v>
      </c>
      <c r="E328" s="124" t="s">
        <v>892</v>
      </c>
      <c r="F328" s="124" t="s">
        <v>17</v>
      </c>
      <c r="G328" s="124" t="s">
        <v>18</v>
      </c>
      <c r="H328" s="125">
        <v>0</v>
      </c>
      <c r="I328" s="125">
        <v>10494.113735021923</v>
      </c>
      <c r="J328" s="125">
        <f t="shared" si="5"/>
        <v>10494.113735021923</v>
      </c>
      <c r="K328" s="125">
        <v>0</v>
      </c>
      <c r="L328" s="125">
        <v>9713.5968946511348</v>
      </c>
      <c r="M328" s="125">
        <v>0</v>
      </c>
      <c r="N328" s="125">
        <v>6239.614324188904</v>
      </c>
      <c r="O328" s="125">
        <v>0</v>
      </c>
      <c r="P328" s="125">
        <v>20478.213542521778</v>
      </c>
      <c r="Q328" s="122" t="s">
        <v>461</v>
      </c>
    </row>
    <row r="329" spans="1:17" x14ac:dyDescent="0.2">
      <c r="A329" s="123">
        <v>328</v>
      </c>
      <c r="B329" s="124" t="s">
        <v>893</v>
      </c>
      <c r="C329" s="124" t="s">
        <v>348</v>
      </c>
      <c r="D329" s="124" t="s">
        <v>349</v>
      </c>
      <c r="E329" s="124" t="s">
        <v>894</v>
      </c>
      <c r="F329" s="124" t="s">
        <v>23</v>
      </c>
      <c r="G329" s="124" t="s">
        <v>6</v>
      </c>
      <c r="H329" s="125">
        <v>0</v>
      </c>
      <c r="I329" s="125">
        <v>9895.8294990094819</v>
      </c>
      <c r="J329" s="125">
        <f t="shared" si="5"/>
        <v>9895.8294990094819</v>
      </c>
      <c r="K329" s="125">
        <v>0</v>
      </c>
      <c r="L329" s="125">
        <v>9728.7342620685667</v>
      </c>
      <c r="M329" s="125">
        <v>0</v>
      </c>
      <c r="N329" s="125">
        <v>6679.9201839218658</v>
      </c>
      <c r="O329" s="125">
        <v>0</v>
      </c>
      <c r="P329" s="125">
        <v>19238.482129024334</v>
      </c>
      <c r="Q329" s="122" t="s">
        <v>461</v>
      </c>
    </row>
    <row r="330" spans="1:17" x14ac:dyDescent="0.2">
      <c r="A330" s="123">
        <v>329</v>
      </c>
      <c r="B330" s="124" t="s">
        <v>895</v>
      </c>
      <c r="C330" s="124" t="s">
        <v>342</v>
      </c>
      <c r="D330" s="124" t="s">
        <v>343</v>
      </c>
      <c r="E330" s="124" t="s">
        <v>896</v>
      </c>
      <c r="F330" s="124" t="s">
        <v>17</v>
      </c>
      <c r="G330" s="124" t="s">
        <v>6</v>
      </c>
      <c r="H330" s="125">
        <v>0</v>
      </c>
      <c r="I330" s="125">
        <v>10430.880370661584</v>
      </c>
      <c r="J330" s="125">
        <f t="shared" si="5"/>
        <v>10430.880370661584</v>
      </c>
      <c r="K330" s="125">
        <v>0</v>
      </c>
      <c r="L330" s="125">
        <v>10876.850143240106</v>
      </c>
      <c r="M330" s="125">
        <v>0</v>
      </c>
      <c r="N330" s="125">
        <v>7371.838504781339</v>
      </c>
      <c r="O330" s="125">
        <v>0</v>
      </c>
      <c r="P330" s="125">
        <v>20276.588352529052</v>
      </c>
      <c r="Q330" s="122" t="s">
        <v>461</v>
      </c>
    </row>
    <row r="331" spans="1:17" x14ac:dyDescent="0.2">
      <c r="A331" s="123">
        <v>330</v>
      </c>
      <c r="B331" s="124" t="s">
        <v>897</v>
      </c>
      <c r="C331" s="124" t="s">
        <v>523</v>
      </c>
      <c r="D331" s="124" t="s">
        <v>413</v>
      </c>
      <c r="E331" s="124" t="s">
        <v>898</v>
      </c>
      <c r="F331" s="124" t="s">
        <v>30</v>
      </c>
      <c r="G331" s="124" t="s">
        <v>6</v>
      </c>
      <c r="H331" s="125">
        <v>0</v>
      </c>
      <c r="I331" s="125">
        <v>18525.524588202443</v>
      </c>
      <c r="J331" s="125">
        <f t="shared" si="5"/>
        <v>18525.524588202443</v>
      </c>
      <c r="K331" s="125">
        <v>0</v>
      </c>
      <c r="L331" s="125">
        <v>20437.677804151605</v>
      </c>
      <c r="M331" s="125">
        <v>0</v>
      </c>
      <c r="N331" s="125">
        <v>13603.033789205841</v>
      </c>
      <c r="O331" s="125">
        <v>0</v>
      </c>
      <c r="P331" s="125">
        <v>36402.655815817801</v>
      </c>
      <c r="Q331" s="122" t="s">
        <v>463</v>
      </c>
    </row>
    <row r="332" spans="1:17" x14ac:dyDescent="0.2">
      <c r="A332" s="123">
        <v>331</v>
      </c>
      <c r="B332" s="124" t="s">
        <v>899</v>
      </c>
      <c r="C332" s="124" t="s">
        <v>49</v>
      </c>
      <c r="D332" s="124" t="s">
        <v>50</v>
      </c>
      <c r="E332" s="124" t="s">
        <v>900</v>
      </c>
      <c r="F332" s="124" t="s">
        <v>17</v>
      </c>
      <c r="G332" s="124" t="s">
        <v>18</v>
      </c>
      <c r="H332" s="125">
        <v>0</v>
      </c>
      <c r="I332" s="125">
        <v>9932.6767751972166</v>
      </c>
      <c r="J332" s="125">
        <f t="shared" si="5"/>
        <v>9932.6767751972166</v>
      </c>
      <c r="K332" s="125">
        <v>0</v>
      </c>
      <c r="L332" s="125">
        <v>10359.016257384037</v>
      </c>
      <c r="M332" s="125">
        <v>0</v>
      </c>
      <c r="N332" s="125">
        <v>7179.5702938288014</v>
      </c>
      <c r="O332" s="125">
        <v>0</v>
      </c>
      <c r="P332" s="125">
        <v>19441.228252093511</v>
      </c>
      <c r="Q332" s="122" t="s">
        <v>461</v>
      </c>
    </row>
    <row r="333" spans="1:17" x14ac:dyDescent="0.2">
      <c r="A333" s="123">
        <v>332</v>
      </c>
      <c r="B333" s="124" t="s">
        <v>901</v>
      </c>
      <c r="C333" s="124" t="s">
        <v>902</v>
      </c>
      <c r="D333" s="124" t="s">
        <v>197</v>
      </c>
      <c r="E333" s="124" t="s">
        <v>903</v>
      </c>
      <c r="F333" s="124" t="s">
        <v>23</v>
      </c>
      <c r="G333" s="124" t="s">
        <v>14</v>
      </c>
      <c r="H333" s="125">
        <v>0</v>
      </c>
      <c r="I333" s="125">
        <v>8069.1020790087559</v>
      </c>
      <c r="J333" s="125">
        <f t="shared" si="5"/>
        <v>8069.1020790087559</v>
      </c>
      <c r="K333" s="125">
        <v>0</v>
      </c>
      <c r="L333" s="125">
        <v>8004.8241093995639</v>
      </c>
      <c r="M333" s="125">
        <v>0</v>
      </c>
      <c r="N333" s="125">
        <v>6052.1559099243614</v>
      </c>
      <c r="O333" s="125">
        <v>0</v>
      </c>
      <c r="P333" s="125">
        <v>15426.91280975289</v>
      </c>
      <c r="Q333" s="122" t="s">
        <v>461</v>
      </c>
    </row>
    <row r="334" spans="1:17" x14ac:dyDescent="0.2">
      <c r="A334" s="123">
        <v>333</v>
      </c>
      <c r="B334" s="124" t="s">
        <v>904</v>
      </c>
      <c r="C334" s="124" t="s">
        <v>182</v>
      </c>
      <c r="D334" s="124" t="s">
        <v>183</v>
      </c>
      <c r="E334" s="124" t="s">
        <v>905</v>
      </c>
      <c r="F334" s="124" t="s">
        <v>17</v>
      </c>
      <c r="G334" s="124" t="s">
        <v>6</v>
      </c>
      <c r="H334" s="125">
        <v>0</v>
      </c>
      <c r="I334" s="125">
        <v>11561.119858883158</v>
      </c>
      <c r="J334" s="125">
        <f t="shared" si="5"/>
        <v>11561.119858883158</v>
      </c>
      <c r="K334" s="125">
        <v>0</v>
      </c>
      <c r="L334" s="125">
        <v>12646.747522273834</v>
      </c>
      <c r="M334" s="125">
        <v>0</v>
      </c>
      <c r="N334" s="125">
        <v>7503.3053985897195</v>
      </c>
      <c r="O334" s="125">
        <v>0</v>
      </c>
      <c r="P334" s="125">
        <v>22317.58577558805</v>
      </c>
      <c r="Q334" s="122" t="s">
        <v>460</v>
      </c>
    </row>
    <row r="335" spans="1:17" x14ac:dyDescent="0.2">
      <c r="A335" s="123">
        <v>334</v>
      </c>
      <c r="B335" s="124" t="s">
        <v>906</v>
      </c>
      <c r="C335" s="124" t="s">
        <v>86</v>
      </c>
      <c r="D335" s="124" t="s">
        <v>87</v>
      </c>
      <c r="E335" s="124" t="s">
        <v>907</v>
      </c>
      <c r="F335" s="124" t="s">
        <v>30</v>
      </c>
      <c r="G335" s="124" t="s">
        <v>18</v>
      </c>
      <c r="H335" s="125">
        <v>0</v>
      </c>
      <c r="I335" s="125">
        <v>11024.930185870177</v>
      </c>
      <c r="J335" s="125">
        <f t="shared" si="5"/>
        <v>11024.930185870177</v>
      </c>
      <c r="K335" s="125">
        <v>0</v>
      </c>
      <c r="L335" s="125">
        <v>11489.994192275972</v>
      </c>
      <c r="M335" s="125">
        <v>0</v>
      </c>
      <c r="N335" s="125">
        <v>7200.4166281636135</v>
      </c>
      <c r="O335" s="125">
        <v>0</v>
      </c>
      <c r="P335" s="125">
        <v>21500.818848484018</v>
      </c>
      <c r="Q335" s="122" t="s">
        <v>461</v>
      </c>
    </row>
    <row r="336" spans="1:17" x14ac:dyDescent="0.2">
      <c r="A336" s="123">
        <v>335</v>
      </c>
      <c r="B336" s="124" t="s">
        <v>908</v>
      </c>
      <c r="C336" s="124" t="s">
        <v>434</v>
      </c>
      <c r="D336" s="124" t="s">
        <v>435</v>
      </c>
      <c r="E336" s="124" t="s">
        <v>909</v>
      </c>
      <c r="F336" s="124" t="s">
        <v>30</v>
      </c>
      <c r="G336" s="124" t="s">
        <v>14</v>
      </c>
      <c r="H336" s="125">
        <v>0</v>
      </c>
      <c r="I336" s="125">
        <v>13221.249413656828</v>
      </c>
      <c r="J336" s="125">
        <f t="shared" si="5"/>
        <v>13221.249413656828</v>
      </c>
      <c r="K336" s="125">
        <v>0</v>
      </c>
      <c r="L336" s="125">
        <v>13187.251145710867</v>
      </c>
      <c r="M336" s="125">
        <v>0</v>
      </c>
      <c r="N336" s="125">
        <v>8802.3176880031824</v>
      </c>
      <c r="O336" s="125">
        <v>0</v>
      </c>
      <c r="P336" s="125">
        <v>26238.891586343339</v>
      </c>
      <c r="Q336" s="122" t="s">
        <v>461</v>
      </c>
    </row>
    <row r="337" spans="1:17" x14ac:dyDescent="0.2">
      <c r="A337" s="123">
        <v>336</v>
      </c>
      <c r="B337" s="124" t="s">
        <v>910</v>
      </c>
      <c r="C337" s="124" t="s">
        <v>320</v>
      </c>
      <c r="D337" s="124" t="s">
        <v>321</v>
      </c>
      <c r="E337" s="124" t="s">
        <v>911</v>
      </c>
      <c r="F337" s="124" t="s">
        <v>30</v>
      </c>
      <c r="G337" s="124" t="s">
        <v>14</v>
      </c>
      <c r="H337" s="125">
        <v>0</v>
      </c>
      <c r="I337" s="125">
        <v>16561.728124167978</v>
      </c>
      <c r="J337" s="125">
        <f t="shared" si="5"/>
        <v>16561.728124167978</v>
      </c>
      <c r="K337" s="125">
        <v>0</v>
      </c>
      <c r="L337" s="125">
        <v>15983.012778986582</v>
      </c>
      <c r="M337" s="125">
        <v>0</v>
      </c>
      <c r="N337" s="125">
        <v>12169.840091573551</v>
      </c>
      <c r="O337" s="125">
        <v>0</v>
      </c>
      <c r="P337" s="125">
        <v>32730.115205386966</v>
      </c>
      <c r="Q337" s="122" t="s">
        <v>461</v>
      </c>
    </row>
    <row r="338" spans="1:17" x14ac:dyDescent="0.2">
      <c r="A338" s="123">
        <v>337</v>
      </c>
      <c r="B338" s="124" t="s">
        <v>912</v>
      </c>
      <c r="C338" s="124" t="s">
        <v>342</v>
      </c>
      <c r="D338" s="124" t="s">
        <v>343</v>
      </c>
      <c r="E338" s="124" t="s">
        <v>913</v>
      </c>
      <c r="F338" s="124" t="s">
        <v>17</v>
      </c>
      <c r="G338" s="124" t="s">
        <v>6</v>
      </c>
      <c r="H338" s="125">
        <v>0</v>
      </c>
      <c r="I338" s="125">
        <v>10721.478693599809</v>
      </c>
      <c r="J338" s="125">
        <f t="shared" si="5"/>
        <v>10721.478693599809</v>
      </c>
      <c r="K338" s="125">
        <v>0</v>
      </c>
      <c r="L338" s="125">
        <v>11189.989607490097</v>
      </c>
      <c r="M338" s="125">
        <v>0</v>
      </c>
      <c r="N338" s="125">
        <v>7516.2299543872296</v>
      </c>
      <c r="O338" s="125">
        <v>0</v>
      </c>
      <c r="P338" s="125">
        <v>20841.482432488669</v>
      </c>
      <c r="Q338" s="122" t="s">
        <v>461</v>
      </c>
    </row>
    <row r="339" spans="1:17" x14ac:dyDescent="0.2">
      <c r="A339" s="123">
        <v>338</v>
      </c>
      <c r="B339" s="124" t="s">
        <v>914</v>
      </c>
      <c r="C339" s="124" t="s">
        <v>66</v>
      </c>
      <c r="D339" s="124" t="s">
        <v>67</v>
      </c>
      <c r="E339" s="124" t="s">
        <v>915</v>
      </c>
      <c r="F339" s="124" t="s">
        <v>5</v>
      </c>
      <c r="G339" s="124" t="s">
        <v>18</v>
      </c>
      <c r="H339" s="125">
        <v>0</v>
      </c>
      <c r="I339" s="125">
        <v>11400.222725452699</v>
      </c>
      <c r="J339" s="125">
        <f t="shared" si="5"/>
        <v>11400.222725452699</v>
      </c>
      <c r="K339" s="125">
        <v>0</v>
      </c>
      <c r="L339" s="125">
        <v>11916.783513462065</v>
      </c>
      <c r="M339" s="125">
        <v>0</v>
      </c>
      <c r="N339" s="125">
        <v>7794.200135737995</v>
      </c>
      <c r="O339" s="125">
        <v>0</v>
      </c>
      <c r="P339" s="125">
        <v>21748.204893346112</v>
      </c>
      <c r="Q339" s="122" t="s">
        <v>461</v>
      </c>
    </row>
    <row r="340" spans="1:17" x14ac:dyDescent="0.2">
      <c r="A340" s="123">
        <v>339</v>
      </c>
      <c r="B340" s="124" t="s">
        <v>916</v>
      </c>
      <c r="C340" s="124" t="s">
        <v>166</v>
      </c>
      <c r="D340" s="124" t="s">
        <v>167</v>
      </c>
      <c r="E340" s="124" t="s">
        <v>917</v>
      </c>
      <c r="F340" s="124" t="s">
        <v>17</v>
      </c>
      <c r="G340" s="124" t="s">
        <v>6</v>
      </c>
      <c r="H340" s="125">
        <v>0</v>
      </c>
      <c r="I340" s="125">
        <v>14303.281266053698</v>
      </c>
      <c r="J340" s="125">
        <f t="shared" si="5"/>
        <v>14303.281266053698</v>
      </c>
      <c r="K340" s="125">
        <v>0</v>
      </c>
      <c r="L340" s="125">
        <v>15593.495352914399</v>
      </c>
      <c r="M340" s="125">
        <v>0</v>
      </c>
      <c r="N340" s="125">
        <v>10658.462255629691</v>
      </c>
      <c r="O340" s="125">
        <v>0</v>
      </c>
      <c r="P340" s="125">
        <v>26828.664670736925</v>
      </c>
      <c r="Q340" s="122" t="s">
        <v>461</v>
      </c>
    </row>
    <row r="341" spans="1:17" x14ac:dyDescent="0.2">
      <c r="A341" s="123">
        <v>340</v>
      </c>
      <c r="B341" s="124" t="s">
        <v>918</v>
      </c>
      <c r="C341" s="124" t="s">
        <v>424</v>
      </c>
      <c r="D341" s="124" t="s">
        <v>425</v>
      </c>
      <c r="E341" s="124" t="s">
        <v>919</v>
      </c>
      <c r="F341" s="124" t="s">
        <v>17</v>
      </c>
      <c r="G341" s="124" t="s">
        <v>14</v>
      </c>
      <c r="H341" s="125">
        <v>0</v>
      </c>
      <c r="I341" s="125">
        <v>12006.807526278375</v>
      </c>
      <c r="J341" s="125">
        <f t="shared" si="5"/>
        <v>12006.807526278375</v>
      </c>
      <c r="K341" s="125">
        <v>0</v>
      </c>
      <c r="L341" s="125">
        <v>11616.158847246512</v>
      </c>
      <c r="M341" s="125">
        <v>0</v>
      </c>
      <c r="N341" s="125">
        <v>8220.1426321712916</v>
      </c>
      <c r="O341" s="125">
        <v>0</v>
      </c>
      <c r="P341" s="125">
        <v>23472.468237347384</v>
      </c>
      <c r="Q341" s="122" t="s">
        <v>461</v>
      </c>
    </row>
    <row r="342" spans="1:17" x14ac:dyDescent="0.2">
      <c r="A342" s="123">
        <v>341</v>
      </c>
      <c r="B342" s="124" t="s">
        <v>920</v>
      </c>
      <c r="C342" s="124" t="s">
        <v>434</v>
      </c>
      <c r="D342" s="124" t="s">
        <v>435</v>
      </c>
      <c r="E342" s="124" t="s">
        <v>921</v>
      </c>
      <c r="F342" s="124" t="s">
        <v>30</v>
      </c>
      <c r="G342" s="124" t="s">
        <v>14</v>
      </c>
      <c r="H342" s="125">
        <v>0</v>
      </c>
      <c r="I342" s="125">
        <v>10780.858166927006</v>
      </c>
      <c r="J342" s="125">
        <f t="shared" si="5"/>
        <v>10780.858166927006</v>
      </c>
      <c r="K342" s="125">
        <v>0</v>
      </c>
      <c r="L342" s="125">
        <v>10751.490096241059</v>
      </c>
      <c r="M342" s="125">
        <v>0</v>
      </c>
      <c r="N342" s="125">
        <v>6920.898653800934</v>
      </c>
      <c r="O342" s="125">
        <v>0</v>
      </c>
      <c r="P342" s="125">
        <v>21395.691118083334</v>
      </c>
      <c r="Q342" s="122" t="s">
        <v>461</v>
      </c>
    </row>
    <row r="343" spans="1:17" x14ac:dyDescent="0.2">
      <c r="A343" s="123">
        <v>342</v>
      </c>
      <c r="B343" s="124" t="s">
        <v>922</v>
      </c>
      <c r="C343" s="124" t="s">
        <v>132</v>
      </c>
      <c r="D343" s="124" t="s">
        <v>133</v>
      </c>
      <c r="E343" s="124" t="s">
        <v>923</v>
      </c>
      <c r="F343" s="124" t="s">
        <v>17</v>
      </c>
      <c r="G343" s="124" t="s">
        <v>6</v>
      </c>
      <c r="H343" s="125">
        <v>0</v>
      </c>
      <c r="I343" s="125">
        <v>15977.175014777764</v>
      </c>
      <c r="J343" s="125">
        <f t="shared" si="5"/>
        <v>15977.175014777764</v>
      </c>
      <c r="K343" s="125">
        <v>0</v>
      </c>
      <c r="L343" s="125">
        <v>17322.527467554912</v>
      </c>
      <c r="M343" s="125">
        <v>0</v>
      </c>
      <c r="N343" s="125">
        <v>11087.93771085162</v>
      </c>
      <c r="O343" s="125">
        <v>0</v>
      </c>
      <c r="P343" s="125">
        <v>29890.099017646244</v>
      </c>
      <c r="Q343" s="122" t="s">
        <v>463</v>
      </c>
    </row>
    <row r="344" spans="1:17" x14ac:dyDescent="0.2">
      <c r="A344" s="123">
        <v>343</v>
      </c>
      <c r="B344" s="124" t="s">
        <v>924</v>
      </c>
      <c r="C344" s="124" t="s">
        <v>326</v>
      </c>
      <c r="D344" s="124" t="s">
        <v>327</v>
      </c>
      <c r="E344" s="124" t="s">
        <v>925</v>
      </c>
      <c r="F344" s="124" t="s">
        <v>17</v>
      </c>
      <c r="G344" s="124" t="s">
        <v>6</v>
      </c>
      <c r="H344" s="125">
        <v>0</v>
      </c>
      <c r="I344" s="125">
        <v>11926.477153390408</v>
      </c>
      <c r="J344" s="125">
        <f t="shared" si="5"/>
        <v>11926.477153390408</v>
      </c>
      <c r="K344" s="125">
        <v>0</v>
      </c>
      <c r="L344" s="125">
        <v>12696.708971840761</v>
      </c>
      <c r="M344" s="125">
        <v>0</v>
      </c>
      <c r="N344" s="125">
        <v>8679.3915899815747</v>
      </c>
      <c r="O344" s="125">
        <v>0</v>
      </c>
      <c r="P344" s="125">
        <v>23508.279117047827</v>
      </c>
      <c r="Q344" s="122" t="s">
        <v>461</v>
      </c>
    </row>
    <row r="345" spans="1:17" x14ac:dyDescent="0.2">
      <c r="A345" s="123">
        <v>344</v>
      </c>
      <c r="B345" s="124" t="s">
        <v>926</v>
      </c>
      <c r="C345" s="124" t="s">
        <v>96</v>
      </c>
      <c r="D345" s="124" t="s">
        <v>97</v>
      </c>
      <c r="E345" s="124" t="s">
        <v>927</v>
      </c>
      <c r="F345" s="124" t="s">
        <v>5</v>
      </c>
      <c r="G345" s="124" t="s">
        <v>18</v>
      </c>
      <c r="H345" s="125">
        <v>0</v>
      </c>
      <c r="I345" s="125">
        <v>7475.2245113519157</v>
      </c>
      <c r="J345" s="125">
        <f t="shared" si="5"/>
        <v>7475.2245113519157</v>
      </c>
      <c r="K345" s="125">
        <v>0</v>
      </c>
      <c r="L345" s="125">
        <v>7705.8520312316841</v>
      </c>
      <c r="M345" s="125">
        <v>0</v>
      </c>
      <c r="N345" s="125">
        <v>5369.7217589143092</v>
      </c>
      <c r="O345" s="125">
        <v>0</v>
      </c>
      <c r="P345" s="125">
        <v>14161.812836756204</v>
      </c>
      <c r="Q345" s="122" t="s">
        <v>461</v>
      </c>
    </row>
    <row r="346" spans="1:17" x14ac:dyDescent="0.2">
      <c r="A346" s="123">
        <v>345</v>
      </c>
      <c r="B346" s="124" t="s">
        <v>928</v>
      </c>
      <c r="C346" s="124" t="s">
        <v>66</v>
      </c>
      <c r="D346" s="124" t="s">
        <v>67</v>
      </c>
      <c r="E346" s="124" t="s">
        <v>929</v>
      </c>
      <c r="F346" s="124" t="s">
        <v>5</v>
      </c>
      <c r="G346" s="124" t="s">
        <v>18</v>
      </c>
      <c r="H346" s="125">
        <v>0</v>
      </c>
      <c r="I346" s="125">
        <v>9100.1997707980518</v>
      </c>
      <c r="J346" s="125">
        <f t="shared" si="5"/>
        <v>9100.1997707980518</v>
      </c>
      <c r="K346" s="125">
        <v>0</v>
      </c>
      <c r="L346" s="125">
        <v>9429.3695988335367</v>
      </c>
      <c r="M346" s="125">
        <v>0</v>
      </c>
      <c r="N346" s="125">
        <v>6615.6163649255259</v>
      </c>
      <c r="O346" s="125">
        <v>0</v>
      </c>
      <c r="P346" s="125">
        <v>17360.451102751442</v>
      </c>
      <c r="Q346" s="122" t="s">
        <v>461</v>
      </c>
    </row>
    <row r="347" spans="1:17" x14ac:dyDescent="0.2">
      <c r="A347" s="123">
        <v>346</v>
      </c>
      <c r="B347" s="124" t="s">
        <v>930</v>
      </c>
      <c r="C347" s="124" t="s">
        <v>182</v>
      </c>
      <c r="D347" s="124" t="s">
        <v>183</v>
      </c>
      <c r="E347" s="124" t="s">
        <v>931</v>
      </c>
      <c r="F347" s="124" t="s">
        <v>17</v>
      </c>
      <c r="G347" s="124" t="s">
        <v>6</v>
      </c>
      <c r="H347" s="125">
        <v>0</v>
      </c>
      <c r="I347" s="125">
        <v>13198.651564047506</v>
      </c>
      <c r="J347" s="125">
        <f t="shared" si="5"/>
        <v>13198.651564047506</v>
      </c>
      <c r="K347" s="125">
        <v>0</v>
      </c>
      <c r="L347" s="125">
        <v>14284.279227438183</v>
      </c>
      <c r="M347" s="125">
        <v>0</v>
      </c>
      <c r="N347" s="125">
        <v>9143.1922168920173</v>
      </c>
      <c r="O347" s="125">
        <v>0</v>
      </c>
      <c r="P347" s="125">
        <v>25478.676979237309</v>
      </c>
      <c r="Q347" s="122" t="s">
        <v>463</v>
      </c>
    </row>
    <row r="348" spans="1:17" x14ac:dyDescent="0.2">
      <c r="A348" s="123">
        <v>347</v>
      </c>
      <c r="B348" s="124" t="s">
        <v>932</v>
      </c>
      <c r="C348" s="124" t="s">
        <v>366</v>
      </c>
      <c r="D348" s="124" t="s">
        <v>367</v>
      </c>
      <c r="E348" s="124" t="s">
        <v>933</v>
      </c>
      <c r="F348" s="124" t="s">
        <v>17</v>
      </c>
      <c r="G348" s="124" t="s">
        <v>18</v>
      </c>
      <c r="H348" s="125">
        <v>0</v>
      </c>
      <c r="I348" s="125">
        <v>10769.549853627774</v>
      </c>
      <c r="J348" s="125">
        <f t="shared" si="5"/>
        <v>10769.549853627774</v>
      </c>
      <c r="K348" s="125">
        <v>0</v>
      </c>
      <c r="L348" s="125">
        <v>11414.782188265461</v>
      </c>
      <c r="M348" s="125">
        <v>0</v>
      </c>
      <c r="N348" s="125">
        <v>8207.7550307984802</v>
      </c>
      <c r="O348" s="125">
        <v>0</v>
      </c>
      <c r="P348" s="125">
        <v>20603.871997966515</v>
      </c>
      <c r="Q348" s="122" t="s">
        <v>461</v>
      </c>
    </row>
    <row r="349" spans="1:17" x14ac:dyDescent="0.2">
      <c r="A349" s="123">
        <v>348</v>
      </c>
      <c r="B349" s="124" t="s">
        <v>934</v>
      </c>
      <c r="C349" s="124" t="s">
        <v>66</v>
      </c>
      <c r="D349" s="124" t="s">
        <v>67</v>
      </c>
      <c r="E349" s="124" t="s">
        <v>935</v>
      </c>
      <c r="F349" s="124" t="s">
        <v>5</v>
      </c>
      <c r="G349" s="124" t="s">
        <v>18</v>
      </c>
      <c r="H349" s="125">
        <v>0</v>
      </c>
      <c r="I349" s="125">
        <v>9385.2230797137181</v>
      </c>
      <c r="J349" s="125">
        <f t="shared" si="5"/>
        <v>9385.2230797137181</v>
      </c>
      <c r="K349" s="125">
        <v>0</v>
      </c>
      <c r="L349" s="125">
        <v>9717.2489851433093</v>
      </c>
      <c r="M349" s="125">
        <v>0</v>
      </c>
      <c r="N349" s="125">
        <v>6878.0707299227797</v>
      </c>
      <c r="O349" s="125">
        <v>0</v>
      </c>
      <c r="P349" s="125">
        <v>17904.190069169857</v>
      </c>
      <c r="Q349" s="122" t="s">
        <v>461</v>
      </c>
    </row>
    <row r="350" spans="1:17" x14ac:dyDescent="0.2">
      <c r="A350" s="123">
        <v>349</v>
      </c>
      <c r="B350" s="124" t="s">
        <v>936</v>
      </c>
      <c r="C350" s="124" t="s">
        <v>166</v>
      </c>
      <c r="D350" s="124" t="s">
        <v>167</v>
      </c>
      <c r="E350" s="124" t="s">
        <v>937</v>
      </c>
      <c r="F350" s="124" t="s">
        <v>17</v>
      </c>
      <c r="G350" s="124" t="s">
        <v>6</v>
      </c>
      <c r="H350" s="125">
        <v>0</v>
      </c>
      <c r="I350" s="125">
        <v>14117.207351286659</v>
      </c>
      <c r="J350" s="125">
        <f t="shared" si="5"/>
        <v>14117.207351286659</v>
      </c>
      <c r="K350" s="125">
        <v>0</v>
      </c>
      <c r="L350" s="125">
        <v>15792.733420364799</v>
      </c>
      <c r="M350" s="125">
        <v>0</v>
      </c>
      <c r="N350" s="125">
        <v>9414.9869834978672</v>
      </c>
      <c r="O350" s="125">
        <v>0</v>
      </c>
      <c r="P350" s="125">
        <v>26479.645828808385</v>
      </c>
      <c r="Q350" s="122" t="s">
        <v>460</v>
      </c>
    </row>
    <row r="351" spans="1:17" x14ac:dyDescent="0.2">
      <c r="A351" s="123">
        <v>350</v>
      </c>
      <c r="B351" s="124" t="s">
        <v>938</v>
      </c>
      <c r="C351" s="124" t="s">
        <v>204</v>
      </c>
      <c r="D351" s="124" t="s">
        <v>205</v>
      </c>
      <c r="E351" s="124" t="s">
        <v>939</v>
      </c>
      <c r="F351" s="124" t="s">
        <v>17</v>
      </c>
      <c r="G351" s="124" t="s">
        <v>6</v>
      </c>
      <c r="H351" s="125">
        <v>0</v>
      </c>
      <c r="I351" s="125">
        <v>14860.041029076338</v>
      </c>
      <c r="J351" s="125">
        <f t="shared" si="5"/>
        <v>14860.041029076338</v>
      </c>
      <c r="K351" s="125">
        <v>0</v>
      </c>
      <c r="L351" s="125">
        <v>16440.210993950743</v>
      </c>
      <c r="M351" s="125">
        <v>0</v>
      </c>
      <c r="N351" s="125">
        <v>10126.399063415722</v>
      </c>
      <c r="O351" s="125">
        <v>0</v>
      </c>
      <c r="P351" s="125">
        <v>28520.876747106216</v>
      </c>
      <c r="Q351" s="122" t="s">
        <v>460</v>
      </c>
    </row>
    <row r="352" spans="1:17" x14ac:dyDescent="0.2">
      <c r="A352" s="123">
        <v>351</v>
      </c>
      <c r="B352" s="124" t="s">
        <v>940</v>
      </c>
      <c r="C352" s="124" t="s">
        <v>264</v>
      </c>
      <c r="D352" s="124" t="s">
        <v>265</v>
      </c>
      <c r="E352" s="124" t="s">
        <v>941</v>
      </c>
      <c r="F352" s="124" t="s">
        <v>5</v>
      </c>
      <c r="G352" s="124" t="s">
        <v>18</v>
      </c>
      <c r="H352" s="125">
        <v>0</v>
      </c>
      <c r="I352" s="125">
        <v>7603.6722809880266</v>
      </c>
      <c r="J352" s="125">
        <f t="shared" si="5"/>
        <v>7603.6722809880266</v>
      </c>
      <c r="K352" s="125">
        <v>0</v>
      </c>
      <c r="L352" s="125">
        <v>7589.2086198016805</v>
      </c>
      <c r="M352" s="125">
        <v>0</v>
      </c>
      <c r="N352" s="125">
        <v>4813.1668957540523</v>
      </c>
      <c r="O352" s="125">
        <v>0</v>
      </c>
      <c r="P352" s="125">
        <v>14959.464845615845</v>
      </c>
      <c r="Q352" s="122" t="s">
        <v>463</v>
      </c>
    </row>
    <row r="353" spans="1:17" x14ac:dyDescent="0.2">
      <c r="A353" s="123">
        <v>352</v>
      </c>
      <c r="B353" s="124" t="s">
        <v>942</v>
      </c>
      <c r="C353" s="124" t="s">
        <v>462</v>
      </c>
      <c r="D353" s="124" t="s">
        <v>113</v>
      </c>
      <c r="E353" s="124" t="s">
        <v>943</v>
      </c>
      <c r="F353" s="124" t="s">
        <v>17</v>
      </c>
      <c r="G353" s="124" t="s">
        <v>6</v>
      </c>
      <c r="H353" s="125">
        <v>0</v>
      </c>
      <c r="I353" s="125">
        <v>12329.782272608307</v>
      </c>
      <c r="J353" s="125">
        <f t="shared" si="5"/>
        <v>12329.782272608307</v>
      </c>
      <c r="K353" s="125">
        <v>0</v>
      </c>
      <c r="L353" s="125">
        <v>12847.699990247955</v>
      </c>
      <c r="M353" s="125">
        <v>0</v>
      </c>
      <c r="N353" s="125">
        <v>8243.551670872559</v>
      </c>
      <c r="O353" s="125">
        <v>0</v>
      </c>
      <c r="P353" s="125">
        <v>24385.843378764708</v>
      </c>
      <c r="Q353" s="122" t="s">
        <v>461</v>
      </c>
    </row>
    <row r="354" spans="1:17" x14ac:dyDescent="0.2">
      <c r="A354" s="123">
        <v>353</v>
      </c>
      <c r="B354" s="124" t="s">
        <v>944</v>
      </c>
      <c r="C354" s="124" t="s">
        <v>420</v>
      </c>
      <c r="D354" s="124" t="s">
        <v>421</v>
      </c>
      <c r="E354" s="124" t="s">
        <v>945</v>
      </c>
      <c r="F354" s="124" t="s">
        <v>5</v>
      </c>
      <c r="G354" s="124" t="s">
        <v>6</v>
      </c>
      <c r="H354" s="125">
        <v>0</v>
      </c>
      <c r="I354" s="125">
        <v>15504.79672575551</v>
      </c>
      <c r="J354" s="125">
        <f t="shared" si="5"/>
        <v>15504.79672575551</v>
      </c>
      <c r="K354" s="125">
        <v>0</v>
      </c>
      <c r="L354" s="125">
        <v>15646.388337583927</v>
      </c>
      <c r="M354" s="125">
        <v>0</v>
      </c>
      <c r="N354" s="125">
        <v>10257.959505385606</v>
      </c>
      <c r="O354" s="125">
        <v>0</v>
      </c>
      <c r="P354" s="125">
        <v>29789.365949194063</v>
      </c>
      <c r="Q354" s="122" t="s">
        <v>461</v>
      </c>
    </row>
    <row r="355" spans="1:17" x14ac:dyDescent="0.2">
      <c r="A355" s="123">
        <v>354</v>
      </c>
      <c r="B355" s="124" t="s">
        <v>946</v>
      </c>
      <c r="C355" s="124" t="s">
        <v>152</v>
      </c>
      <c r="D355" s="124" t="s">
        <v>153</v>
      </c>
      <c r="E355" s="124" t="s">
        <v>947</v>
      </c>
      <c r="F355" s="124" t="s">
        <v>17</v>
      </c>
      <c r="G355" s="124" t="s">
        <v>18</v>
      </c>
      <c r="H355" s="125">
        <v>0</v>
      </c>
      <c r="I355" s="125">
        <v>11796.999889665523</v>
      </c>
      <c r="J355" s="125">
        <f t="shared" si="5"/>
        <v>11796.999889665523</v>
      </c>
      <c r="K355" s="125">
        <v>0</v>
      </c>
      <c r="L355" s="125">
        <v>11779.272417864559</v>
      </c>
      <c r="M355" s="125">
        <v>0</v>
      </c>
      <c r="N355" s="125">
        <v>8162.0197261466019</v>
      </c>
      <c r="O355" s="125">
        <v>0</v>
      </c>
      <c r="P355" s="125">
        <v>22215.75628222142</v>
      </c>
      <c r="Q355" s="122" t="s">
        <v>461</v>
      </c>
    </row>
    <row r="356" spans="1:17" x14ac:dyDescent="0.2">
      <c r="A356" s="123">
        <v>355</v>
      </c>
      <c r="B356" s="124" t="s">
        <v>948</v>
      </c>
      <c r="C356" s="124" t="s">
        <v>134</v>
      </c>
      <c r="D356" s="124" t="s">
        <v>135</v>
      </c>
      <c r="E356" s="124" t="s">
        <v>949</v>
      </c>
      <c r="F356" s="124" t="s">
        <v>17</v>
      </c>
      <c r="G356" s="124" t="s">
        <v>6</v>
      </c>
      <c r="H356" s="125">
        <v>0</v>
      </c>
      <c r="I356" s="125">
        <v>14749.807800195662</v>
      </c>
      <c r="J356" s="125">
        <f t="shared" si="5"/>
        <v>14749.807800195662</v>
      </c>
      <c r="K356" s="125">
        <v>0</v>
      </c>
      <c r="L356" s="125">
        <v>15388.562698706382</v>
      </c>
      <c r="M356" s="125">
        <v>0</v>
      </c>
      <c r="N356" s="125">
        <v>10527.359356034305</v>
      </c>
      <c r="O356" s="125">
        <v>0</v>
      </c>
      <c r="P356" s="125">
        <v>28678.051305920428</v>
      </c>
      <c r="Q356" s="122" t="s">
        <v>461</v>
      </c>
    </row>
    <row r="357" spans="1:17" x14ac:dyDescent="0.2">
      <c r="A357" s="123">
        <v>356</v>
      </c>
      <c r="B357" s="124" t="s">
        <v>950</v>
      </c>
      <c r="C357" s="124" t="s">
        <v>84</v>
      </c>
      <c r="D357" s="124" t="s">
        <v>85</v>
      </c>
      <c r="E357" s="124" t="s">
        <v>951</v>
      </c>
      <c r="F357" s="124" t="s">
        <v>5</v>
      </c>
      <c r="G357" s="124" t="s">
        <v>6</v>
      </c>
      <c r="H357" s="125">
        <v>0</v>
      </c>
      <c r="I357" s="125">
        <v>10925.107259362903</v>
      </c>
      <c r="J357" s="125">
        <f t="shared" si="5"/>
        <v>10925.107259362903</v>
      </c>
      <c r="K357" s="125">
        <v>0</v>
      </c>
      <c r="L357" s="125">
        <v>11430.23192068477</v>
      </c>
      <c r="M357" s="125">
        <v>0</v>
      </c>
      <c r="N357" s="125">
        <v>7833.4793035825633</v>
      </c>
      <c r="O357" s="125">
        <v>0</v>
      </c>
      <c r="P357" s="125">
        <v>20948.893169828367</v>
      </c>
      <c r="Q357" s="122" t="s">
        <v>463</v>
      </c>
    </row>
    <row r="358" spans="1:17" x14ac:dyDescent="0.2">
      <c r="A358" s="123">
        <v>357</v>
      </c>
      <c r="B358" s="124" t="s">
        <v>952</v>
      </c>
      <c r="C358" s="124" t="s">
        <v>244</v>
      </c>
      <c r="D358" s="124" t="s">
        <v>245</v>
      </c>
      <c r="E358" s="124" t="s">
        <v>953</v>
      </c>
      <c r="F358" s="124" t="s">
        <v>17</v>
      </c>
      <c r="G358" s="124" t="s">
        <v>6</v>
      </c>
      <c r="H358" s="125">
        <v>0</v>
      </c>
      <c r="I358" s="125">
        <v>12491.758956455797</v>
      </c>
      <c r="J358" s="125">
        <f t="shared" si="5"/>
        <v>12491.758956455797</v>
      </c>
      <c r="K358" s="125">
        <v>0</v>
      </c>
      <c r="L358" s="125">
        <v>12947.818898683494</v>
      </c>
      <c r="M358" s="125">
        <v>0</v>
      </c>
      <c r="N358" s="125">
        <v>8646.5337690490596</v>
      </c>
      <c r="O358" s="125">
        <v>0</v>
      </c>
      <c r="P358" s="125">
        <v>24239.009079106825</v>
      </c>
      <c r="Q358" s="122" t="s">
        <v>461</v>
      </c>
    </row>
    <row r="359" spans="1:17" x14ac:dyDescent="0.2">
      <c r="A359" s="123">
        <v>358</v>
      </c>
      <c r="B359" s="124" t="s">
        <v>954</v>
      </c>
      <c r="C359" s="124" t="s">
        <v>278</v>
      </c>
      <c r="D359" s="124" t="s">
        <v>279</v>
      </c>
      <c r="E359" s="124" t="s">
        <v>955</v>
      </c>
      <c r="F359" s="124" t="s">
        <v>30</v>
      </c>
      <c r="G359" s="124" t="s">
        <v>14</v>
      </c>
      <c r="H359" s="125">
        <v>0</v>
      </c>
      <c r="I359" s="125">
        <v>9570.2539582280733</v>
      </c>
      <c r="J359" s="125">
        <f t="shared" si="5"/>
        <v>9570.2539582280733</v>
      </c>
      <c r="K359" s="125">
        <v>0</v>
      </c>
      <c r="L359" s="125">
        <v>8677.6702209293016</v>
      </c>
      <c r="M359" s="125">
        <v>0</v>
      </c>
      <c r="N359" s="125">
        <v>5193.2665308524129</v>
      </c>
      <c r="O359" s="125">
        <v>0</v>
      </c>
      <c r="P359" s="125">
        <v>18546.195145650181</v>
      </c>
      <c r="Q359" s="122" t="s">
        <v>460</v>
      </c>
    </row>
    <row r="360" spans="1:17" x14ac:dyDescent="0.2">
      <c r="A360" s="123">
        <v>359</v>
      </c>
      <c r="B360" s="124" t="s">
        <v>956</v>
      </c>
      <c r="C360" s="124" t="s">
        <v>501</v>
      </c>
      <c r="D360" s="124" t="s">
        <v>375</v>
      </c>
      <c r="E360" s="124" t="s">
        <v>957</v>
      </c>
      <c r="F360" s="124" t="s">
        <v>17</v>
      </c>
      <c r="G360" s="124" t="s">
        <v>6</v>
      </c>
      <c r="H360" s="125">
        <v>0</v>
      </c>
      <c r="I360" s="125">
        <v>14020.843010503422</v>
      </c>
      <c r="J360" s="125">
        <f t="shared" si="5"/>
        <v>14020.843010503422</v>
      </c>
      <c r="K360" s="125">
        <v>0</v>
      </c>
      <c r="L360" s="125">
        <v>14859.284196522913</v>
      </c>
      <c r="M360" s="125">
        <v>0</v>
      </c>
      <c r="N360" s="125">
        <v>9511.2458564422031</v>
      </c>
      <c r="O360" s="125">
        <v>0</v>
      </c>
      <c r="P360" s="125">
        <v>27180.806260161935</v>
      </c>
      <c r="Q360" s="122" t="s">
        <v>463</v>
      </c>
    </row>
    <row r="361" spans="1:17" x14ac:dyDescent="0.2">
      <c r="A361" s="123">
        <v>360</v>
      </c>
      <c r="B361" s="124" t="s">
        <v>958</v>
      </c>
      <c r="C361" s="124" t="s">
        <v>276</v>
      </c>
      <c r="D361" s="124" t="s">
        <v>277</v>
      </c>
      <c r="E361" s="124" t="s">
        <v>959</v>
      </c>
      <c r="F361" s="124" t="s">
        <v>17</v>
      </c>
      <c r="G361" s="124" t="s">
        <v>18</v>
      </c>
      <c r="H361" s="125">
        <v>0</v>
      </c>
      <c r="I361" s="125">
        <v>11167.725616986967</v>
      </c>
      <c r="J361" s="125">
        <f t="shared" si="5"/>
        <v>11167.725616986967</v>
      </c>
      <c r="K361" s="125">
        <v>0</v>
      </c>
      <c r="L361" s="125">
        <v>11458.581517942948</v>
      </c>
      <c r="M361" s="125">
        <v>0</v>
      </c>
      <c r="N361" s="125">
        <v>8226.0114825850105</v>
      </c>
      <c r="O361" s="125">
        <v>0</v>
      </c>
      <c r="P361" s="125">
        <v>20632.149722871083</v>
      </c>
      <c r="Q361" s="122" t="s">
        <v>461</v>
      </c>
    </row>
    <row r="362" spans="1:17" x14ac:dyDescent="0.2">
      <c r="A362" s="123">
        <v>361</v>
      </c>
      <c r="B362" s="124" t="s">
        <v>960</v>
      </c>
      <c r="C362" s="124" t="s">
        <v>150</v>
      </c>
      <c r="D362" s="124" t="s">
        <v>151</v>
      </c>
      <c r="E362" s="124" t="s">
        <v>961</v>
      </c>
      <c r="F362" s="124" t="s">
        <v>17</v>
      </c>
      <c r="G362" s="124" t="s">
        <v>6</v>
      </c>
      <c r="H362" s="125">
        <v>0</v>
      </c>
      <c r="I362" s="125">
        <v>21417.631891415775</v>
      </c>
      <c r="J362" s="125">
        <f t="shared" si="5"/>
        <v>21417.631891415775</v>
      </c>
      <c r="K362" s="125">
        <v>0</v>
      </c>
      <c r="L362" s="125">
        <v>21895.851615429488</v>
      </c>
      <c r="M362" s="125">
        <v>0</v>
      </c>
      <c r="N362" s="125">
        <v>16493.427998222895</v>
      </c>
      <c r="O362" s="125">
        <v>0</v>
      </c>
      <c r="P362" s="125">
        <v>42036.38611328174</v>
      </c>
      <c r="Q362" s="122" t="s">
        <v>460</v>
      </c>
    </row>
    <row r="363" spans="1:17" x14ac:dyDescent="0.2">
      <c r="A363" s="123">
        <v>362</v>
      </c>
      <c r="B363" s="124" t="s">
        <v>962</v>
      </c>
      <c r="C363" s="124" t="s">
        <v>264</v>
      </c>
      <c r="D363" s="124" t="s">
        <v>265</v>
      </c>
      <c r="E363" s="124" t="s">
        <v>963</v>
      </c>
      <c r="F363" s="124" t="s">
        <v>5</v>
      </c>
      <c r="G363" s="124" t="s">
        <v>18</v>
      </c>
      <c r="H363" s="125">
        <v>0</v>
      </c>
      <c r="I363" s="125">
        <v>11949.489735408808</v>
      </c>
      <c r="J363" s="125">
        <f t="shared" si="5"/>
        <v>11949.489735408808</v>
      </c>
      <c r="K363" s="125">
        <v>0</v>
      </c>
      <c r="L363" s="125">
        <v>11929.452562922375</v>
      </c>
      <c r="M363" s="125">
        <v>0</v>
      </c>
      <c r="N363" s="125">
        <v>8038.7085788571112</v>
      </c>
      <c r="O363" s="125">
        <v>0</v>
      </c>
      <c r="P363" s="125">
        <v>23509.426105443294</v>
      </c>
      <c r="Q363" s="122" t="s">
        <v>461</v>
      </c>
    </row>
    <row r="364" spans="1:17" x14ac:dyDescent="0.2">
      <c r="A364" s="123">
        <v>363</v>
      </c>
      <c r="B364" s="124" t="s">
        <v>964</v>
      </c>
      <c r="C364" s="124" t="s">
        <v>444</v>
      </c>
      <c r="D364" s="124" t="s">
        <v>445</v>
      </c>
      <c r="E364" s="124" t="s">
        <v>965</v>
      </c>
      <c r="F364" s="124" t="s">
        <v>13</v>
      </c>
      <c r="G364" s="124" t="s">
        <v>18</v>
      </c>
      <c r="H364" s="125">
        <v>0</v>
      </c>
      <c r="I364" s="125">
        <v>14516.231401808893</v>
      </c>
      <c r="J364" s="125">
        <f t="shared" si="5"/>
        <v>14516.231401808893</v>
      </c>
      <c r="K364" s="125">
        <v>0</v>
      </c>
      <c r="L364" s="125">
        <v>14178.336438804941</v>
      </c>
      <c r="M364" s="125">
        <v>0</v>
      </c>
      <c r="N364" s="125">
        <v>10924.852508386106</v>
      </c>
      <c r="O364" s="125">
        <v>0</v>
      </c>
      <c r="P364" s="125">
        <v>24845.981667336098</v>
      </c>
      <c r="Q364" s="122" t="s">
        <v>461</v>
      </c>
    </row>
    <row r="365" spans="1:17" x14ac:dyDescent="0.2">
      <c r="A365" s="123">
        <v>364</v>
      </c>
      <c r="B365" s="124" t="s">
        <v>966</v>
      </c>
      <c r="C365" s="124" t="s">
        <v>132</v>
      </c>
      <c r="D365" s="124" t="s">
        <v>133</v>
      </c>
      <c r="E365" s="124" t="s">
        <v>967</v>
      </c>
      <c r="F365" s="124" t="s">
        <v>17</v>
      </c>
      <c r="G365" s="124" t="s">
        <v>6</v>
      </c>
      <c r="H365" s="125">
        <v>0</v>
      </c>
      <c r="I365" s="125">
        <v>15008.0627370688</v>
      </c>
      <c r="J365" s="125">
        <f t="shared" si="5"/>
        <v>15008.0627370688</v>
      </c>
      <c r="K365" s="125">
        <v>0</v>
      </c>
      <c r="L365" s="125">
        <v>16353.415189845948</v>
      </c>
      <c r="M365" s="125">
        <v>0</v>
      </c>
      <c r="N365" s="125">
        <v>10118.825433142654</v>
      </c>
      <c r="O365" s="125">
        <v>0</v>
      </c>
      <c r="P365" s="125">
        <v>28077.083768508313</v>
      </c>
      <c r="Q365" s="122" t="s">
        <v>460</v>
      </c>
    </row>
    <row r="366" spans="1:17" x14ac:dyDescent="0.2">
      <c r="A366" s="123">
        <v>365</v>
      </c>
      <c r="B366" s="124" t="s">
        <v>968</v>
      </c>
      <c r="C366" s="124" t="s">
        <v>505</v>
      </c>
      <c r="D366" s="124" t="s">
        <v>409</v>
      </c>
      <c r="E366" s="124" t="s">
        <v>969</v>
      </c>
      <c r="F366" s="124" t="s">
        <v>17</v>
      </c>
      <c r="G366" s="124" t="s">
        <v>18</v>
      </c>
      <c r="H366" s="125">
        <v>0</v>
      </c>
      <c r="I366" s="125">
        <v>11563.874276843972</v>
      </c>
      <c r="J366" s="125">
        <f t="shared" si="5"/>
        <v>11563.874276843972</v>
      </c>
      <c r="K366" s="125">
        <v>0</v>
      </c>
      <c r="L366" s="125">
        <v>11578.074651077804</v>
      </c>
      <c r="M366" s="125">
        <v>0</v>
      </c>
      <c r="N366" s="125">
        <v>8201.7561900712553</v>
      </c>
      <c r="O366" s="125">
        <v>0</v>
      </c>
      <c r="P366" s="125">
        <v>21921.636466613116</v>
      </c>
      <c r="Q366" s="122" t="s">
        <v>461</v>
      </c>
    </row>
    <row r="367" spans="1:17" x14ac:dyDescent="0.2">
      <c r="A367" s="123">
        <v>366</v>
      </c>
      <c r="B367" s="124" t="s">
        <v>970</v>
      </c>
      <c r="C367" s="124" t="s">
        <v>523</v>
      </c>
      <c r="D367" s="124" t="s">
        <v>413</v>
      </c>
      <c r="E367" s="124" t="s">
        <v>971</v>
      </c>
      <c r="F367" s="124" t="s">
        <v>30</v>
      </c>
      <c r="G367" s="124" t="s">
        <v>6</v>
      </c>
      <c r="H367" s="125">
        <v>0</v>
      </c>
      <c r="I367" s="125">
        <v>18525.524588202443</v>
      </c>
      <c r="J367" s="125">
        <f t="shared" si="5"/>
        <v>18525.524588202443</v>
      </c>
      <c r="K367" s="125">
        <v>0</v>
      </c>
      <c r="L367" s="125">
        <v>20437.677804151605</v>
      </c>
      <c r="M367" s="125">
        <v>0</v>
      </c>
      <c r="N367" s="125">
        <v>13603.033789205841</v>
      </c>
      <c r="O367" s="125">
        <v>0</v>
      </c>
      <c r="P367" s="125">
        <v>36402.655815817801</v>
      </c>
      <c r="Q367" s="122" t="s">
        <v>463</v>
      </c>
    </row>
    <row r="368" spans="1:17" x14ac:dyDescent="0.2">
      <c r="A368" s="123">
        <v>367</v>
      </c>
      <c r="B368" s="124" t="s">
        <v>972</v>
      </c>
      <c r="C368" s="124" t="s">
        <v>326</v>
      </c>
      <c r="D368" s="124" t="s">
        <v>327</v>
      </c>
      <c r="E368" s="124" t="s">
        <v>973</v>
      </c>
      <c r="F368" s="124" t="s">
        <v>17</v>
      </c>
      <c r="G368" s="124" t="s">
        <v>6</v>
      </c>
      <c r="H368" s="125">
        <v>0</v>
      </c>
      <c r="I368" s="125">
        <v>11333.669354967142</v>
      </c>
      <c r="J368" s="125">
        <f t="shared" si="5"/>
        <v>11333.669354967142</v>
      </c>
      <c r="K368" s="125">
        <v>0</v>
      </c>
      <c r="L368" s="125">
        <v>12053.482724361458</v>
      </c>
      <c r="M368" s="125">
        <v>0</v>
      </c>
      <c r="N368" s="125">
        <v>8357.2722762365847</v>
      </c>
      <c r="O368" s="125">
        <v>0</v>
      </c>
      <c r="P368" s="125">
        <v>22339.795665575733</v>
      </c>
      <c r="Q368" s="122" t="s">
        <v>461</v>
      </c>
    </row>
    <row r="369" spans="1:17" x14ac:dyDescent="0.2">
      <c r="A369" s="123">
        <v>368</v>
      </c>
      <c r="B369" s="124" t="s">
        <v>974</v>
      </c>
      <c r="C369" s="124" t="s">
        <v>132</v>
      </c>
      <c r="D369" s="124" t="s">
        <v>133</v>
      </c>
      <c r="E369" s="124" t="s">
        <v>975</v>
      </c>
      <c r="F369" s="124" t="s">
        <v>17</v>
      </c>
      <c r="G369" s="124" t="s">
        <v>6</v>
      </c>
      <c r="H369" s="125">
        <v>0</v>
      </c>
      <c r="I369" s="125">
        <v>15977.175014777764</v>
      </c>
      <c r="J369" s="125">
        <f t="shared" si="5"/>
        <v>15977.175014777764</v>
      </c>
      <c r="K369" s="125">
        <v>0</v>
      </c>
      <c r="L369" s="125">
        <v>17322.527467554912</v>
      </c>
      <c r="M369" s="125">
        <v>0</v>
      </c>
      <c r="N369" s="125">
        <v>11087.93771085162</v>
      </c>
      <c r="O369" s="125">
        <v>0</v>
      </c>
      <c r="P369" s="125">
        <v>29890.099017646244</v>
      </c>
      <c r="Q369" s="122" t="s">
        <v>463</v>
      </c>
    </row>
    <row r="370" spans="1:17" x14ac:dyDescent="0.2">
      <c r="A370" s="123">
        <v>369</v>
      </c>
      <c r="B370" s="124" t="s">
        <v>976</v>
      </c>
      <c r="C370" s="124" t="s">
        <v>394</v>
      </c>
      <c r="D370" s="124" t="s">
        <v>395</v>
      </c>
      <c r="E370" s="124" t="s">
        <v>977</v>
      </c>
      <c r="F370" s="124" t="s">
        <v>30</v>
      </c>
      <c r="G370" s="124" t="s">
        <v>18</v>
      </c>
      <c r="H370" s="125">
        <v>0</v>
      </c>
      <c r="I370" s="125">
        <v>14466.289959040723</v>
      </c>
      <c r="J370" s="125">
        <f t="shared" si="5"/>
        <v>14466.289959040723</v>
      </c>
      <c r="K370" s="125">
        <v>0</v>
      </c>
      <c r="L370" s="125">
        <v>15427.650886525646</v>
      </c>
      <c r="M370" s="125">
        <v>0</v>
      </c>
      <c r="N370" s="125">
        <v>10572.009504414338</v>
      </c>
      <c r="O370" s="125">
        <v>0</v>
      </c>
      <c r="P370" s="125">
        <v>28796.596792466466</v>
      </c>
      <c r="Q370" s="122" t="s">
        <v>461</v>
      </c>
    </row>
    <row r="371" spans="1:17" x14ac:dyDescent="0.2">
      <c r="A371" s="123">
        <v>370</v>
      </c>
      <c r="B371" s="124" t="s">
        <v>978</v>
      </c>
      <c r="C371" s="124" t="s">
        <v>186</v>
      </c>
      <c r="D371" s="124" t="s">
        <v>187</v>
      </c>
      <c r="E371" s="124" t="s">
        <v>979</v>
      </c>
      <c r="F371" s="124" t="s">
        <v>17</v>
      </c>
      <c r="G371" s="124" t="s">
        <v>6</v>
      </c>
      <c r="H371" s="125">
        <v>0</v>
      </c>
      <c r="I371" s="125">
        <v>13296.9108120412</v>
      </c>
      <c r="J371" s="125">
        <f t="shared" si="5"/>
        <v>13296.9108120412</v>
      </c>
      <c r="K371" s="125">
        <v>0</v>
      </c>
      <c r="L371" s="125">
        <v>14071.961244163027</v>
      </c>
      <c r="M371" s="125">
        <v>0</v>
      </c>
      <c r="N371" s="125">
        <v>9363.4339777094192</v>
      </c>
      <c r="O371" s="125">
        <v>0</v>
      </c>
      <c r="P371" s="125">
        <v>26113.803143767709</v>
      </c>
      <c r="Q371" s="122" t="s">
        <v>461</v>
      </c>
    </row>
    <row r="372" spans="1:17" x14ac:dyDescent="0.2">
      <c r="A372" s="123">
        <v>371</v>
      </c>
      <c r="B372" s="124" t="s">
        <v>980</v>
      </c>
      <c r="C372" s="124" t="s">
        <v>134</v>
      </c>
      <c r="D372" s="124" t="s">
        <v>135</v>
      </c>
      <c r="E372" s="124" t="s">
        <v>981</v>
      </c>
      <c r="F372" s="124" t="s">
        <v>17</v>
      </c>
      <c r="G372" s="124" t="s">
        <v>6</v>
      </c>
      <c r="H372" s="125">
        <v>0</v>
      </c>
      <c r="I372" s="125">
        <v>15001.178592783292</v>
      </c>
      <c r="J372" s="125">
        <f t="shared" si="5"/>
        <v>15001.178592783292</v>
      </c>
      <c r="K372" s="125">
        <v>0</v>
      </c>
      <c r="L372" s="125">
        <v>15622.673509795213</v>
      </c>
      <c r="M372" s="125">
        <v>0</v>
      </c>
      <c r="N372" s="125">
        <v>10904.114642319859</v>
      </c>
      <c r="O372" s="125">
        <v>0</v>
      </c>
      <c r="P372" s="125">
        <v>29166.791537948557</v>
      </c>
      <c r="Q372" s="122" t="s">
        <v>461</v>
      </c>
    </row>
    <row r="373" spans="1:17" x14ac:dyDescent="0.2">
      <c r="A373" s="123">
        <v>372</v>
      </c>
      <c r="B373" s="124" t="s">
        <v>982</v>
      </c>
      <c r="C373" s="124" t="s">
        <v>462</v>
      </c>
      <c r="D373" s="124" t="s">
        <v>113</v>
      </c>
      <c r="E373" s="124" t="s">
        <v>983</v>
      </c>
      <c r="F373" s="124" t="s">
        <v>17</v>
      </c>
      <c r="G373" s="124" t="s">
        <v>6</v>
      </c>
      <c r="H373" s="125">
        <v>0</v>
      </c>
      <c r="I373" s="125">
        <v>13032.620141419775</v>
      </c>
      <c r="J373" s="125">
        <f t="shared" si="5"/>
        <v>13032.620141419775</v>
      </c>
      <c r="K373" s="125">
        <v>0</v>
      </c>
      <c r="L373" s="125">
        <v>13545.595449192657</v>
      </c>
      <c r="M373" s="125">
        <v>0</v>
      </c>
      <c r="N373" s="125">
        <v>8965.5460924418749</v>
      </c>
      <c r="O373" s="125">
        <v>0</v>
      </c>
      <c r="P373" s="125">
        <v>25775.916115700031</v>
      </c>
      <c r="Q373" s="122" t="s">
        <v>461</v>
      </c>
    </row>
    <row r="374" spans="1:17" x14ac:dyDescent="0.2">
      <c r="A374" s="123">
        <v>373</v>
      </c>
      <c r="B374" s="124" t="s">
        <v>984</v>
      </c>
      <c r="C374" s="124" t="s">
        <v>192</v>
      </c>
      <c r="D374" s="124" t="s">
        <v>193</v>
      </c>
      <c r="E374" s="124" t="s">
        <v>985</v>
      </c>
      <c r="F374" s="124" t="s">
        <v>9</v>
      </c>
      <c r="G374" s="124" t="s">
        <v>14</v>
      </c>
      <c r="H374" s="125">
        <v>0</v>
      </c>
      <c r="I374" s="125">
        <v>11628.295177998152</v>
      </c>
      <c r="J374" s="125">
        <f t="shared" si="5"/>
        <v>11628.295177998152</v>
      </c>
      <c r="K374" s="125">
        <v>0</v>
      </c>
      <c r="L374" s="125">
        <v>11553.422835907053</v>
      </c>
      <c r="M374" s="125">
        <v>0</v>
      </c>
      <c r="N374" s="125">
        <v>9885.0429886354905</v>
      </c>
      <c r="O374" s="125">
        <v>0</v>
      </c>
      <c r="P374" s="125">
        <v>22695.873962513233</v>
      </c>
      <c r="Q374" s="122" t="s">
        <v>461</v>
      </c>
    </row>
    <row r="375" spans="1:17" x14ac:dyDescent="0.2">
      <c r="A375" s="123">
        <v>374</v>
      </c>
      <c r="B375" s="124" t="s">
        <v>986</v>
      </c>
      <c r="C375" s="124" t="s">
        <v>366</v>
      </c>
      <c r="D375" s="124" t="s">
        <v>367</v>
      </c>
      <c r="E375" s="124" t="s">
        <v>987</v>
      </c>
      <c r="F375" s="124" t="s">
        <v>17</v>
      </c>
      <c r="G375" s="124" t="s">
        <v>18</v>
      </c>
      <c r="H375" s="125">
        <v>0</v>
      </c>
      <c r="I375" s="125">
        <v>13118.654660435233</v>
      </c>
      <c r="J375" s="125">
        <f t="shared" si="5"/>
        <v>13118.654660435233</v>
      </c>
      <c r="K375" s="125">
        <v>0</v>
      </c>
      <c r="L375" s="125">
        <v>13839.702930028232</v>
      </c>
      <c r="M375" s="125">
        <v>0</v>
      </c>
      <c r="N375" s="125">
        <v>10361.138381016013</v>
      </c>
      <c r="O375" s="125">
        <v>0</v>
      </c>
      <c r="P375" s="125">
        <v>25098.085350158271</v>
      </c>
      <c r="Q375" s="122" t="s">
        <v>461</v>
      </c>
    </row>
    <row r="376" spans="1:17" x14ac:dyDescent="0.2">
      <c r="A376" s="123">
        <v>375</v>
      </c>
      <c r="B376" s="124" t="s">
        <v>988</v>
      </c>
      <c r="C376" s="124" t="s">
        <v>182</v>
      </c>
      <c r="D376" s="124" t="s">
        <v>183</v>
      </c>
      <c r="E376" s="124" t="s">
        <v>989</v>
      </c>
      <c r="F376" s="124" t="s">
        <v>17</v>
      </c>
      <c r="G376" s="124" t="s">
        <v>6</v>
      </c>
      <c r="H376" s="125">
        <v>0</v>
      </c>
      <c r="I376" s="125">
        <v>11993.203963409409</v>
      </c>
      <c r="J376" s="125">
        <f t="shared" si="5"/>
        <v>11993.203963409409</v>
      </c>
      <c r="K376" s="125">
        <v>0</v>
      </c>
      <c r="L376" s="125">
        <v>12823.708734713611</v>
      </c>
      <c r="M376" s="125">
        <v>0</v>
      </c>
      <c r="N376" s="125">
        <v>8817.684292378528</v>
      </c>
      <c r="O376" s="125">
        <v>0</v>
      </c>
      <c r="P376" s="125">
        <v>23151.680930965525</v>
      </c>
      <c r="Q376" s="122" t="s">
        <v>461</v>
      </c>
    </row>
    <row r="377" spans="1:17" x14ac:dyDescent="0.2">
      <c r="A377" s="123">
        <v>376</v>
      </c>
      <c r="B377" s="124" t="s">
        <v>990</v>
      </c>
      <c r="C377" s="124" t="s">
        <v>312</v>
      </c>
      <c r="D377" s="124" t="s">
        <v>313</v>
      </c>
      <c r="E377" s="124" t="s">
        <v>991</v>
      </c>
      <c r="F377" s="124" t="s">
        <v>23</v>
      </c>
      <c r="G377" s="124" t="s">
        <v>6</v>
      </c>
      <c r="H377" s="125">
        <v>0</v>
      </c>
      <c r="I377" s="125">
        <v>12797.891283735191</v>
      </c>
      <c r="J377" s="125">
        <f t="shared" si="5"/>
        <v>12797.891283735191</v>
      </c>
      <c r="K377" s="125">
        <v>0</v>
      </c>
      <c r="L377" s="125">
        <v>12208.350150338341</v>
      </c>
      <c r="M377" s="125">
        <v>0</v>
      </c>
      <c r="N377" s="125">
        <v>9411.9246867058991</v>
      </c>
      <c r="O377" s="125">
        <v>0</v>
      </c>
      <c r="P377" s="125">
        <v>25399.846851916394</v>
      </c>
      <c r="Q377" s="122" t="s">
        <v>461</v>
      </c>
    </row>
    <row r="378" spans="1:17" x14ac:dyDescent="0.2">
      <c r="A378" s="123">
        <v>377</v>
      </c>
      <c r="B378" s="124" t="s">
        <v>992</v>
      </c>
      <c r="C378" s="124" t="s">
        <v>182</v>
      </c>
      <c r="D378" s="124" t="s">
        <v>183</v>
      </c>
      <c r="E378" s="124" t="s">
        <v>993</v>
      </c>
      <c r="F378" s="124" t="s">
        <v>17</v>
      </c>
      <c r="G378" s="124" t="s">
        <v>6</v>
      </c>
      <c r="H378" s="125">
        <v>0</v>
      </c>
      <c r="I378" s="125">
        <v>12520.57896131833</v>
      </c>
      <c r="J378" s="125">
        <f t="shared" si="5"/>
        <v>12520.57896131833</v>
      </c>
      <c r="K378" s="125">
        <v>0</v>
      </c>
      <c r="L378" s="125">
        <v>13418.444537329966</v>
      </c>
      <c r="M378" s="125">
        <v>0</v>
      </c>
      <c r="N378" s="125">
        <v>9220.9220098016231</v>
      </c>
      <c r="O378" s="125">
        <v>0</v>
      </c>
      <c r="P378" s="125">
        <v>24169.725626928903</v>
      </c>
      <c r="Q378" s="122" t="s">
        <v>461</v>
      </c>
    </row>
    <row r="379" spans="1:17" x14ac:dyDescent="0.2">
      <c r="A379" s="123">
        <v>378</v>
      </c>
      <c r="B379" s="124" t="s">
        <v>994</v>
      </c>
      <c r="C379" s="124" t="s">
        <v>84</v>
      </c>
      <c r="D379" s="124" t="s">
        <v>85</v>
      </c>
      <c r="E379" s="124" t="s">
        <v>995</v>
      </c>
      <c r="F379" s="124" t="s">
        <v>5</v>
      </c>
      <c r="G379" s="124" t="s">
        <v>6</v>
      </c>
      <c r="H379" s="125">
        <v>0</v>
      </c>
      <c r="I379" s="125">
        <v>11844.491404870758</v>
      </c>
      <c r="J379" s="125">
        <f t="shared" si="5"/>
        <v>11844.491404870758</v>
      </c>
      <c r="K379" s="125">
        <v>0</v>
      </c>
      <c r="L379" s="125">
        <v>12469.83381157531</v>
      </c>
      <c r="M379" s="125">
        <v>0</v>
      </c>
      <c r="N379" s="125">
        <v>8144.4825218241613</v>
      </c>
      <c r="O379" s="125">
        <v>0</v>
      </c>
      <c r="P379" s="125">
        <v>22711.81226883968</v>
      </c>
      <c r="Q379" s="122" t="s">
        <v>461</v>
      </c>
    </row>
    <row r="380" spans="1:17" x14ac:dyDescent="0.2">
      <c r="A380" s="123">
        <v>379</v>
      </c>
      <c r="B380" s="124" t="s">
        <v>996</v>
      </c>
      <c r="C380" s="124" t="s">
        <v>326</v>
      </c>
      <c r="D380" s="124" t="s">
        <v>327</v>
      </c>
      <c r="E380" s="124" t="s">
        <v>997</v>
      </c>
      <c r="F380" s="124" t="s">
        <v>17</v>
      </c>
      <c r="G380" s="124" t="s">
        <v>6</v>
      </c>
      <c r="H380" s="125">
        <v>0</v>
      </c>
      <c r="I380" s="125">
        <v>12039.346992257355</v>
      </c>
      <c r="J380" s="125">
        <f t="shared" si="5"/>
        <v>12039.346992257355</v>
      </c>
      <c r="K380" s="125">
        <v>0</v>
      </c>
      <c r="L380" s="125">
        <v>12660.672197891288</v>
      </c>
      <c r="M380" s="125">
        <v>0</v>
      </c>
      <c r="N380" s="125">
        <v>9373.0032758851921</v>
      </c>
      <c r="O380" s="125">
        <v>0</v>
      </c>
      <c r="P380" s="125">
        <v>23730.756856438471</v>
      </c>
      <c r="Q380" s="122" t="s">
        <v>461</v>
      </c>
    </row>
    <row r="381" spans="1:17" x14ac:dyDescent="0.2">
      <c r="A381" s="123">
        <v>380</v>
      </c>
      <c r="B381" s="124" t="s">
        <v>998</v>
      </c>
      <c r="C381" s="124" t="s">
        <v>505</v>
      </c>
      <c r="D381" s="124" t="s">
        <v>409</v>
      </c>
      <c r="E381" s="124" t="s">
        <v>999</v>
      </c>
      <c r="F381" s="124" t="s">
        <v>17</v>
      </c>
      <c r="G381" s="124" t="s">
        <v>18</v>
      </c>
      <c r="H381" s="125">
        <v>0</v>
      </c>
      <c r="I381" s="125">
        <v>12602.61124181334</v>
      </c>
      <c r="J381" s="125">
        <f t="shared" si="5"/>
        <v>12602.61124181334</v>
      </c>
      <c r="K381" s="125">
        <v>0</v>
      </c>
      <c r="L381" s="125">
        <v>12616.57304635539</v>
      </c>
      <c r="M381" s="125">
        <v>0</v>
      </c>
      <c r="N381" s="125">
        <v>9331.3824420962865</v>
      </c>
      <c r="O381" s="125">
        <v>0</v>
      </c>
      <c r="P381" s="125">
        <v>23890.77013110555</v>
      </c>
      <c r="Q381" s="122" t="s">
        <v>461</v>
      </c>
    </row>
    <row r="382" spans="1:17" x14ac:dyDescent="0.2">
      <c r="A382" s="123">
        <v>381</v>
      </c>
      <c r="B382" s="124" t="s">
        <v>1000</v>
      </c>
      <c r="C382" s="124" t="s">
        <v>505</v>
      </c>
      <c r="D382" s="124" t="s">
        <v>409</v>
      </c>
      <c r="E382" s="124" t="s">
        <v>1001</v>
      </c>
      <c r="F382" s="124" t="s">
        <v>17</v>
      </c>
      <c r="G382" s="124" t="s">
        <v>18</v>
      </c>
      <c r="H382" s="125">
        <v>0</v>
      </c>
      <c r="I382" s="125">
        <v>14257.4544760838</v>
      </c>
      <c r="J382" s="125">
        <f t="shared" si="5"/>
        <v>14257.4544760838</v>
      </c>
      <c r="K382" s="125">
        <v>0</v>
      </c>
      <c r="L382" s="125">
        <v>14273.644008221527</v>
      </c>
      <c r="M382" s="125">
        <v>0</v>
      </c>
      <c r="N382" s="125">
        <v>10613.097346499468</v>
      </c>
      <c r="O382" s="125">
        <v>0</v>
      </c>
      <c r="P382" s="125">
        <v>27027.856450312058</v>
      </c>
      <c r="Q382" s="122" t="s">
        <v>461</v>
      </c>
    </row>
    <row r="383" spans="1:17" x14ac:dyDescent="0.2">
      <c r="A383" s="123">
        <v>382</v>
      </c>
      <c r="B383" s="124" t="s">
        <v>1002</v>
      </c>
      <c r="C383" s="124" t="s">
        <v>505</v>
      </c>
      <c r="D383" s="124" t="s">
        <v>409</v>
      </c>
      <c r="E383" s="124" t="s">
        <v>1003</v>
      </c>
      <c r="F383" s="124" t="s">
        <v>17</v>
      </c>
      <c r="G383" s="124" t="s">
        <v>18</v>
      </c>
      <c r="H383" s="125">
        <v>0</v>
      </c>
      <c r="I383" s="125">
        <v>12594.861360491112</v>
      </c>
      <c r="J383" s="125">
        <f t="shared" si="5"/>
        <v>12594.861360491112</v>
      </c>
      <c r="K383" s="125">
        <v>0</v>
      </c>
      <c r="L383" s="125">
        <v>12609.219601190016</v>
      </c>
      <c r="M383" s="125">
        <v>0</v>
      </c>
      <c r="N383" s="125">
        <v>9193.4345239162085</v>
      </c>
      <c r="O383" s="125">
        <v>0</v>
      </c>
      <c r="P383" s="125">
        <v>23876.078681083</v>
      </c>
      <c r="Q383" s="122" t="s">
        <v>461</v>
      </c>
    </row>
    <row r="384" spans="1:17" x14ac:dyDescent="0.2">
      <c r="A384" s="123">
        <v>383</v>
      </c>
      <c r="B384" s="124" t="s">
        <v>1004</v>
      </c>
      <c r="C384" s="124" t="s">
        <v>332</v>
      </c>
      <c r="D384" s="124" t="s">
        <v>333</v>
      </c>
      <c r="E384" s="124" t="s">
        <v>1005</v>
      </c>
      <c r="F384" s="124" t="s">
        <v>17</v>
      </c>
      <c r="G384" s="124" t="s">
        <v>6</v>
      </c>
      <c r="H384" s="125">
        <v>0</v>
      </c>
      <c r="I384" s="125">
        <v>14592.917976732188</v>
      </c>
      <c r="J384" s="125">
        <f t="shared" si="5"/>
        <v>14592.917976732188</v>
      </c>
      <c r="K384" s="125">
        <v>0</v>
      </c>
      <c r="L384" s="125">
        <v>15909.992604577916</v>
      </c>
      <c r="M384" s="125">
        <v>0</v>
      </c>
      <c r="N384" s="125">
        <v>10183.791442102423</v>
      </c>
      <c r="O384" s="125">
        <v>0</v>
      </c>
      <c r="P384" s="125">
        <v>28308.80158306277</v>
      </c>
      <c r="Q384" s="122" t="s">
        <v>463</v>
      </c>
    </row>
    <row r="385" spans="1:17" x14ac:dyDescent="0.2">
      <c r="A385" s="123">
        <v>384</v>
      </c>
      <c r="B385" s="124" t="s">
        <v>1006</v>
      </c>
      <c r="C385" s="124" t="s">
        <v>276</v>
      </c>
      <c r="D385" s="124" t="s">
        <v>277</v>
      </c>
      <c r="E385" s="124" t="s">
        <v>1007</v>
      </c>
      <c r="F385" s="124" t="s">
        <v>17</v>
      </c>
      <c r="G385" s="124" t="s">
        <v>18</v>
      </c>
      <c r="H385" s="125">
        <v>0</v>
      </c>
      <c r="I385" s="125">
        <v>7811.8901488742667</v>
      </c>
      <c r="J385" s="125">
        <f t="shared" si="5"/>
        <v>7811.8901488742667</v>
      </c>
      <c r="K385" s="125">
        <v>0</v>
      </c>
      <c r="L385" s="125">
        <v>8088.1035820935285</v>
      </c>
      <c r="M385" s="125">
        <v>0</v>
      </c>
      <c r="N385" s="125">
        <v>5026.4572946350208</v>
      </c>
      <c r="O385" s="125">
        <v>0</v>
      </c>
      <c r="P385" s="125">
        <v>14432.310812242231</v>
      </c>
      <c r="Q385" s="122" t="s">
        <v>463</v>
      </c>
    </row>
    <row r="386" spans="1:17" x14ac:dyDescent="0.2">
      <c r="A386" s="123">
        <v>385</v>
      </c>
      <c r="B386" s="124" t="s">
        <v>1008</v>
      </c>
      <c r="C386" s="124" t="s">
        <v>332</v>
      </c>
      <c r="D386" s="124" t="s">
        <v>333</v>
      </c>
      <c r="E386" s="124" t="s">
        <v>1009</v>
      </c>
      <c r="F386" s="124" t="s">
        <v>17</v>
      </c>
      <c r="G386" s="124" t="s">
        <v>6</v>
      </c>
      <c r="H386" s="125">
        <v>0</v>
      </c>
      <c r="I386" s="125">
        <v>15238.132323010253</v>
      </c>
      <c r="J386" s="125">
        <f t="shared" si="5"/>
        <v>15238.132323010253</v>
      </c>
      <c r="K386" s="125">
        <v>0</v>
      </c>
      <c r="L386" s="125">
        <v>16555.206950855983</v>
      </c>
      <c r="M386" s="125">
        <v>0</v>
      </c>
      <c r="N386" s="125">
        <v>10829.005788380491</v>
      </c>
      <c r="O386" s="125">
        <v>0</v>
      </c>
      <c r="P386" s="125">
        <v>29560.45289340759</v>
      </c>
      <c r="Q386" s="122" t="s">
        <v>460</v>
      </c>
    </row>
    <row r="387" spans="1:17" x14ac:dyDescent="0.2">
      <c r="A387" s="123">
        <v>386</v>
      </c>
      <c r="B387" s="124" t="s">
        <v>1010</v>
      </c>
      <c r="C387" s="124" t="s">
        <v>86</v>
      </c>
      <c r="D387" s="124" t="s">
        <v>87</v>
      </c>
      <c r="E387" s="124" t="s">
        <v>1011</v>
      </c>
      <c r="F387" s="124" t="s">
        <v>30</v>
      </c>
      <c r="G387" s="124" t="s">
        <v>18</v>
      </c>
      <c r="H387" s="125">
        <v>0</v>
      </c>
      <c r="I387" s="125">
        <v>19193.461081944868</v>
      </c>
      <c r="J387" s="125">
        <f t="shared" ref="J387:J450" si="6">IF(H387=0,I387,AVERAGE(H387:I387))</f>
        <v>19193.461081944868</v>
      </c>
      <c r="K387" s="125">
        <v>0</v>
      </c>
      <c r="L387" s="125">
        <v>20146.438540727955</v>
      </c>
      <c r="M387" s="125">
        <v>0</v>
      </c>
      <c r="N387" s="125">
        <v>11507.098376571308</v>
      </c>
      <c r="O387" s="125">
        <v>0</v>
      </c>
      <c r="P387" s="125">
        <v>37431.087802008886</v>
      </c>
      <c r="Q387" s="122" t="s">
        <v>461</v>
      </c>
    </row>
    <row r="388" spans="1:17" x14ac:dyDescent="0.2">
      <c r="A388" s="123">
        <v>387</v>
      </c>
      <c r="B388" s="124" t="s">
        <v>1012</v>
      </c>
      <c r="C388" s="124" t="s">
        <v>86</v>
      </c>
      <c r="D388" s="124" t="s">
        <v>87</v>
      </c>
      <c r="E388" s="124" t="s">
        <v>1013</v>
      </c>
      <c r="F388" s="124" t="s">
        <v>30</v>
      </c>
      <c r="G388" s="124" t="s">
        <v>18</v>
      </c>
      <c r="H388" s="125">
        <v>0</v>
      </c>
      <c r="I388" s="125">
        <v>14696.434923420864</v>
      </c>
      <c r="J388" s="125">
        <f t="shared" si="6"/>
        <v>14696.434923420864</v>
      </c>
      <c r="K388" s="125">
        <v>0</v>
      </c>
      <c r="L388" s="125">
        <v>15286.195187182111</v>
      </c>
      <c r="M388" s="125">
        <v>0</v>
      </c>
      <c r="N388" s="125">
        <v>10163.041704533303</v>
      </c>
      <c r="O388" s="125">
        <v>0</v>
      </c>
      <c r="P388" s="125">
        <v>28660.987387655372</v>
      </c>
      <c r="Q388" s="122" t="s">
        <v>461</v>
      </c>
    </row>
    <row r="389" spans="1:17" x14ac:dyDescent="0.2">
      <c r="A389" s="123">
        <v>388</v>
      </c>
      <c r="B389" s="124" t="s">
        <v>1014</v>
      </c>
      <c r="C389" s="124" t="s">
        <v>332</v>
      </c>
      <c r="D389" s="124" t="s">
        <v>333</v>
      </c>
      <c r="E389" s="124" t="s">
        <v>1015</v>
      </c>
      <c r="F389" s="124" t="s">
        <v>17</v>
      </c>
      <c r="G389" s="124" t="s">
        <v>6</v>
      </c>
      <c r="H389" s="125">
        <v>0</v>
      </c>
      <c r="I389" s="125">
        <v>15232.454839634825</v>
      </c>
      <c r="J389" s="125">
        <f t="shared" si="6"/>
        <v>15232.454839634825</v>
      </c>
      <c r="K389" s="125">
        <v>0</v>
      </c>
      <c r="L389" s="125">
        <v>16549.529467480555</v>
      </c>
      <c r="M389" s="125">
        <v>0</v>
      </c>
      <c r="N389" s="125">
        <v>10823.328305005063</v>
      </c>
      <c r="O389" s="125">
        <v>0</v>
      </c>
      <c r="P389" s="125">
        <v>29549.439143407599</v>
      </c>
      <c r="Q389" s="122" t="s">
        <v>460</v>
      </c>
    </row>
    <row r="390" spans="1:17" x14ac:dyDescent="0.2">
      <c r="A390" s="123">
        <v>389</v>
      </c>
      <c r="B390" s="124" t="s">
        <v>1016</v>
      </c>
      <c r="C390" s="124" t="s">
        <v>501</v>
      </c>
      <c r="D390" s="124" t="s">
        <v>375</v>
      </c>
      <c r="E390" s="124" t="s">
        <v>1017</v>
      </c>
      <c r="F390" s="124" t="s">
        <v>17</v>
      </c>
      <c r="G390" s="124" t="s">
        <v>6</v>
      </c>
      <c r="H390" s="125">
        <v>0</v>
      </c>
      <c r="I390" s="125">
        <v>15170.26428116661</v>
      </c>
      <c r="J390" s="125">
        <f t="shared" si="6"/>
        <v>15170.26428116661</v>
      </c>
      <c r="K390" s="125">
        <v>0</v>
      </c>
      <c r="L390" s="125">
        <v>15955.856535114608</v>
      </c>
      <c r="M390" s="125">
        <v>0</v>
      </c>
      <c r="N390" s="125">
        <v>11008.851269530131</v>
      </c>
      <c r="O390" s="125">
        <v>0</v>
      </c>
      <c r="P390" s="125">
        <v>29409.074335469595</v>
      </c>
      <c r="Q390" s="122" t="s">
        <v>461</v>
      </c>
    </row>
    <row r="391" spans="1:17" x14ac:dyDescent="0.2">
      <c r="A391" s="123">
        <v>390</v>
      </c>
      <c r="B391" s="124" t="s">
        <v>1018</v>
      </c>
      <c r="C391" s="124" t="s">
        <v>204</v>
      </c>
      <c r="D391" s="124" t="s">
        <v>205</v>
      </c>
      <c r="E391" s="124" t="s">
        <v>1019</v>
      </c>
      <c r="F391" s="124" t="s">
        <v>17</v>
      </c>
      <c r="G391" s="124" t="s">
        <v>6</v>
      </c>
      <c r="H391" s="125">
        <v>0</v>
      </c>
      <c r="I391" s="125">
        <v>17881.831729637062</v>
      </c>
      <c r="J391" s="125">
        <f t="shared" si="6"/>
        <v>17881.831729637062</v>
      </c>
      <c r="K391" s="125">
        <v>0</v>
      </c>
      <c r="L391" s="125">
        <v>19545.015087397165</v>
      </c>
      <c r="M391" s="125">
        <v>0</v>
      </c>
      <c r="N391" s="125">
        <v>12890.673865471788</v>
      </c>
      <c r="O391" s="125">
        <v>0</v>
      </c>
      <c r="P391" s="125">
        <v>34320.599638692416</v>
      </c>
      <c r="Q391" s="122" t="s">
        <v>461</v>
      </c>
    </row>
    <row r="392" spans="1:17" x14ac:dyDescent="0.2">
      <c r="A392" s="123">
        <v>391</v>
      </c>
      <c r="B392" s="124" t="s">
        <v>1020</v>
      </c>
      <c r="C392" s="124" t="s">
        <v>204</v>
      </c>
      <c r="D392" s="124" t="s">
        <v>205</v>
      </c>
      <c r="E392" s="124" t="s">
        <v>1021</v>
      </c>
      <c r="F392" s="124" t="s">
        <v>17</v>
      </c>
      <c r="G392" s="124" t="s">
        <v>6</v>
      </c>
      <c r="H392" s="125">
        <v>0</v>
      </c>
      <c r="I392" s="125">
        <v>16904.630202212375</v>
      </c>
      <c r="J392" s="125">
        <f t="shared" si="6"/>
        <v>16904.630202212375</v>
      </c>
      <c r="K392" s="125">
        <v>0</v>
      </c>
      <c r="L392" s="125">
        <v>18484.800167086785</v>
      </c>
      <c r="M392" s="125">
        <v>0</v>
      </c>
      <c r="N392" s="125">
        <v>12170.988236551761</v>
      </c>
      <c r="O392" s="125">
        <v>0</v>
      </c>
      <c r="P392" s="125">
        <v>32445.056747106213</v>
      </c>
      <c r="Q392" s="122" t="s">
        <v>460</v>
      </c>
    </row>
    <row r="393" spans="1:17" x14ac:dyDescent="0.2">
      <c r="A393" s="123">
        <v>392</v>
      </c>
      <c r="B393" s="124" t="s">
        <v>1022</v>
      </c>
      <c r="C393" s="124" t="s">
        <v>132</v>
      </c>
      <c r="D393" s="124" t="s">
        <v>133</v>
      </c>
      <c r="E393" s="124" t="s">
        <v>1023</v>
      </c>
      <c r="F393" s="124" t="s">
        <v>17</v>
      </c>
      <c r="G393" s="124" t="s">
        <v>6</v>
      </c>
      <c r="H393" s="125">
        <v>0</v>
      </c>
      <c r="I393" s="125">
        <v>15977.175014777764</v>
      </c>
      <c r="J393" s="125">
        <f t="shared" si="6"/>
        <v>15977.175014777764</v>
      </c>
      <c r="K393" s="125">
        <v>0</v>
      </c>
      <c r="L393" s="125">
        <v>17322.527467554912</v>
      </c>
      <c r="M393" s="125">
        <v>0</v>
      </c>
      <c r="N393" s="125">
        <v>11087.93771085162</v>
      </c>
      <c r="O393" s="125">
        <v>0</v>
      </c>
      <c r="P393" s="125">
        <v>29890.099017646244</v>
      </c>
      <c r="Q393" s="122" t="s">
        <v>463</v>
      </c>
    </row>
    <row r="394" spans="1:17" x14ac:dyDescent="0.2">
      <c r="A394" s="123">
        <v>393</v>
      </c>
      <c r="B394" s="124" t="s">
        <v>1024</v>
      </c>
      <c r="C394" s="124" t="s">
        <v>204</v>
      </c>
      <c r="D394" s="124" t="s">
        <v>205</v>
      </c>
      <c r="E394" s="124" t="s">
        <v>1025</v>
      </c>
      <c r="F394" s="124" t="s">
        <v>17</v>
      </c>
      <c r="G394" s="124" t="s">
        <v>6</v>
      </c>
      <c r="H394" s="125">
        <v>0</v>
      </c>
      <c r="I394" s="125">
        <v>15962.472752567479</v>
      </c>
      <c r="J394" s="125">
        <f t="shared" si="6"/>
        <v>15962.472752567479</v>
      </c>
      <c r="K394" s="125">
        <v>0</v>
      </c>
      <c r="L394" s="125">
        <v>17542.642717441886</v>
      </c>
      <c r="M394" s="125">
        <v>0</v>
      </c>
      <c r="N394" s="125">
        <v>11228.830786906869</v>
      </c>
      <c r="O394" s="125">
        <v>0</v>
      </c>
      <c r="P394" s="125">
        <v>30636.773954002765</v>
      </c>
      <c r="Q394" s="122" t="s">
        <v>463</v>
      </c>
    </row>
    <row r="395" spans="1:17" x14ac:dyDescent="0.2">
      <c r="A395" s="123">
        <v>394</v>
      </c>
      <c r="B395" s="124" t="s">
        <v>1026</v>
      </c>
      <c r="C395" s="124" t="s">
        <v>152</v>
      </c>
      <c r="D395" s="124" t="s">
        <v>153</v>
      </c>
      <c r="E395" s="124" t="s">
        <v>1027</v>
      </c>
      <c r="F395" s="124" t="s">
        <v>17</v>
      </c>
      <c r="G395" s="124" t="s">
        <v>18</v>
      </c>
      <c r="H395" s="125">
        <v>0</v>
      </c>
      <c r="I395" s="125">
        <v>15955.966603561947</v>
      </c>
      <c r="J395" s="125">
        <f t="shared" si="6"/>
        <v>15955.966603561947</v>
      </c>
      <c r="K395" s="125">
        <v>0</v>
      </c>
      <c r="L395" s="125">
        <v>15935.157871036603</v>
      </c>
      <c r="M395" s="125">
        <v>0</v>
      </c>
      <c r="N395" s="125">
        <v>11837.177198221616</v>
      </c>
      <c r="O395" s="125">
        <v>0</v>
      </c>
      <c r="P395" s="125">
        <v>30047.79762882975</v>
      </c>
      <c r="Q395" s="122" t="s">
        <v>461</v>
      </c>
    </row>
    <row r="396" spans="1:17" x14ac:dyDescent="0.2">
      <c r="A396" s="123">
        <v>395</v>
      </c>
      <c r="B396" s="124" t="s">
        <v>1028</v>
      </c>
      <c r="C396" s="124" t="s">
        <v>332</v>
      </c>
      <c r="D396" s="124" t="s">
        <v>333</v>
      </c>
      <c r="E396" s="124" t="s">
        <v>1029</v>
      </c>
      <c r="F396" s="124" t="s">
        <v>17</v>
      </c>
      <c r="G396" s="124" t="s">
        <v>6</v>
      </c>
      <c r="H396" s="125">
        <v>0</v>
      </c>
      <c r="I396" s="125">
        <v>14592.917976732188</v>
      </c>
      <c r="J396" s="125">
        <f t="shared" si="6"/>
        <v>14592.917976732188</v>
      </c>
      <c r="K396" s="125">
        <v>0</v>
      </c>
      <c r="L396" s="125">
        <v>15909.992604577916</v>
      </c>
      <c r="M396" s="125">
        <v>0</v>
      </c>
      <c r="N396" s="125">
        <v>10183.791442102423</v>
      </c>
      <c r="O396" s="125">
        <v>0</v>
      </c>
      <c r="P396" s="125">
        <v>28308.80158306277</v>
      </c>
      <c r="Q396" s="122" t="s">
        <v>463</v>
      </c>
    </row>
    <row r="397" spans="1:17" x14ac:dyDescent="0.2">
      <c r="A397" s="123">
        <v>396</v>
      </c>
      <c r="B397" s="124" t="s">
        <v>1030</v>
      </c>
      <c r="C397" s="124" t="s">
        <v>462</v>
      </c>
      <c r="D397" s="124" t="s">
        <v>113</v>
      </c>
      <c r="E397" s="124" t="s">
        <v>1031</v>
      </c>
      <c r="F397" s="124" t="s">
        <v>17</v>
      </c>
      <c r="G397" s="124" t="s">
        <v>6</v>
      </c>
      <c r="H397" s="125">
        <v>0</v>
      </c>
      <c r="I397" s="125">
        <v>14473.471311419193</v>
      </c>
      <c r="J397" s="125">
        <f t="shared" si="6"/>
        <v>14473.471311419193</v>
      </c>
      <c r="K397" s="125">
        <v>0</v>
      </c>
      <c r="L397" s="125">
        <v>14976.281673367961</v>
      </c>
      <c r="M397" s="125">
        <v>0</v>
      </c>
      <c r="N397" s="125">
        <v>10517.863473197171</v>
      </c>
      <c r="O397" s="125">
        <v>0</v>
      </c>
      <c r="P397" s="125">
        <v>28625.631559724883</v>
      </c>
      <c r="Q397" s="122" t="s">
        <v>461</v>
      </c>
    </row>
    <row r="398" spans="1:17" x14ac:dyDescent="0.2">
      <c r="A398" s="123">
        <v>397</v>
      </c>
      <c r="B398" s="124" t="s">
        <v>1032</v>
      </c>
      <c r="C398" s="124" t="s">
        <v>264</v>
      </c>
      <c r="D398" s="124" t="s">
        <v>265</v>
      </c>
      <c r="E398" s="124" t="s">
        <v>1033</v>
      </c>
      <c r="F398" s="124" t="s">
        <v>5</v>
      </c>
      <c r="G398" s="124" t="s">
        <v>18</v>
      </c>
      <c r="H398" s="125">
        <v>0</v>
      </c>
      <c r="I398" s="125">
        <v>12781.857618768991</v>
      </c>
      <c r="J398" s="125">
        <f t="shared" si="6"/>
        <v>12781.857618768991</v>
      </c>
      <c r="K398" s="125">
        <v>0</v>
      </c>
      <c r="L398" s="125">
        <v>12762.716929709703</v>
      </c>
      <c r="M398" s="125">
        <v>0</v>
      </c>
      <c r="N398" s="125">
        <v>9051.2696310734555</v>
      </c>
      <c r="O398" s="125">
        <v>0</v>
      </c>
      <c r="P398" s="125">
        <v>25147.026679166112</v>
      </c>
      <c r="Q398" s="122" t="s">
        <v>461</v>
      </c>
    </row>
    <row r="399" spans="1:17" x14ac:dyDescent="0.2">
      <c r="A399" s="123">
        <v>398</v>
      </c>
      <c r="B399" s="124" t="s">
        <v>1034</v>
      </c>
      <c r="C399" s="124" t="s">
        <v>244</v>
      </c>
      <c r="D399" s="124" t="s">
        <v>245</v>
      </c>
      <c r="E399" s="124" t="s">
        <v>1035</v>
      </c>
      <c r="F399" s="124" t="s">
        <v>17</v>
      </c>
      <c r="G399" s="124" t="s">
        <v>6</v>
      </c>
      <c r="H399" s="125">
        <v>0</v>
      </c>
      <c r="I399" s="125">
        <v>14458.23197111529</v>
      </c>
      <c r="J399" s="125">
        <f t="shared" si="6"/>
        <v>14458.23197111529</v>
      </c>
      <c r="K399" s="125">
        <v>0</v>
      </c>
      <c r="L399" s="125">
        <v>14906.741390977448</v>
      </c>
      <c r="M399" s="125">
        <v>0</v>
      </c>
      <c r="N399" s="125">
        <v>10643.826848370931</v>
      </c>
      <c r="O399" s="125">
        <v>0</v>
      </c>
      <c r="P399" s="125">
        <v>28054.753316752107</v>
      </c>
      <c r="Q399" s="122" t="s">
        <v>461</v>
      </c>
    </row>
    <row r="400" spans="1:17" x14ac:dyDescent="0.2">
      <c r="A400" s="123">
        <v>399</v>
      </c>
      <c r="B400" s="124" t="s">
        <v>1036</v>
      </c>
      <c r="C400" s="124" t="s">
        <v>326</v>
      </c>
      <c r="D400" s="124" t="s">
        <v>327</v>
      </c>
      <c r="E400" s="124" t="s">
        <v>1037</v>
      </c>
      <c r="F400" s="124" t="s">
        <v>17</v>
      </c>
      <c r="G400" s="124" t="s">
        <v>6</v>
      </c>
      <c r="H400" s="125">
        <v>0</v>
      </c>
      <c r="I400" s="125">
        <v>12440.330361665048</v>
      </c>
      <c r="J400" s="125">
        <f t="shared" si="6"/>
        <v>12440.330361665048</v>
      </c>
      <c r="K400" s="125">
        <v>0</v>
      </c>
      <c r="L400" s="125">
        <v>13152.006807246189</v>
      </c>
      <c r="M400" s="125">
        <v>0</v>
      </c>
      <c r="N400" s="125">
        <v>9502.0288807870784</v>
      </c>
      <c r="O400" s="125">
        <v>0</v>
      </c>
      <c r="P400" s="125">
        <v>24521.135175877975</v>
      </c>
      <c r="Q400" s="122" t="s">
        <v>461</v>
      </c>
    </row>
    <row r="401" spans="1:17" x14ac:dyDescent="0.2">
      <c r="A401" s="123">
        <v>400</v>
      </c>
      <c r="B401" s="124" t="s">
        <v>1038</v>
      </c>
      <c r="C401" s="124" t="s">
        <v>722</v>
      </c>
      <c r="D401" s="124" t="s">
        <v>345</v>
      </c>
      <c r="E401" s="124" t="s">
        <v>1039</v>
      </c>
      <c r="F401" s="124" t="s">
        <v>17</v>
      </c>
      <c r="G401" s="124" t="s">
        <v>18</v>
      </c>
      <c r="H401" s="125">
        <v>0</v>
      </c>
      <c r="I401" s="125">
        <v>15002.945365786116</v>
      </c>
      <c r="J401" s="125">
        <f t="shared" si="6"/>
        <v>15002.945365786116</v>
      </c>
      <c r="K401" s="125">
        <v>0</v>
      </c>
      <c r="L401" s="125">
        <v>15227.179535711883</v>
      </c>
      <c r="M401" s="125">
        <v>0</v>
      </c>
      <c r="N401" s="125">
        <v>11739.091352693216</v>
      </c>
      <c r="O401" s="125">
        <v>0</v>
      </c>
      <c r="P401" s="125">
        <v>29425.726834277284</v>
      </c>
      <c r="Q401" s="122" t="s">
        <v>461</v>
      </c>
    </row>
    <row r="402" spans="1:17" x14ac:dyDescent="0.2">
      <c r="A402" s="123">
        <v>401</v>
      </c>
      <c r="B402" s="124" t="s">
        <v>1040</v>
      </c>
      <c r="C402" s="124" t="s">
        <v>348</v>
      </c>
      <c r="D402" s="124" t="s">
        <v>349</v>
      </c>
      <c r="E402" s="124" t="s">
        <v>1041</v>
      </c>
      <c r="F402" s="124" t="s">
        <v>23</v>
      </c>
      <c r="G402" s="124" t="s">
        <v>6</v>
      </c>
      <c r="H402" s="125">
        <v>0</v>
      </c>
      <c r="I402" s="125">
        <v>14217.13291504068</v>
      </c>
      <c r="J402" s="125">
        <f t="shared" si="6"/>
        <v>14217.13291504068</v>
      </c>
      <c r="K402" s="125">
        <v>0</v>
      </c>
      <c r="L402" s="125">
        <v>14052.722315666633</v>
      </c>
      <c r="M402" s="125">
        <v>0</v>
      </c>
      <c r="N402" s="125">
        <v>11056.548189811483</v>
      </c>
      <c r="O402" s="125">
        <v>0</v>
      </c>
      <c r="P402" s="125">
        <v>27639.528100130588</v>
      </c>
      <c r="Q402" s="122" t="s">
        <v>461</v>
      </c>
    </row>
    <row r="403" spans="1:17" x14ac:dyDescent="0.2">
      <c r="A403" s="123">
        <v>402</v>
      </c>
      <c r="B403" s="124" t="s">
        <v>1042</v>
      </c>
      <c r="C403" s="124" t="s">
        <v>230</v>
      </c>
      <c r="D403" s="124" t="s">
        <v>231</v>
      </c>
      <c r="E403" s="124" t="s">
        <v>1043</v>
      </c>
      <c r="F403" s="124" t="s">
        <v>23</v>
      </c>
      <c r="G403" s="124" t="s">
        <v>14</v>
      </c>
      <c r="H403" s="125">
        <v>0</v>
      </c>
      <c r="I403" s="125">
        <v>6233.987822668877</v>
      </c>
      <c r="J403" s="125">
        <f t="shared" si="6"/>
        <v>6233.987822668877</v>
      </c>
      <c r="K403" s="125">
        <v>0</v>
      </c>
      <c r="L403" s="125">
        <v>6221.7923218669612</v>
      </c>
      <c r="M403" s="125">
        <v>0</v>
      </c>
      <c r="N403" s="125">
        <v>3663.911470062545</v>
      </c>
      <c r="O403" s="125">
        <v>0</v>
      </c>
      <c r="P403" s="125">
        <v>11735.669095808842</v>
      </c>
      <c r="Q403" s="122" t="s">
        <v>460</v>
      </c>
    </row>
    <row r="404" spans="1:17" x14ac:dyDescent="0.2">
      <c r="A404" s="123">
        <v>403</v>
      </c>
      <c r="B404" s="124" t="s">
        <v>1044</v>
      </c>
      <c r="C404" s="124" t="s">
        <v>114</v>
      </c>
      <c r="D404" s="124" t="s">
        <v>115</v>
      </c>
      <c r="E404" s="124" t="s">
        <v>1045</v>
      </c>
      <c r="F404" s="124" t="s">
        <v>17</v>
      </c>
      <c r="G404" s="124" t="s">
        <v>6</v>
      </c>
      <c r="H404" s="125">
        <v>0</v>
      </c>
      <c r="I404" s="125">
        <v>15990.372965216198</v>
      </c>
      <c r="J404" s="125">
        <f t="shared" si="6"/>
        <v>15990.372965216198</v>
      </c>
      <c r="K404" s="125">
        <v>0</v>
      </c>
      <c r="L404" s="125">
        <v>16640.654695603003</v>
      </c>
      <c r="M404" s="125">
        <v>0</v>
      </c>
      <c r="N404" s="125">
        <v>11864.849227342969</v>
      </c>
      <c r="O404" s="125">
        <v>0</v>
      </c>
      <c r="P404" s="125">
        <v>31478.648219324605</v>
      </c>
      <c r="Q404" s="122" t="s">
        <v>461</v>
      </c>
    </row>
    <row r="405" spans="1:17" x14ac:dyDescent="0.2">
      <c r="A405" s="123">
        <v>404</v>
      </c>
      <c r="B405" s="124" t="s">
        <v>1046</v>
      </c>
      <c r="C405" s="124" t="s">
        <v>204</v>
      </c>
      <c r="D405" s="124" t="s">
        <v>205</v>
      </c>
      <c r="E405" s="124" t="s">
        <v>1047</v>
      </c>
      <c r="F405" s="124" t="s">
        <v>17</v>
      </c>
      <c r="G405" s="124" t="s">
        <v>6</v>
      </c>
      <c r="H405" s="125">
        <v>0</v>
      </c>
      <c r="I405" s="125">
        <v>17106.993042831353</v>
      </c>
      <c r="J405" s="125">
        <f t="shared" si="6"/>
        <v>17106.993042831353</v>
      </c>
      <c r="K405" s="125">
        <v>0</v>
      </c>
      <c r="L405" s="125">
        <v>18687.16300770576</v>
      </c>
      <c r="M405" s="125">
        <v>0</v>
      </c>
      <c r="N405" s="125">
        <v>12373.351077170739</v>
      </c>
      <c r="O405" s="125">
        <v>0</v>
      </c>
      <c r="P405" s="125">
        <v>32833.451747106221</v>
      </c>
      <c r="Q405" s="122" t="s">
        <v>460</v>
      </c>
    </row>
    <row r="406" spans="1:17" x14ac:dyDescent="0.2">
      <c r="A406" s="123">
        <v>405</v>
      </c>
      <c r="B406" s="124" t="s">
        <v>1048</v>
      </c>
      <c r="C406" s="124" t="s">
        <v>378</v>
      </c>
      <c r="D406" s="124" t="s">
        <v>379</v>
      </c>
      <c r="E406" s="124" t="s">
        <v>1049</v>
      </c>
      <c r="F406" s="124" t="s">
        <v>17</v>
      </c>
      <c r="G406" s="124" t="s">
        <v>6</v>
      </c>
      <c r="H406" s="125">
        <v>0</v>
      </c>
      <c r="I406" s="125">
        <v>19391.639551099062</v>
      </c>
      <c r="J406" s="125">
        <f t="shared" si="6"/>
        <v>19391.639551099062</v>
      </c>
      <c r="K406" s="125">
        <v>0</v>
      </c>
      <c r="L406" s="125">
        <v>19794.332580802864</v>
      </c>
      <c r="M406" s="125">
        <v>0</v>
      </c>
      <c r="N406" s="125">
        <v>12670.109895620359</v>
      </c>
      <c r="O406" s="125">
        <v>0</v>
      </c>
      <c r="P406" s="125">
        <v>37350.236939371898</v>
      </c>
      <c r="Q406" s="122" t="s">
        <v>463</v>
      </c>
    </row>
    <row r="407" spans="1:17" x14ac:dyDescent="0.2">
      <c r="A407" s="123">
        <v>406</v>
      </c>
      <c r="B407" s="124" t="s">
        <v>1050</v>
      </c>
      <c r="C407" s="124" t="s">
        <v>672</v>
      </c>
      <c r="D407" s="124" t="s">
        <v>405</v>
      </c>
      <c r="E407" s="124" t="s">
        <v>1051</v>
      </c>
      <c r="F407" s="124" t="s">
        <v>5</v>
      </c>
      <c r="G407" s="124" t="s">
        <v>6</v>
      </c>
      <c r="H407" s="125">
        <v>0</v>
      </c>
      <c r="I407" s="125">
        <v>11011.267103336777</v>
      </c>
      <c r="J407" s="125">
        <f t="shared" si="6"/>
        <v>11011.267103336777</v>
      </c>
      <c r="K407" s="125">
        <v>0</v>
      </c>
      <c r="L407" s="125">
        <v>11419.926086361609</v>
      </c>
      <c r="M407" s="125">
        <v>0</v>
      </c>
      <c r="N407" s="125">
        <v>7826.4164075331382</v>
      </c>
      <c r="O407" s="125">
        <v>0</v>
      </c>
      <c r="P407" s="125">
        <v>21602.784704694353</v>
      </c>
      <c r="Q407" s="122" t="s">
        <v>463</v>
      </c>
    </row>
    <row r="408" spans="1:17" x14ac:dyDescent="0.2">
      <c r="A408" s="123">
        <v>407</v>
      </c>
      <c r="B408" s="124" t="s">
        <v>1052</v>
      </c>
      <c r="C408" s="124" t="s">
        <v>212</v>
      </c>
      <c r="D408" s="124" t="s">
        <v>213</v>
      </c>
      <c r="E408" s="124" t="s">
        <v>1053</v>
      </c>
      <c r="F408" s="124" t="s">
        <v>17</v>
      </c>
      <c r="G408" s="124" t="s">
        <v>18</v>
      </c>
      <c r="H408" s="125">
        <v>0</v>
      </c>
      <c r="I408" s="125">
        <v>14226.117736788176</v>
      </c>
      <c r="J408" s="125">
        <f t="shared" si="6"/>
        <v>14226.117736788176</v>
      </c>
      <c r="K408" s="125">
        <v>0</v>
      </c>
      <c r="L408" s="125">
        <v>13348.580227984467</v>
      </c>
      <c r="M408" s="125">
        <v>0</v>
      </c>
      <c r="N408" s="125">
        <v>9595.7337106977338</v>
      </c>
      <c r="O408" s="125">
        <v>0</v>
      </c>
      <c r="P408" s="125">
        <v>27760.846151568447</v>
      </c>
      <c r="Q408" s="122" t="s">
        <v>461</v>
      </c>
    </row>
    <row r="409" spans="1:17" x14ac:dyDescent="0.2">
      <c r="A409" s="123">
        <v>408</v>
      </c>
      <c r="B409" s="124" t="s">
        <v>1054</v>
      </c>
      <c r="C409" s="124" t="s">
        <v>132</v>
      </c>
      <c r="D409" s="124" t="s">
        <v>133</v>
      </c>
      <c r="E409" s="124" t="s">
        <v>1055</v>
      </c>
      <c r="F409" s="124" t="s">
        <v>17</v>
      </c>
      <c r="G409" s="124" t="s">
        <v>6</v>
      </c>
      <c r="H409" s="125">
        <v>0</v>
      </c>
      <c r="I409" s="125">
        <v>15658.965169548086</v>
      </c>
      <c r="J409" s="125">
        <f t="shared" si="6"/>
        <v>15658.965169548086</v>
      </c>
      <c r="K409" s="125">
        <v>0</v>
      </c>
      <c r="L409" s="125">
        <v>16586.209088224288</v>
      </c>
      <c r="M409" s="125">
        <v>0</v>
      </c>
      <c r="N409" s="125">
        <v>12351.380712963703</v>
      </c>
      <c r="O409" s="125">
        <v>0</v>
      </c>
      <c r="P409" s="125">
        <v>29294.792039190561</v>
      </c>
      <c r="Q409" s="122" t="s">
        <v>461</v>
      </c>
    </row>
    <row r="410" spans="1:17" x14ac:dyDescent="0.2">
      <c r="A410" s="123">
        <v>409</v>
      </c>
      <c r="B410" s="124" t="s">
        <v>1056</v>
      </c>
      <c r="C410" s="124" t="s">
        <v>326</v>
      </c>
      <c r="D410" s="124" t="s">
        <v>327</v>
      </c>
      <c r="E410" s="124" t="s">
        <v>1057</v>
      </c>
      <c r="F410" s="124" t="s">
        <v>17</v>
      </c>
      <c r="G410" s="124" t="s">
        <v>6</v>
      </c>
      <c r="H410" s="125">
        <v>0</v>
      </c>
      <c r="I410" s="125">
        <v>14123.564129895143</v>
      </c>
      <c r="J410" s="125">
        <f t="shared" si="6"/>
        <v>14123.564129895143</v>
      </c>
      <c r="K410" s="125">
        <v>0</v>
      </c>
      <c r="L410" s="125">
        <v>14847.043855299718</v>
      </c>
      <c r="M410" s="125">
        <v>0</v>
      </c>
      <c r="N410" s="125">
        <v>11158.507050410457</v>
      </c>
      <c r="O410" s="125">
        <v>0</v>
      </c>
      <c r="P410" s="125">
        <v>27838.957256436315</v>
      </c>
      <c r="Q410" s="122" t="s">
        <v>461</v>
      </c>
    </row>
    <row r="411" spans="1:17" x14ac:dyDescent="0.2">
      <c r="A411" s="123">
        <v>410</v>
      </c>
      <c r="B411" s="124" t="s">
        <v>1058</v>
      </c>
      <c r="C411" s="124" t="s">
        <v>90</v>
      </c>
      <c r="D411" s="124" t="s">
        <v>91</v>
      </c>
      <c r="E411" s="124" t="s">
        <v>1059</v>
      </c>
      <c r="F411" s="124" t="s">
        <v>13</v>
      </c>
      <c r="G411" s="124" t="s">
        <v>14</v>
      </c>
      <c r="H411" s="125">
        <v>0</v>
      </c>
      <c r="I411" s="125">
        <v>18110.323245335476</v>
      </c>
      <c r="J411" s="125">
        <f t="shared" si="6"/>
        <v>18110.323245335476</v>
      </c>
      <c r="K411" s="125">
        <v>0</v>
      </c>
      <c r="L411" s="125">
        <v>16111.836556258279</v>
      </c>
      <c r="M411" s="125">
        <v>0</v>
      </c>
      <c r="N411" s="125">
        <v>13524.982494865488</v>
      </c>
      <c r="O411" s="125">
        <v>0</v>
      </c>
      <c r="P411" s="125">
        <v>35536.257375229725</v>
      </c>
      <c r="Q411" s="122" t="s">
        <v>460</v>
      </c>
    </row>
    <row r="412" spans="1:17" x14ac:dyDescent="0.2">
      <c r="A412" s="123">
        <v>411</v>
      </c>
      <c r="B412" s="124" t="s">
        <v>1060</v>
      </c>
      <c r="C412" s="124" t="s">
        <v>378</v>
      </c>
      <c r="D412" s="124" t="s">
        <v>379</v>
      </c>
      <c r="E412" s="124" t="s">
        <v>1061</v>
      </c>
      <c r="F412" s="124" t="s">
        <v>17</v>
      </c>
      <c r="G412" s="124" t="s">
        <v>6</v>
      </c>
      <c r="H412" s="125">
        <v>0</v>
      </c>
      <c r="I412" s="125">
        <v>22581.837258680745</v>
      </c>
      <c r="J412" s="125">
        <f t="shared" si="6"/>
        <v>22581.837258680745</v>
      </c>
      <c r="K412" s="125">
        <v>0</v>
      </c>
      <c r="L412" s="125">
        <v>23010.838336134791</v>
      </c>
      <c r="M412" s="125">
        <v>0</v>
      </c>
      <c r="N412" s="125">
        <v>15372.713695115401</v>
      </c>
      <c r="O412" s="125">
        <v>0</v>
      </c>
      <c r="P412" s="125">
        <v>43494.87674394498</v>
      </c>
      <c r="Q412" s="122" t="s">
        <v>461</v>
      </c>
    </row>
    <row r="413" spans="1:17" x14ac:dyDescent="0.2">
      <c r="A413" s="123">
        <v>412</v>
      </c>
      <c r="B413" s="124" t="s">
        <v>1062</v>
      </c>
      <c r="C413" s="124" t="s">
        <v>26</v>
      </c>
      <c r="D413" s="124" t="s">
        <v>27</v>
      </c>
      <c r="E413" s="124" t="s">
        <v>1063</v>
      </c>
      <c r="F413" s="124" t="s">
        <v>17</v>
      </c>
      <c r="G413" s="124" t="s">
        <v>18</v>
      </c>
      <c r="H413" s="125">
        <v>0</v>
      </c>
      <c r="I413" s="125">
        <v>21230.076668439571</v>
      </c>
      <c r="J413" s="125">
        <f t="shared" si="6"/>
        <v>21230.076668439571</v>
      </c>
      <c r="K413" s="125">
        <v>0</v>
      </c>
      <c r="L413" s="125">
        <v>21622.369791933561</v>
      </c>
      <c r="M413" s="125">
        <v>0</v>
      </c>
      <c r="N413" s="125">
        <v>16956.182455291284</v>
      </c>
      <c r="O413" s="125">
        <v>0</v>
      </c>
      <c r="P413" s="125">
        <v>40636.914352593551</v>
      </c>
      <c r="Q413" s="122" t="s">
        <v>461</v>
      </c>
    </row>
    <row r="414" spans="1:17" x14ac:dyDescent="0.2">
      <c r="A414" s="123">
        <v>413</v>
      </c>
      <c r="B414" s="124" t="s">
        <v>1064</v>
      </c>
      <c r="C414" s="124" t="s">
        <v>422</v>
      </c>
      <c r="D414" s="124" t="s">
        <v>423</v>
      </c>
      <c r="E414" s="124" t="s">
        <v>1065</v>
      </c>
      <c r="F414" s="124" t="s">
        <v>63</v>
      </c>
      <c r="G414" s="124" t="s">
        <v>6</v>
      </c>
      <c r="H414" s="125">
        <v>0</v>
      </c>
      <c r="I414" s="125">
        <v>14304.371859842544</v>
      </c>
      <c r="J414" s="125">
        <f t="shared" si="6"/>
        <v>14304.371859842544</v>
      </c>
      <c r="K414" s="125">
        <v>0</v>
      </c>
      <c r="L414" s="125">
        <v>14718.61439542484</v>
      </c>
      <c r="M414" s="125">
        <v>0</v>
      </c>
      <c r="N414" s="125">
        <v>9519.5211712715409</v>
      </c>
      <c r="O414" s="125">
        <v>0</v>
      </c>
      <c r="P414" s="125">
        <v>28086.634146800836</v>
      </c>
      <c r="Q414" s="122" t="s">
        <v>463</v>
      </c>
    </row>
    <row r="415" spans="1:17" x14ac:dyDescent="0.2">
      <c r="A415" s="123">
        <v>414</v>
      </c>
      <c r="B415" s="124" t="s">
        <v>1066</v>
      </c>
      <c r="C415" s="124" t="s">
        <v>202</v>
      </c>
      <c r="D415" s="124" t="s">
        <v>203</v>
      </c>
      <c r="E415" s="124" t="s">
        <v>1067</v>
      </c>
      <c r="F415" s="124" t="s">
        <v>23</v>
      </c>
      <c r="G415" s="124" t="s">
        <v>6</v>
      </c>
      <c r="H415" s="125">
        <v>0</v>
      </c>
      <c r="I415" s="125">
        <v>16751.931335088902</v>
      </c>
      <c r="J415" s="125">
        <f t="shared" si="6"/>
        <v>16751.931335088902</v>
      </c>
      <c r="K415" s="125">
        <v>0</v>
      </c>
      <c r="L415" s="125">
        <v>15179.092025879516</v>
      </c>
      <c r="M415" s="125">
        <v>0</v>
      </c>
      <c r="N415" s="125">
        <v>10219.046755191048</v>
      </c>
      <c r="O415" s="125">
        <v>0</v>
      </c>
      <c r="P415" s="125">
        <v>32884.878807346271</v>
      </c>
      <c r="Q415" s="122" t="s">
        <v>461</v>
      </c>
    </row>
    <row r="416" spans="1:17" x14ac:dyDescent="0.2">
      <c r="A416" s="123">
        <v>415</v>
      </c>
      <c r="B416" s="124" t="s">
        <v>1068</v>
      </c>
      <c r="C416" s="124" t="s">
        <v>122</v>
      </c>
      <c r="D416" s="124" t="s">
        <v>123</v>
      </c>
      <c r="E416" s="124" t="s">
        <v>1069</v>
      </c>
      <c r="F416" s="124" t="s">
        <v>5</v>
      </c>
      <c r="G416" s="124" t="s">
        <v>18</v>
      </c>
      <c r="H416" s="125">
        <v>0</v>
      </c>
      <c r="I416" s="125">
        <v>14377.494024290554</v>
      </c>
      <c r="J416" s="125">
        <f t="shared" si="6"/>
        <v>14377.494024290554</v>
      </c>
      <c r="K416" s="125">
        <v>0</v>
      </c>
      <c r="L416" s="125">
        <v>14141.01866514116</v>
      </c>
      <c r="M416" s="125">
        <v>0</v>
      </c>
      <c r="N416" s="125">
        <v>11101.695473942913</v>
      </c>
      <c r="O416" s="125">
        <v>0</v>
      </c>
      <c r="P416" s="125">
        <v>27963.650777484156</v>
      </c>
      <c r="Q416" s="122" t="s">
        <v>460</v>
      </c>
    </row>
    <row r="417" spans="1:17" x14ac:dyDescent="0.2">
      <c r="A417" s="123">
        <v>416</v>
      </c>
      <c r="B417" s="124" t="s">
        <v>1070</v>
      </c>
      <c r="C417" s="124" t="s">
        <v>114</v>
      </c>
      <c r="D417" s="124" t="s">
        <v>115</v>
      </c>
      <c r="E417" s="124" t="s">
        <v>1071</v>
      </c>
      <c r="F417" s="124" t="s">
        <v>17</v>
      </c>
      <c r="G417" s="124" t="s">
        <v>6</v>
      </c>
      <c r="H417" s="125">
        <v>0</v>
      </c>
      <c r="I417" s="125">
        <v>16339.16171492441</v>
      </c>
      <c r="J417" s="125">
        <f t="shared" si="6"/>
        <v>16339.16171492441</v>
      </c>
      <c r="K417" s="125">
        <v>0</v>
      </c>
      <c r="L417" s="125">
        <v>16998.750576928931</v>
      </c>
      <c r="M417" s="125">
        <v>0</v>
      </c>
      <c r="N417" s="125">
        <v>12150.523982012148</v>
      </c>
      <c r="O417" s="125">
        <v>0</v>
      </c>
      <c r="P417" s="125">
        <v>32165.273752000194</v>
      </c>
      <c r="Q417" s="122" t="s">
        <v>461</v>
      </c>
    </row>
    <row r="418" spans="1:17" x14ac:dyDescent="0.2">
      <c r="A418" s="123">
        <v>417</v>
      </c>
      <c r="B418" s="124" t="s">
        <v>1072</v>
      </c>
      <c r="C418" s="124" t="s">
        <v>114</v>
      </c>
      <c r="D418" s="124" t="s">
        <v>115</v>
      </c>
      <c r="E418" s="124" t="s">
        <v>1073</v>
      </c>
      <c r="F418" s="124" t="s">
        <v>17</v>
      </c>
      <c r="G418" s="124" t="s">
        <v>6</v>
      </c>
      <c r="H418" s="125">
        <v>0</v>
      </c>
      <c r="I418" s="125">
        <v>12925.411614358874</v>
      </c>
      <c r="J418" s="125">
        <f t="shared" si="6"/>
        <v>12925.411614358874</v>
      </c>
      <c r="K418" s="125">
        <v>0</v>
      </c>
      <c r="L418" s="125">
        <v>13575.548391732047</v>
      </c>
      <c r="M418" s="125">
        <v>0</v>
      </c>
      <c r="N418" s="125">
        <v>8801.5528279514729</v>
      </c>
      <c r="O418" s="125">
        <v>0</v>
      </c>
      <c r="P418" s="125">
        <v>25444.965304026879</v>
      </c>
      <c r="Q418" s="122" t="s">
        <v>460</v>
      </c>
    </row>
    <row r="419" spans="1:17" x14ac:dyDescent="0.2">
      <c r="A419" s="123">
        <v>418</v>
      </c>
      <c r="B419" s="124" t="s">
        <v>1074</v>
      </c>
      <c r="C419" s="124" t="s">
        <v>264</v>
      </c>
      <c r="D419" s="124" t="s">
        <v>265</v>
      </c>
      <c r="E419" s="124" t="s">
        <v>1075</v>
      </c>
      <c r="F419" s="124" t="s">
        <v>5</v>
      </c>
      <c r="G419" s="124" t="s">
        <v>18</v>
      </c>
      <c r="H419" s="125">
        <v>0</v>
      </c>
      <c r="I419" s="125">
        <v>7603.6722809880266</v>
      </c>
      <c r="J419" s="125">
        <f t="shared" si="6"/>
        <v>7603.6722809880266</v>
      </c>
      <c r="K419" s="125">
        <v>0</v>
      </c>
      <c r="L419" s="125">
        <v>7589.2086198016805</v>
      </c>
      <c r="M419" s="125">
        <v>0</v>
      </c>
      <c r="N419" s="125">
        <v>4813.1668957540523</v>
      </c>
      <c r="O419" s="125">
        <v>0</v>
      </c>
      <c r="P419" s="125">
        <v>14959.464845615845</v>
      </c>
      <c r="Q419" s="122" t="s">
        <v>463</v>
      </c>
    </row>
    <row r="420" spans="1:17" x14ac:dyDescent="0.2">
      <c r="A420" s="123">
        <v>419</v>
      </c>
      <c r="B420" s="124" t="s">
        <v>1076</v>
      </c>
      <c r="C420" s="124" t="s">
        <v>51</v>
      </c>
      <c r="D420" s="124" t="s">
        <v>52</v>
      </c>
      <c r="E420" s="124" t="s">
        <v>1077</v>
      </c>
      <c r="F420" s="124" t="s">
        <v>23</v>
      </c>
      <c r="G420" s="124" t="s">
        <v>6</v>
      </c>
      <c r="H420" s="125">
        <v>0</v>
      </c>
      <c r="I420" s="125">
        <v>14232.60761606957</v>
      </c>
      <c r="J420" s="125">
        <f t="shared" si="6"/>
        <v>14232.60761606957</v>
      </c>
      <c r="K420" s="125">
        <v>0</v>
      </c>
      <c r="L420" s="125">
        <v>14397.398238575317</v>
      </c>
      <c r="M420" s="125">
        <v>0</v>
      </c>
      <c r="N420" s="125">
        <v>10490.450199170251</v>
      </c>
      <c r="O420" s="125">
        <v>0</v>
      </c>
      <c r="P420" s="125">
        <v>28274.64061615997</v>
      </c>
      <c r="Q420" s="122" t="s">
        <v>460</v>
      </c>
    </row>
    <row r="421" spans="1:17" x14ac:dyDescent="0.2">
      <c r="A421" s="123">
        <v>420</v>
      </c>
      <c r="B421" s="124" t="s">
        <v>1078</v>
      </c>
      <c r="C421" s="124" t="s">
        <v>35</v>
      </c>
      <c r="D421" s="124" t="s">
        <v>36</v>
      </c>
      <c r="E421" s="124" t="s">
        <v>1079</v>
      </c>
      <c r="F421" s="124" t="s">
        <v>17</v>
      </c>
      <c r="G421" s="124" t="s">
        <v>6</v>
      </c>
      <c r="H421" s="125">
        <v>0</v>
      </c>
      <c r="I421" s="125">
        <v>16826.53600739154</v>
      </c>
      <c r="J421" s="125">
        <f t="shared" si="6"/>
        <v>16826.53600739154</v>
      </c>
      <c r="K421" s="125">
        <v>0</v>
      </c>
      <c r="L421" s="125">
        <v>17612.33044890175</v>
      </c>
      <c r="M421" s="125">
        <v>0</v>
      </c>
      <c r="N421" s="125">
        <v>12411.406297034164</v>
      </c>
      <c r="O421" s="125">
        <v>0</v>
      </c>
      <c r="P421" s="125">
        <v>32813.427868014245</v>
      </c>
      <c r="Q421" s="122" t="s">
        <v>460</v>
      </c>
    </row>
    <row r="422" spans="1:17" x14ac:dyDescent="0.2">
      <c r="A422" s="123">
        <v>421</v>
      </c>
      <c r="B422" s="124" t="s">
        <v>1080</v>
      </c>
      <c r="C422" s="124" t="s">
        <v>110</v>
      </c>
      <c r="D422" s="124" t="s">
        <v>111</v>
      </c>
      <c r="E422" s="124" t="s">
        <v>1081</v>
      </c>
      <c r="F422" s="124" t="s">
        <v>17</v>
      </c>
      <c r="G422" s="124" t="s">
        <v>6</v>
      </c>
      <c r="H422" s="125">
        <v>0</v>
      </c>
      <c r="I422" s="125">
        <v>19263.155469180674</v>
      </c>
      <c r="J422" s="125">
        <f t="shared" si="6"/>
        <v>19263.155469180674</v>
      </c>
      <c r="K422" s="125">
        <v>0</v>
      </c>
      <c r="L422" s="125">
        <v>20876.921270904346</v>
      </c>
      <c r="M422" s="125">
        <v>0</v>
      </c>
      <c r="N422" s="125">
        <v>14438.018180491063</v>
      </c>
      <c r="O422" s="125">
        <v>0</v>
      </c>
      <c r="P422" s="125">
        <v>37220.268997550898</v>
      </c>
      <c r="Q422" s="122" t="s">
        <v>460</v>
      </c>
    </row>
    <row r="423" spans="1:17" x14ac:dyDescent="0.2">
      <c r="A423" s="123">
        <v>422</v>
      </c>
      <c r="B423" s="124" t="s">
        <v>1082</v>
      </c>
      <c r="C423" s="124" t="s">
        <v>21</v>
      </c>
      <c r="D423" s="124" t="s">
        <v>22</v>
      </c>
      <c r="E423" s="124" t="s">
        <v>1083</v>
      </c>
      <c r="F423" s="124" t="s">
        <v>23</v>
      </c>
      <c r="G423" s="124" t="s">
        <v>6</v>
      </c>
      <c r="H423" s="125">
        <v>0</v>
      </c>
      <c r="I423" s="125">
        <v>12996.703305921628</v>
      </c>
      <c r="J423" s="125">
        <f t="shared" si="6"/>
        <v>12996.703305921628</v>
      </c>
      <c r="K423" s="125">
        <v>0</v>
      </c>
      <c r="L423" s="125">
        <v>13728.779181715538</v>
      </c>
      <c r="M423" s="125">
        <v>0</v>
      </c>
      <c r="N423" s="125">
        <v>10637.792547475437</v>
      </c>
      <c r="O423" s="125">
        <v>0</v>
      </c>
      <c r="P423" s="125">
        <v>25607.274556624321</v>
      </c>
      <c r="Q423" s="122" t="s">
        <v>461</v>
      </c>
    </row>
    <row r="424" spans="1:17" x14ac:dyDescent="0.2">
      <c r="A424" s="123">
        <v>423</v>
      </c>
      <c r="B424" s="124" t="s">
        <v>1084</v>
      </c>
      <c r="C424" s="124" t="s">
        <v>114</v>
      </c>
      <c r="D424" s="124" t="s">
        <v>115</v>
      </c>
      <c r="E424" s="124" t="s">
        <v>1085</v>
      </c>
      <c r="F424" s="124" t="s">
        <v>17</v>
      </c>
      <c r="G424" s="124" t="s">
        <v>6</v>
      </c>
      <c r="H424" s="125">
        <v>0</v>
      </c>
      <c r="I424" s="125">
        <v>15753.337312600032</v>
      </c>
      <c r="J424" s="125">
        <f t="shared" si="6"/>
        <v>15753.337312600032</v>
      </c>
      <c r="K424" s="125">
        <v>0</v>
      </c>
      <c r="L424" s="125">
        <v>16412.952007814896</v>
      </c>
      <c r="M424" s="125">
        <v>0</v>
      </c>
      <c r="N424" s="125">
        <v>11564.5225342828</v>
      </c>
      <c r="O424" s="125">
        <v>0</v>
      </c>
      <c r="P424" s="125">
        <v>31012.019833584418</v>
      </c>
      <c r="Q424" s="122" t="s">
        <v>461</v>
      </c>
    </row>
    <row r="425" spans="1:17" x14ac:dyDescent="0.2">
      <c r="A425" s="123">
        <v>424</v>
      </c>
      <c r="B425" s="124" t="s">
        <v>1086</v>
      </c>
      <c r="C425" s="124" t="s">
        <v>264</v>
      </c>
      <c r="D425" s="124" t="s">
        <v>265</v>
      </c>
      <c r="E425" s="124" t="s">
        <v>1087</v>
      </c>
      <c r="F425" s="124" t="s">
        <v>5</v>
      </c>
      <c r="G425" s="124" t="s">
        <v>18</v>
      </c>
      <c r="H425" s="125">
        <v>0</v>
      </c>
      <c r="I425" s="125">
        <v>15551.212318380127</v>
      </c>
      <c r="J425" s="125">
        <f t="shared" si="6"/>
        <v>15551.212318380127</v>
      </c>
      <c r="K425" s="125">
        <v>0</v>
      </c>
      <c r="L425" s="125">
        <v>15536.748657193782</v>
      </c>
      <c r="M425" s="125">
        <v>0</v>
      </c>
      <c r="N425" s="125">
        <v>12760.706933146153</v>
      </c>
      <c r="O425" s="125">
        <v>0</v>
      </c>
      <c r="P425" s="125">
        <v>30595.455115181063</v>
      </c>
      <c r="Q425" s="122" t="s">
        <v>460</v>
      </c>
    </row>
    <row r="426" spans="1:17" x14ac:dyDescent="0.2">
      <c r="A426" s="123">
        <v>425</v>
      </c>
      <c r="B426" s="124" t="s">
        <v>1088</v>
      </c>
      <c r="C426" s="124" t="s">
        <v>78</v>
      </c>
      <c r="D426" s="124" t="s">
        <v>79</v>
      </c>
      <c r="E426" s="124" t="s">
        <v>1089</v>
      </c>
      <c r="F426" s="124" t="s">
        <v>63</v>
      </c>
      <c r="G426" s="124" t="s">
        <v>6</v>
      </c>
      <c r="H426" s="125">
        <v>0</v>
      </c>
      <c r="I426" s="125">
        <v>14336.097683693853</v>
      </c>
      <c r="J426" s="125">
        <f t="shared" si="6"/>
        <v>14336.097683693853</v>
      </c>
      <c r="K426" s="125">
        <v>0</v>
      </c>
      <c r="L426" s="125">
        <v>15365.652908288626</v>
      </c>
      <c r="M426" s="125">
        <v>0</v>
      </c>
      <c r="N426" s="125">
        <v>9938.0046410028699</v>
      </c>
      <c r="O426" s="125">
        <v>0</v>
      </c>
      <c r="P426" s="125">
        <v>27915.249409688673</v>
      </c>
      <c r="Q426" s="122" t="s">
        <v>463</v>
      </c>
    </row>
    <row r="427" spans="1:17" x14ac:dyDescent="0.2">
      <c r="A427" s="123">
        <v>426</v>
      </c>
      <c r="B427" s="124" t="s">
        <v>1090</v>
      </c>
      <c r="C427" s="124" t="s">
        <v>150</v>
      </c>
      <c r="D427" s="124" t="s">
        <v>151</v>
      </c>
      <c r="E427" s="124" t="s">
        <v>1091</v>
      </c>
      <c r="F427" s="124" t="s">
        <v>17</v>
      </c>
      <c r="G427" s="124" t="s">
        <v>6</v>
      </c>
      <c r="H427" s="125">
        <v>0</v>
      </c>
      <c r="I427" s="125">
        <v>17000.959386702874</v>
      </c>
      <c r="J427" s="125">
        <f t="shared" si="6"/>
        <v>17000.959386702874</v>
      </c>
      <c r="K427" s="125">
        <v>0</v>
      </c>
      <c r="L427" s="125">
        <v>17479.179110716592</v>
      </c>
      <c r="M427" s="125">
        <v>0</v>
      </c>
      <c r="N427" s="125">
        <v>12076.75549351</v>
      </c>
      <c r="O427" s="125">
        <v>0</v>
      </c>
      <c r="P427" s="125">
        <v>33367.782988281731</v>
      </c>
      <c r="Q427" s="122" t="s">
        <v>460</v>
      </c>
    </row>
    <row r="428" spans="1:17" x14ac:dyDescent="0.2">
      <c r="A428" s="123">
        <v>427</v>
      </c>
      <c r="B428" s="124" t="s">
        <v>1092</v>
      </c>
      <c r="C428" s="124" t="s">
        <v>264</v>
      </c>
      <c r="D428" s="124" t="s">
        <v>265</v>
      </c>
      <c r="E428" s="124" t="s">
        <v>1093</v>
      </c>
      <c r="F428" s="124" t="s">
        <v>5</v>
      </c>
      <c r="G428" s="124" t="s">
        <v>18</v>
      </c>
      <c r="H428" s="125">
        <v>0</v>
      </c>
      <c r="I428" s="125">
        <v>15741.873139712136</v>
      </c>
      <c r="J428" s="125">
        <f t="shared" si="6"/>
        <v>15741.873139712136</v>
      </c>
      <c r="K428" s="125">
        <v>0</v>
      </c>
      <c r="L428" s="125">
        <v>15721.568175118564</v>
      </c>
      <c r="M428" s="125">
        <v>0</v>
      </c>
      <c r="N428" s="125">
        <v>11777.265769626436</v>
      </c>
      <c r="O428" s="125">
        <v>0</v>
      </c>
      <c r="P428" s="125">
        <v>30970.561215069654</v>
      </c>
      <c r="Q428" s="122" t="s">
        <v>461</v>
      </c>
    </row>
    <row r="429" spans="1:17" x14ac:dyDescent="0.2">
      <c r="A429" s="123">
        <v>428</v>
      </c>
      <c r="B429" s="124" t="s">
        <v>1094</v>
      </c>
      <c r="C429" s="124" t="s">
        <v>210</v>
      </c>
      <c r="D429" s="124" t="s">
        <v>211</v>
      </c>
      <c r="E429" s="124" t="s">
        <v>1095</v>
      </c>
      <c r="F429" s="124" t="s">
        <v>30</v>
      </c>
      <c r="G429" s="124" t="s">
        <v>6</v>
      </c>
      <c r="H429" s="125">
        <v>0</v>
      </c>
      <c r="I429" s="125">
        <v>23368.668020136618</v>
      </c>
      <c r="J429" s="125">
        <f t="shared" si="6"/>
        <v>23368.668020136618</v>
      </c>
      <c r="K429" s="125">
        <v>0</v>
      </c>
      <c r="L429" s="125">
        <v>24866.788416573352</v>
      </c>
      <c r="M429" s="125">
        <v>0</v>
      </c>
      <c r="N429" s="125">
        <v>18393.929619260922</v>
      </c>
      <c r="O429" s="125">
        <v>0</v>
      </c>
      <c r="P429" s="125">
        <v>46129.750671749687</v>
      </c>
      <c r="Q429" s="122" t="s">
        <v>461</v>
      </c>
    </row>
    <row r="430" spans="1:17" x14ac:dyDescent="0.2">
      <c r="A430" s="123">
        <v>429</v>
      </c>
      <c r="B430" s="124" t="s">
        <v>1096</v>
      </c>
      <c r="C430" s="124" t="s">
        <v>264</v>
      </c>
      <c r="D430" s="124" t="s">
        <v>265</v>
      </c>
      <c r="E430" s="124" t="s">
        <v>1097</v>
      </c>
      <c r="F430" s="124" t="s">
        <v>5</v>
      </c>
      <c r="G430" s="124" t="s">
        <v>18</v>
      </c>
      <c r="H430" s="125">
        <v>0</v>
      </c>
      <c r="I430" s="125">
        <v>16741.070874404468</v>
      </c>
      <c r="J430" s="125">
        <f t="shared" si="6"/>
        <v>16741.070874404468</v>
      </c>
      <c r="K430" s="125">
        <v>0</v>
      </c>
      <c r="L430" s="125">
        <v>16719.753901369495</v>
      </c>
      <c r="M430" s="125">
        <v>0</v>
      </c>
      <c r="N430" s="125">
        <v>12573.049807597536</v>
      </c>
      <c r="O430" s="125">
        <v>0</v>
      </c>
      <c r="P430" s="125">
        <v>32936.382838303347</v>
      </c>
      <c r="Q430" s="122" t="s">
        <v>461</v>
      </c>
    </row>
    <row r="431" spans="1:17" x14ac:dyDescent="0.2">
      <c r="A431" s="123">
        <v>430</v>
      </c>
      <c r="B431" s="124" t="s">
        <v>1098</v>
      </c>
      <c r="C431" s="124" t="s">
        <v>86</v>
      </c>
      <c r="D431" s="124" t="s">
        <v>87</v>
      </c>
      <c r="E431" s="124" t="s">
        <v>1099</v>
      </c>
      <c r="F431" s="124" t="s">
        <v>30</v>
      </c>
      <c r="G431" s="124" t="s">
        <v>18</v>
      </c>
      <c r="H431" s="125">
        <v>0</v>
      </c>
      <c r="I431" s="125">
        <v>18340.594030923232</v>
      </c>
      <c r="J431" s="125">
        <f t="shared" si="6"/>
        <v>18340.594030923232</v>
      </c>
      <c r="K431" s="125">
        <v>0</v>
      </c>
      <c r="L431" s="125">
        <v>18936.717295825634</v>
      </c>
      <c r="M431" s="125">
        <v>0</v>
      </c>
      <c r="N431" s="125">
        <v>13864.976922034182</v>
      </c>
      <c r="O431" s="125">
        <v>0</v>
      </c>
      <c r="P431" s="125">
        <v>35767.826479106487</v>
      </c>
      <c r="Q431" s="122" t="s">
        <v>461</v>
      </c>
    </row>
    <row r="432" spans="1:17" x14ac:dyDescent="0.2">
      <c r="A432" s="123">
        <v>431</v>
      </c>
      <c r="B432" s="124" t="s">
        <v>1100</v>
      </c>
      <c r="C432" s="124" t="s">
        <v>192</v>
      </c>
      <c r="D432" s="124" t="s">
        <v>193</v>
      </c>
      <c r="E432" s="124" t="s">
        <v>1101</v>
      </c>
      <c r="F432" s="124" t="s">
        <v>9</v>
      </c>
      <c r="G432" s="124" t="s">
        <v>14</v>
      </c>
      <c r="H432" s="125">
        <v>0</v>
      </c>
      <c r="I432" s="125">
        <v>8480.5972895474861</v>
      </c>
      <c r="J432" s="125">
        <f t="shared" si="6"/>
        <v>8480.5972895474861</v>
      </c>
      <c r="K432" s="125">
        <v>0</v>
      </c>
      <c r="L432" s="125">
        <v>8399.9010742015671</v>
      </c>
      <c r="M432" s="125">
        <v>0</v>
      </c>
      <c r="N432" s="125">
        <v>6533.4290251292005</v>
      </c>
      <c r="O432" s="125">
        <v>0</v>
      </c>
      <c r="P432" s="125">
        <v>16552.260177792989</v>
      </c>
      <c r="Q432" s="122" t="s">
        <v>460</v>
      </c>
    </row>
    <row r="433" spans="1:17" x14ac:dyDescent="0.2">
      <c r="A433" s="123">
        <v>432</v>
      </c>
      <c r="B433" s="124" t="s">
        <v>1102</v>
      </c>
      <c r="C433" s="124" t="s">
        <v>523</v>
      </c>
      <c r="D433" s="124" t="s">
        <v>413</v>
      </c>
      <c r="E433" s="124" t="s">
        <v>1103</v>
      </c>
      <c r="F433" s="124" t="s">
        <v>30</v>
      </c>
      <c r="G433" s="124" t="s">
        <v>6</v>
      </c>
      <c r="H433" s="125">
        <v>0</v>
      </c>
      <c r="I433" s="125">
        <v>16249.56152195297</v>
      </c>
      <c r="J433" s="125">
        <f t="shared" si="6"/>
        <v>16249.56152195297</v>
      </c>
      <c r="K433" s="125">
        <v>0</v>
      </c>
      <c r="L433" s="125">
        <v>18213.363203803401</v>
      </c>
      <c r="M433" s="125">
        <v>0</v>
      </c>
      <c r="N433" s="125">
        <v>11279.293841971341</v>
      </c>
      <c r="O433" s="125">
        <v>0</v>
      </c>
      <c r="P433" s="125">
        <v>31930.388390637581</v>
      </c>
      <c r="Q433" s="122" t="s">
        <v>461</v>
      </c>
    </row>
    <row r="434" spans="1:17" x14ac:dyDescent="0.2">
      <c r="A434" s="123">
        <v>433</v>
      </c>
      <c r="B434" s="124" t="s">
        <v>1104</v>
      </c>
      <c r="C434" s="124" t="s">
        <v>150</v>
      </c>
      <c r="D434" s="124" t="s">
        <v>151</v>
      </c>
      <c r="E434" s="124" t="s">
        <v>1105</v>
      </c>
      <c r="F434" s="124" t="s">
        <v>17</v>
      </c>
      <c r="G434" s="124" t="s">
        <v>6</v>
      </c>
      <c r="H434" s="125">
        <v>0</v>
      </c>
      <c r="I434" s="125">
        <v>14532.17152102523</v>
      </c>
      <c r="J434" s="125">
        <f t="shared" si="6"/>
        <v>14532.17152102523</v>
      </c>
      <c r="K434" s="125">
        <v>0</v>
      </c>
      <c r="L434" s="125">
        <v>15010.391245038945</v>
      </c>
      <c r="M434" s="125">
        <v>0</v>
      </c>
      <c r="N434" s="125">
        <v>9607.9676278323532</v>
      </c>
      <c r="O434" s="125">
        <v>0</v>
      </c>
      <c r="P434" s="125">
        <v>28522.293044316215</v>
      </c>
      <c r="Q434" s="122" t="s">
        <v>463</v>
      </c>
    </row>
    <row r="435" spans="1:17" x14ac:dyDescent="0.2">
      <c r="A435" s="123">
        <v>434</v>
      </c>
      <c r="B435" s="124" t="s">
        <v>1106</v>
      </c>
      <c r="C435" s="124" t="s">
        <v>78</v>
      </c>
      <c r="D435" s="124" t="s">
        <v>79</v>
      </c>
      <c r="E435" s="124" t="s">
        <v>1107</v>
      </c>
      <c r="F435" s="124" t="s">
        <v>63</v>
      </c>
      <c r="G435" s="124" t="s">
        <v>6</v>
      </c>
      <c r="H435" s="125">
        <v>0</v>
      </c>
      <c r="I435" s="125">
        <v>14336.097683693853</v>
      </c>
      <c r="J435" s="125">
        <f t="shared" si="6"/>
        <v>14336.097683693853</v>
      </c>
      <c r="K435" s="125">
        <v>0</v>
      </c>
      <c r="L435" s="125">
        <v>15365.652908288626</v>
      </c>
      <c r="M435" s="125">
        <v>0</v>
      </c>
      <c r="N435" s="125">
        <v>9938.0046410028699</v>
      </c>
      <c r="O435" s="125">
        <v>0</v>
      </c>
      <c r="P435" s="125">
        <v>27915.249409688673</v>
      </c>
      <c r="Q435" s="122" t="s">
        <v>463</v>
      </c>
    </row>
    <row r="436" spans="1:17" x14ac:dyDescent="0.2">
      <c r="A436" s="123">
        <v>435</v>
      </c>
      <c r="B436" s="124" t="s">
        <v>1108</v>
      </c>
      <c r="C436" s="124" t="s">
        <v>204</v>
      </c>
      <c r="D436" s="124" t="s">
        <v>205</v>
      </c>
      <c r="E436" s="124" t="s">
        <v>1109</v>
      </c>
      <c r="F436" s="124" t="s">
        <v>17</v>
      </c>
      <c r="G436" s="124" t="s">
        <v>6</v>
      </c>
      <c r="H436" s="125">
        <v>0</v>
      </c>
      <c r="I436" s="125">
        <v>23350.774637054819</v>
      </c>
      <c r="J436" s="125">
        <f t="shared" si="6"/>
        <v>23350.774637054819</v>
      </c>
      <c r="K436" s="125">
        <v>0</v>
      </c>
      <c r="L436" s="125">
        <v>24930.94460192923</v>
      </c>
      <c r="M436" s="125">
        <v>0</v>
      </c>
      <c r="N436" s="125">
        <v>18630.353633778122</v>
      </c>
      <c r="O436" s="125">
        <v>0</v>
      </c>
      <c r="P436" s="125">
        <v>44817.141760899314</v>
      </c>
      <c r="Q436" s="122" t="s">
        <v>460</v>
      </c>
    </row>
    <row r="437" spans="1:17" x14ac:dyDescent="0.2">
      <c r="A437" s="123">
        <v>436</v>
      </c>
      <c r="B437" s="124" t="s">
        <v>1110</v>
      </c>
      <c r="C437" s="124" t="s">
        <v>376</v>
      </c>
      <c r="D437" s="124" t="s">
        <v>377</v>
      </c>
      <c r="E437" s="124" t="s">
        <v>1111</v>
      </c>
      <c r="F437" s="124" t="s">
        <v>17</v>
      </c>
      <c r="G437" s="124" t="s">
        <v>6</v>
      </c>
      <c r="H437" s="125">
        <v>0</v>
      </c>
      <c r="I437" s="125">
        <v>16120.235409135088</v>
      </c>
      <c r="J437" s="125">
        <f t="shared" si="6"/>
        <v>16120.235409135088</v>
      </c>
      <c r="K437" s="125">
        <v>0</v>
      </c>
      <c r="L437" s="125">
        <v>16740.645942204592</v>
      </c>
      <c r="M437" s="125">
        <v>0</v>
      </c>
      <c r="N437" s="125">
        <v>11917.854479000092</v>
      </c>
      <c r="O437" s="125">
        <v>0</v>
      </c>
      <c r="P437" s="125">
        <v>31594.049378363859</v>
      </c>
      <c r="Q437" s="122" t="s">
        <v>461</v>
      </c>
    </row>
    <row r="438" spans="1:17" x14ac:dyDescent="0.2">
      <c r="A438" s="123">
        <v>437</v>
      </c>
      <c r="B438" s="124" t="s">
        <v>1112</v>
      </c>
      <c r="C438" s="124" t="s">
        <v>326</v>
      </c>
      <c r="D438" s="124" t="s">
        <v>327</v>
      </c>
      <c r="E438" s="124" t="s">
        <v>1113</v>
      </c>
      <c r="F438" s="124" t="s">
        <v>17</v>
      </c>
      <c r="G438" s="124" t="s">
        <v>6</v>
      </c>
      <c r="H438" s="125">
        <v>0</v>
      </c>
      <c r="I438" s="125">
        <v>16068.714247189588</v>
      </c>
      <c r="J438" s="125">
        <f t="shared" si="6"/>
        <v>16068.714247189588</v>
      </c>
      <c r="K438" s="125">
        <v>0</v>
      </c>
      <c r="L438" s="125">
        <v>16820.921300921691</v>
      </c>
      <c r="M438" s="125">
        <v>0</v>
      </c>
      <c r="N438" s="125">
        <v>12995.865118416537</v>
      </c>
      <c r="O438" s="125">
        <v>0</v>
      </c>
      <c r="P438" s="125">
        <v>31673.042652635395</v>
      </c>
      <c r="Q438" s="122" t="s">
        <v>461</v>
      </c>
    </row>
    <row r="439" spans="1:17" x14ac:dyDescent="0.2">
      <c r="A439" s="123">
        <v>438</v>
      </c>
      <c r="B439" s="124" t="s">
        <v>1114</v>
      </c>
      <c r="C439" s="124" t="s">
        <v>114</v>
      </c>
      <c r="D439" s="124" t="s">
        <v>115</v>
      </c>
      <c r="E439" s="124" t="s">
        <v>1115</v>
      </c>
      <c r="F439" s="124" t="s">
        <v>17</v>
      </c>
      <c r="G439" s="124" t="s">
        <v>6</v>
      </c>
      <c r="H439" s="125">
        <v>0</v>
      </c>
      <c r="I439" s="125">
        <v>18040.147311384899</v>
      </c>
      <c r="J439" s="125">
        <f t="shared" si="6"/>
        <v>18040.147311384899</v>
      </c>
      <c r="K439" s="125">
        <v>0</v>
      </c>
      <c r="L439" s="125">
        <v>18721.345653847075</v>
      </c>
      <c r="M439" s="125">
        <v>0</v>
      </c>
      <c r="N439" s="125">
        <v>13703.411097220926</v>
      </c>
      <c r="O439" s="125">
        <v>0</v>
      </c>
      <c r="P439" s="125">
        <v>35513.833997192305</v>
      </c>
      <c r="Q439" s="122" t="s">
        <v>461</v>
      </c>
    </row>
    <row r="440" spans="1:17" x14ac:dyDescent="0.2">
      <c r="A440" s="123">
        <v>439</v>
      </c>
      <c r="B440" s="124" t="s">
        <v>1116</v>
      </c>
      <c r="C440" s="124" t="s">
        <v>78</v>
      </c>
      <c r="D440" s="124" t="s">
        <v>79</v>
      </c>
      <c r="E440" s="124" t="s">
        <v>1117</v>
      </c>
      <c r="F440" s="124" t="s">
        <v>63</v>
      </c>
      <c r="G440" s="124" t="s">
        <v>6</v>
      </c>
      <c r="H440" s="125">
        <v>0</v>
      </c>
      <c r="I440" s="125">
        <v>17060.320437935236</v>
      </c>
      <c r="J440" s="125">
        <f t="shared" si="6"/>
        <v>17060.320437935236</v>
      </c>
      <c r="K440" s="125">
        <v>0</v>
      </c>
      <c r="L440" s="125">
        <v>18089.875662530008</v>
      </c>
      <c r="M440" s="125">
        <v>0</v>
      </c>
      <c r="N440" s="125">
        <v>12604.357018776082</v>
      </c>
      <c r="O440" s="125">
        <v>0</v>
      </c>
      <c r="P440" s="125">
        <v>33219.855956747495</v>
      </c>
      <c r="Q440" s="122" t="s">
        <v>460</v>
      </c>
    </row>
    <row r="441" spans="1:17" x14ac:dyDescent="0.2">
      <c r="A441" s="123">
        <v>440</v>
      </c>
      <c r="B441" s="124" t="s">
        <v>1118</v>
      </c>
      <c r="C441" s="124" t="s">
        <v>142</v>
      </c>
      <c r="D441" s="124" t="s">
        <v>143</v>
      </c>
      <c r="E441" s="124" t="s">
        <v>1119</v>
      </c>
      <c r="F441" s="124" t="s">
        <v>17</v>
      </c>
      <c r="G441" s="124" t="s">
        <v>6</v>
      </c>
      <c r="H441" s="125">
        <v>0</v>
      </c>
      <c r="I441" s="125">
        <v>13319.19672101088</v>
      </c>
      <c r="J441" s="125">
        <f t="shared" si="6"/>
        <v>13319.19672101088</v>
      </c>
      <c r="K441" s="125">
        <v>0</v>
      </c>
      <c r="L441" s="125">
        <v>13590.462468392152</v>
      </c>
      <c r="M441" s="125">
        <v>0</v>
      </c>
      <c r="N441" s="125">
        <v>8699.0886054844832</v>
      </c>
      <c r="O441" s="125">
        <v>0</v>
      </c>
      <c r="P441" s="125">
        <v>25664.760161715865</v>
      </c>
      <c r="Q441" s="122" t="s">
        <v>463</v>
      </c>
    </row>
    <row r="442" spans="1:17" x14ac:dyDescent="0.2">
      <c r="A442" s="123">
        <v>441</v>
      </c>
      <c r="B442" s="124" t="s">
        <v>1120</v>
      </c>
      <c r="C442" s="124" t="s">
        <v>204</v>
      </c>
      <c r="D442" s="124" t="s">
        <v>205</v>
      </c>
      <c r="E442" s="124" t="s">
        <v>1121</v>
      </c>
      <c r="F442" s="124" t="s">
        <v>17</v>
      </c>
      <c r="G442" s="124" t="s">
        <v>6</v>
      </c>
      <c r="H442" s="125">
        <v>0</v>
      </c>
      <c r="I442" s="125">
        <v>21359.009410149178</v>
      </c>
      <c r="J442" s="125">
        <f t="shared" si="6"/>
        <v>21359.009410149178</v>
      </c>
      <c r="K442" s="125">
        <v>0</v>
      </c>
      <c r="L442" s="125">
        <v>22939.179375023585</v>
      </c>
      <c r="M442" s="125">
        <v>0</v>
      </c>
      <c r="N442" s="125">
        <v>16638.588406872477</v>
      </c>
      <c r="O442" s="125">
        <v>0</v>
      </c>
      <c r="P442" s="125">
        <v>40994.346760899316</v>
      </c>
      <c r="Q442" s="122" t="s">
        <v>460</v>
      </c>
    </row>
    <row r="443" spans="1:17" x14ac:dyDescent="0.2">
      <c r="A443" s="123">
        <v>442</v>
      </c>
      <c r="B443" s="124" t="s">
        <v>1122</v>
      </c>
      <c r="C443" s="124" t="s">
        <v>332</v>
      </c>
      <c r="D443" s="124" t="s">
        <v>333</v>
      </c>
      <c r="E443" s="124" t="s">
        <v>1123</v>
      </c>
      <c r="F443" s="124" t="s">
        <v>17</v>
      </c>
      <c r="G443" s="124" t="s">
        <v>6</v>
      </c>
      <c r="H443" s="125">
        <v>0</v>
      </c>
      <c r="I443" s="125">
        <v>16391.259405174453</v>
      </c>
      <c r="J443" s="125">
        <f t="shared" si="6"/>
        <v>16391.259405174453</v>
      </c>
      <c r="K443" s="125">
        <v>0</v>
      </c>
      <c r="L443" s="125">
        <v>17334.630835781922</v>
      </c>
      <c r="M443" s="125">
        <v>0</v>
      </c>
      <c r="N443" s="125">
        <v>13165.095373258077</v>
      </c>
      <c r="O443" s="125">
        <v>0</v>
      </c>
      <c r="P443" s="125">
        <v>31797.404120097926</v>
      </c>
      <c r="Q443" s="122" t="s">
        <v>461</v>
      </c>
    </row>
    <row r="444" spans="1:17" x14ac:dyDescent="0.2">
      <c r="A444" s="123">
        <v>443</v>
      </c>
      <c r="B444" s="124" t="s">
        <v>1124</v>
      </c>
      <c r="C444" s="124" t="s">
        <v>78</v>
      </c>
      <c r="D444" s="124" t="s">
        <v>79</v>
      </c>
      <c r="E444" s="124" t="s">
        <v>1125</v>
      </c>
      <c r="F444" s="124" t="s">
        <v>63</v>
      </c>
      <c r="G444" s="124" t="s">
        <v>6</v>
      </c>
      <c r="H444" s="125">
        <v>0</v>
      </c>
      <c r="I444" s="125">
        <v>19419.372875197085</v>
      </c>
      <c r="J444" s="125">
        <f t="shared" si="6"/>
        <v>19419.372875197085</v>
      </c>
      <c r="K444" s="125">
        <v>0</v>
      </c>
      <c r="L444" s="125">
        <v>20579.437654006961</v>
      </c>
      <c r="M444" s="125">
        <v>0</v>
      </c>
      <c r="N444" s="125">
        <v>14339.528523460538</v>
      </c>
      <c r="O444" s="125">
        <v>0</v>
      </c>
      <c r="P444" s="125">
        <v>37813.402862583767</v>
      </c>
      <c r="Q444" s="122" t="s">
        <v>461</v>
      </c>
    </row>
    <row r="445" spans="1:17" x14ac:dyDescent="0.2">
      <c r="A445" s="123">
        <v>444</v>
      </c>
      <c r="B445" s="124" t="s">
        <v>1126</v>
      </c>
      <c r="C445" s="124" t="s">
        <v>150</v>
      </c>
      <c r="D445" s="124" t="s">
        <v>151</v>
      </c>
      <c r="E445" s="124" t="s">
        <v>1127</v>
      </c>
      <c r="F445" s="124" t="s">
        <v>17</v>
      </c>
      <c r="G445" s="124" t="s">
        <v>6</v>
      </c>
      <c r="H445" s="125">
        <v>0</v>
      </c>
      <c r="I445" s="125">
        <v>17126.344697753979</v>
      </c>
      <c r="J445" s="125">
        <f t="shared" si="6"/>
        <v>17126.344697753979</v>
      </c>
      <c r="K445" s="125">
        <v>0</v>
      </c>
      <c r="L445" s="125">
        <v>17604.5644217677</v>
      </c>
      <c r="M445" s="125">
        <v>0</v>
      </c>
      <c r="N445" s="125">
        <v>12202.140804561102</v>
      </c>
      <c r="O445" s="125">
        <v>0</v>
      </c>
      <c r="P445" s="125">
        <v>33613.876738281739</v>
      </c>
      <c r="Q445" s="122" t="s">
        <v>460</v>
      </c>
    </row>
    <row r="446" spans="1:17" x14ac:dyDescent="0.2">
      <c r="A446" s="123">
        <v>445</v>
      </c>
      <c r="B446" s="124" t="s">
        <v>1128</v>
      </c>
      <c r="C446" s="124" t="s">
        <v>132</v>
      </c>
      <c r="D446" s="124" t="s">
        <v>133</v>
      </c>
      <c r="E446" s="124" t="s">
        <v>1129</v>
      </c>
      <c r="F446" s="124" t="s">
        <v>17</v>
      </c>
      <c r="G446" s="124" t="s">
        <v>6</v>
      </c>
      <c r="H446" s="125">
        <v>0</v>
      </c>
      <c r="I446" s="125">
        <v>19784.592463656354</v>
      </c>
      <c r="J446" s="125">
        <f t="shared" si="6"/>
        <v>19784.592463656354</v>
      </c>
      <c r="K446" s="125">
        <v>0</v>
      </c>
      <c r="L446" s="125">
        <v>21129.944916433498</v>
      </c>
      <c r="M446" s="125">
        <v>0</v>
      </c>
      <c r="N446" s="125">
        <v>14895.35515973021</v>
      </c>
      <c r="O446" s="125">
        <v>0</v>
      </c>
      <c r="P446" s="125">
        <v>37013.015581008309</v>
      </c>
      <c r="Q446" s="122" t="s">
        <v>460</v>
      </c>
    </row>
    <row r="447" spans="1:17" x14ac:dyDescent="0.2">
      <c r="A447" s="123">
        <v>446</v>
      </c>
      <c r="B447" s="124" t="s">
        <v>1130</v>
      </c>
      <c r="C447" s="124" t="s">
        <v>302</v>
      </c>
      <c r="D447" s="124" t="s">
        <v>303</v>
      </c>
      <c r="E447" s="124" t="s">
        <v>1131</v>
      </c>
      <c r="F447" s="124" t="s">
        <v>17</v>
      </c>
      <c r="G447" s="124" t="s">
        <v>6</v>
      </c>
      <c r="H447" s="125">
        <v>0</v>
      </c>
      <c r="I447" s="125">
        <v>15866.450180118472</v>
      </c>
      <c r="J447" s="125">
        <f t="shared" si="6"/>
        <v>15866.450180118472</v>
      </c>
      <c r="K447" s="125">
        <v>0</v>
      </c>
      <c r="L447" s="125">
        <v>16407.398468509644</v>
      </c>
      <c r="M447" s="125">
        <v>0</v>
      </c>
      <c r="N447" s="125">
        <v>11714.171386316657</v>
      </c>
      <c r="O447" s="125">
        <v>0</v>
      </c>
      <c r="P447" s="125">
        <v>31174.401313896775</v>
      </c>
      <c r="Q447" s="122" t="s">
        <v>461</v>
      </c>
    </row>
    <row r="448" spans="1:17" x14ac:dyDescent="0.2">
      <c r="A448" s="123">
        <v>447</v>
      </c>
      <c r="B448" s="124" t="s">
        <v>1132</v>
      </c>
      <c r="C448" s="124" t="s">
        <v>204</v>
      </c>
      <c r="D448" s="124" t="s">
        <v>205</v>
      </c>
      <c r="E448" s="124" t="s">
        <v>1133</v>
      </c>
      <c r="F448" s="124" t="s">
        <v>17</v>
      </c>
      <c r="G448" s="124" t="s">
        <v>6</v>
      </c>
      <c r="H448" s="125">
        <v>0</v>
      </c>
      <c r="I448" s="125">
        <v>24015.745536060025</v>
      </c>
      <c r="J448" s="125">
        <f t="shared" si="6"/>
        <v>24015.745536060025</v>
      </c>
      <c r="K448" s="125">
        <v>0</v>
      </c>
      <c r="L448" s="125">
        <v>25611.390361069138</v>
      </c>
      <c r="M448" s="125">
        <v>0</v>
      </c>
      <c r="N448" s="125">
        <v>19384.644779346632</v>
      </c>
      <c r="O448" s="125">
        <v>0</v>
      </c>
      <c r="P448" s="125">
        <v>46093.420407360005</v>
      </c>
      <c r="Q448" s="122" t="s">
        <v>461</v>
      </c>
    </row>
    <row r="449" spans="1:17" x14ac:dyDescent="0.2">
      <c r="A449" s="123">
        <v>448</v>
      </c>
      <c r="B449" s="124" t="s">
        <v>1134</v>
      </c>
      <c r="C449" s="124" t="s">
        <v>41</v>
      </c>
      <c r="D449" s="124" t="s">
        <v>42</v>
      </c>
      <c r="E449" s="124" t="s">
        <v>1135</v>
      </c>
      <c r="F449" s="124" t="s">
        <v>17</v>
      </c>
      <c r="G449" s="124" t="s">
        <v>6</v>
      </c>
      <c r="H449" s="125">
        <v>0</v>
      </c>
      <c r="I449" s="125">
        <v>21048.447403882161</v>
      </c>
      <c r="J449" s="125">
        <f t="shared" si="6"/>
        <v>21048.447403882161</v>
      </c>
      <c r="K449" s="125">
        <v>0</v>
      </c>
      <c r="L449" s="125">
        <v>21669.431536536405</v>
      </c>
      <c r="M449" s="125">
        <v>0</v>
      </c>
      <c r="N449" s="125">
        <v>15270.928887237622</v>
      </c>
      <c r="O449" s="125">
        <v>0</v>
      </c>
      <c r="P449" s="125">
        <v>40926.601132108473</v>
      </c>
      <c r="Q449" s="122" t="s">
        <v>460</v>
      </c>
    </row>
    <row r="450" spans="1:17" x14ac:dyDescent="0.2">
      <c r="A450" s="123">
        <v>449</v>
      </c>
      <c r="B450" s="124" t="s">
        <v>1136</v>
      </c>
      <c r="C450" s="124" t="s">
        <v>276</v>
      </c>
      <c r="D450" s="124" t="s">
        <v>277</v>
      </c>
      <c r="E450" s="124" t="s">
        <v>1137</v>
      </c>
      <c r="F450" s="124" t="s">
        <v>17</v>
      </c>
      <c r="G450" s="124" t="s">
        <v>18</v>
      </c>
      <c r="H450" s="125">
        <v>0</v>
      </c>
      <c r="I450" s="125">
        <v>15060.309142896895</v>
      </c>
      <c r="J450" s="125">
        <f t="shared" si="6"/>
        <v>15060.309142896895</v>
      </c>
      <c r="K450" s="125">
        <v>0</v>
      </c>
      <c r="L450" s="125">
        <v>15336.52257611616</v>
      </c>
      <c r="M450" s="125">
        <v>0</v>
      </c>
      <c r="N450" s="125">
        <v>12274.876288657651</v>
      </c>
      <c r="O450" s="125">
        <v>0</v>
      </c>
      <c r="P450" s="125">
        <v>27823.619935319155</v>
      </c>
      <c r="Q450" s="122" t="s">
        <v>460</v>
      </c>
    </row>
    <row r="451" spans="1:17" x14ac:dyDescent="0.2">
      <c r="A451" s="123">
        <v>450</v>
      </c>
      <c r="B451" s="124" t="s">
        <v>1138</v>
      </c>
      <c r="C451" s="124" t="s">
        <v>204</v>
      </c>
      <c r="D451" s="124" t="s">
        <v>205</v>
      </c>
      <c r="E451" s="124" t="s">
        <v>1139</v>
      </c>
      <c r="F451" s="124" t="s">
        <v>17</v>
      </c>
      <c r="G451" s="124" t="s">
        <v>6</v>
      </c>
      <c r="H451" s="125">
        <v>0</v>
      </c>
      <c r="I451" s="125">
        <v>15962.472752567479</v>
      </c>
      <c r="J451" s="125">
        <f t="shared" ref="J451:J514" si="7">IF(H451=0,I451,AVERAGE(H451:I451))</f>
        <v>15962.472752567479</v>
      </c>
      <c r="K451" s="125">
        <v>0</v>
      </c>
      <c r="L451" s="125">
        <v>17542.642717441886</v>
      </c>
      <c r="M451" s="125">
        <v>0</v>
      </c>
      <c r="N451" s="125">
        <v>11228.830786906869</v>
      </c>
      <c r="O451" s="125">
        <v>0</v>
      </c>
      <c r="P451" s="125">
        <v>30636.773954002765</v>
      </c>
      <c r="Q451" s="122" t="s">
        <v>463</v>
      </c>
    </row>
    <row r="452" spans="1:17" x14ac:dyDescent="0.2">
      <c r="A452" s="123">
        <v>451</v>
      </c>
      <c r="B452" s="124" t="s">
        <v>1140</v>
      </c>
      <c r="C452" s="124" t="s">
        <v>226</v>
      </c>
      <c r="D452" s="124" t="s">
        <v>227</v>
      </c>
      <c r="E452" s="124" t="s">
        <v>1141</v>
      </c>
      <c r="F452" s="124" t="s">
        <v>23</v>
      </c>
      <c r="G452" s="124" t="s">
        <v>6</v>
      </c>
      <c r="H452" s="125">
        <v>0</v>
      </c>
      <c r="I452" s="125">
        <v>12970.131628723791</v>
      </c>
      <c r="J452" s="125">
        <f t="shared" si="7"/>
        <v>12970.131628723791</v>
      </c>
      <c r="K452" s="125">
        <v>0</v>
      </c>
      <c r="L452" s="125">
        <v>12938.571411534997</v>
      </c>
      <c r="M452" s="125">
        <v>0</v>
      </c>
      <c r="N452" s="125">
        <v>9780.0229797698958</v>
      </c>
      <c r="O452" s="125">
        <v>0</v>
      </c>
      <c r="P452" s="125">
        <v>25655.179764248234</v>
      </c>
      <c r="Q452" s="122" t="s">
        <v>461</v>
      </c>
    </row>
    <row r="453" spans="1:17" x14ac:dyDescent="0.2">
      <c r="A453" s="123">
        <v>452</v>
      </c>
      <c r="B453" s="124" t="s">
        <v>1142</v>
      </c>
      <c r="C453" s="124" t="s">
        <v>35</v>
      </c>
      <c r="D453" s="124" t="s">
        <v>36</v>
      </c>
      <c r="E453" s="124" t="s">
        <v>1143</v>
      </c>
      <c r="F453" s="124" t="s">
        <v>17</v>
      </c>
      <c r="G453" s="124" t="s">
        <v>6</v>
      </c>
      <c r="H453" s="125">
        <v>0</v>
      </c>
      <c r="I453" s="125">
        <v>19644.426499705005</v>
      </c>
      <c r="J453" s="125">
        <f t="shared" si="7"/>
        <v>19644.426499705005</v>
      </c>
      <c r="K453" s="125">
        <v>0</v>
      </c>
      <c r="L453" s="125">
        <v>20617.360826758046</v>
      </c>
      <c r="M453" s="125">
        <v>0</v>
      </c>
      <c r="N453" s="125">
        <v>14386.014866991211</v>
      </c>
      <c r="O453" s="125">
        <v>0</v>
      </c>
      <c r="P453" s="125">
        <v>38308.596117074725</v>
      </c>
      <c r="Q453" s="122" t="s">
        <v>461</v>
      </c>
    </row>
    <row r="454" spans="1:17" x14ac:dyDescent="0.2">
      <c r="A454" s="123">
        <v>453</v>
      </c>
      <c r="B454" s="124" t="s">
        <v>1144</v>
      </c>
      <c r="C454" s="124" t="s">
        <v>132</v>
      </c>
      <c r="D454" s="124" t="s">
        <v>133</v>
      </c>
      <c r="E454" s="124" t="s">
        <v>1145</v>
      </c>
      <c r="F454" s="124" t="s">
        <v>17</v>
      </c>
      <c r="G454" s="124" t="s">
        <v>6</v>
      </c>
      <c r="H454" s="125">
        <v>0</v>
      </c>
      <c r="I454" s="125">
        <v>19612.50468703673</v>
      </c>
      <c r="J454" s="125">
        <f t="shared" si="7"/>
        <v>19612.50468703673</v>
      </c>
      <c r="K454" s="125">
        <v>0</v>
      </c>
      <c r="L454" s="125">
        <v>20957.85713981387</v>
      </c>
      <c r="M454" s="125">
        <v>0</v>
      </c>
      <c r="N454" s="125">
        <v>14723.267383110584</v>
      </c>
      <c r="O454" s="125">
        <v>0</v>
      </c>
      <c r="P454" s="125">
        <v>36691.073768508315</v>
      </c>
      <c r="Q454" s="122" t="s">
        <v>460</v>
      </c>
    </row>
    <row r="455" spans="1:17" x14ac:dyDescent="0.2">
      <c r="A455" s="123">
        <v>454</v>
      </c>
      <c r="B455" s="124" t="s">
        <v>1146</v>
      </c>
      <c r="C455" s="124" t="s">
        <v>150</v>
      </c>
      <c r="D455" s="124" t="s">
        <v>151</v>
      </c>
      <c r="E455" s="124" t="s">
        <v>1147</v>
      </c>
      <c r="F455" s="124" t="s">
        <v>17</v>
      </c>
      <c r="G455" s="124" t="s">
        <v>6</v>
      </c>
      <c r="H455" s="125">
        <v>0</v>
      </c>
      <c r="I455" s="125">
        <v>14532.17152102523</v>
      </c>
      <c r="J455" s="125">
        <f t="shared" si="7"/>
        <v>14532.17152102523</v>
      </c>
      <c r="K455" s="125">
        <v>0</v>
      </c>
      <c r="L455" s="125">
        <v>15010.391245038945</v>
      </c>
      <c r="M455" s="125">
        <v>0</v>
      </c>
      <c r="N455" s="125">
        <v>9607.9676278323532</v>
      </c>
      <c r="O455" s="125">
        <v>0</v>
      </c>
      <c r="P455" s="125">
        <v>28522.293044316215</v>
      </c>
      <c r="Q455" s="122" t="s">
        <v>463</v>
      </c>
    </row>
    <row r="456" spans="1:17" x14ac:dyDescent="0.2">
      <c r="A456" s="123">
        <v>455</v>
      </c>
      <c r="B456" s="124" t="s">
        <v>1148</v>
      </c>
      <c r="C456" s="124" t="s">
        <v>35</v>
      </c>
      <c r="D456" s="124" t="s">
        <v>36</v>
      </c>
      <c r="E456" s="124" t="s">
        <v>1149</v>
      </c>
      <c r="F456" s="124" t="s">
        <v>17</v>
      </c>
      <c r="G456" s="124" t="s">
        <v>6</v>
      </c>
      <c r="H456" s="125">
        <v>0</v>
      </c>
      <c r="I456" s="125">
        <v>17754.969331881035</v>
      </c>
      <c r="J456" s="125">
        <f t="shared" si="7"/>
        <v>17754.969331881035</v>
      </c>
      <c r="K456" s="125">
        <v>0</v>
      </c>
      <c r="L456" s="125">
        <v>18540.763773391242</v>
      </c>
      <c r="M456" s="125">
        <v>0</v>
      </c>
      <c r="N456" s="125">
        <v>13339.839621523659</v>
      </c>
      <c r="O456" s="125">
        <v>0</v>
      </c>
      <c r="P456" s="125">
        <v>34623.965694101207</v>
      </c>
      <c r="Q456" s="122" t="s">
        <v>460</v>
      </c>
    </row>
    <row r="457" spans="1:17" x14ac:dyDescent="0.2">
      <c r="A457" s="123">
        <v>456</v>
      </c>
      <c r="B457" s="124" t="s">
        <v>1150</v>
      </c>
      <c r="C457" s="124" t="s">
        <v>422</v>
      </c>
      <c r="D457" s="124" t="s">
        <v>423</v>
      </c>
      <c r="E457" s="124" t="s">
        <v>1151</v>
      </c>
      <c r="F457" s="124" t="s">
        <v>63</v>
      </c>
      <c r="G457" s="124" t="s">
        <v>6</v>
      </c>
      <c r="H457" s="125">
        <v>0</v>
      </c>
      <c r="I457" s="125">
        <v>14304.371859842544</v>
      </c>
      <c r="J457" s="125">
        <f t="shared" si="7"/>
        <v>14304.371859842544</v>
      </c>
      <c r="K457" s="125">
        <v>0</v>
      </c>
      <c r="L457" s="125">
        <v>14718.61439542484</v>
      </c>
      <c r="M457" s="125">
        <v>0</v>
      </c>
      <c r="N457" s="125">
        <v>9519.5211712715409</v>
      </c>
      <c r="O457" s="125">
        <v>0</v>
      </c>
      <c r="P457" s="125">
        <v>28086.634146800836</v>
      </c>
      <c r="Q457" s="122" t="s">
        <v>463</v>
      </c>
    </row>
    <row r="458" spans="1:17" x14ac:dyDescent="0.2">
      <c r="A458" s="123">
        <v>457</v>
      </c>
      <c r="B458" s="124" t="s">
        <v>1152</v>
      </c>
      <c r="C458" s="124" t="s">
        <v>138</v>
      </c>
      <c r="D458" s="124" t="s">
        <v>139</v>
      </c>
      <c r="E458" s="124" t="s">
        <v>1153</v>
      </c>
      <c r="F458" s="124" t="s">
        <v>17</v>
      </c>
      <c r="G458" s="124" t="s">
        <v>6</v>
      </c>
      <c r="H458" s="125">
        <v>0</v>
      </c>
      <c r="I458" s="125">
        <v>16929.888995168316</v>
      </c>
      <c r="J458" s="125">
        <f t="shared" si="7"/>
        <v>16929.888995168316</v>
      </c>
      <c r="K458" s="125">
        <v>0</v>
      </c>
      <c r="L458" s="125">
        <v>18003.280602761221</v>
      </c>
      <c r="M458" s="125">
        <v>0</v>
      </c>
      <c r="N458" s="125">
        <v>12835.226541584476</v>
      </c>
      <c r="O458" s="125">
        <v>0</v>
      </c>
      <c r="P458" s="125">
        <v>32722.089449861316</v>
      </c>
      <c r="Q458" s="122" t="s">
        <v>461</v>
      </c>
    </row>
    <row r="459" spans="1:17" x14ac:dyDescent="0.2">
      <c r="A459" s="123">
        <v>458</v>
      </c>
      <c r="B459" s="124" t="s">
        <v>1154</v>
      </c>
      <c r="C459" s="124" t="s">
        <v>114</v>
      </c>
      <c r="D459" s="124" t="s">
        <v>115</v>
      </c>
      <c r="E459" s="124" t="s">
        <v>1155</v>
      </c>
      <c r="F459" s="124" t="s">
        <v>17</v>
      </c>
      <c r="G459" s="124" t="s">
        <v>6</v>
      </c>
      <c r="H459" s="125">
        <v>0</v>
      </c>
      <c r="I459" s="125">
        <v>16927.173931518362</v>
      </c>
      <c r="J459" s="125">
        <f t="shared" si="7"/>
        <v>16927.173931518362</v>
      </c>
      <c r="K459" s="125">
        <v>0</v>
      </c>
      <c r="L459" s="125">
        <v>17611.285686036659</v>
      </c>
      <c r="M459" s="125">
        <v>0</v>
      </c>
      <c r="N459" s="125">
        <v>12570.470930016878</v>
      </c>
      <c r="O459" s="125">
        <v>0</v>
      </c>
      <c r="P459" s="125">
        <v>33322.834601587041</v>
      </c>
      <c r="Q459" s="122" t="s">
        <v>461</v>
      </c>
    </row>
    <row r="460" spans="1:17" x14ac:dyDescent="0.2">
      <c r="A460" s="123">
        <v>459</v>
      </c>
      <c r="B460" s="124" t="s">
        <v>1156</v>
      </c>
      <c r="C460" s="124" t="s">
        <v>86</v>
      </c>
      <c r="D460" s="124" t="s">
        <v>87</v>
      </c>
      <c r="E460" s="124" t="s">
        <v>1157</v>
      </c>
      <c r="F460" s="124" t="s">
        <v>30</v>
      </c>
      <c r="G460" s="124" t="s">
        <v>18</v>
      </c>
      <c r="H460" s="125">
        <v>0</v>
      </c>
      <c r="I460" s="125">
        <v>22742.729845017646</v>
      </c>
      <c r="J460" s="125">
        <f t="shared" si="7"/>
        <v>22742.729845017646</v>
      </c>
      <c r="K460" s="125">
        <v>0</v>
      </c>
      <c r="L460" s="125">
        <v>23466.120872600088</v>
      </c>
      <c r="M460" s="125">
        <v>0</v>
      </c>
      <c r="N460" s="125">
        <v>17304.402302164322</v>
      </c>
      <c r="O460" s="125">
        <v>0</v>
      </c>
      <c r="P460" s="125">
        <v>44352.871743753414</v>
      </c>
      <c r="Q460" s="122" t="s">
        <v>461</v>
      </c>
    </row>
    <row r="461" spans="1:17" x14ac:dyDescent="0.2">
      <c r="A461" s="123">
        <v>460</v>
      </c>
      <c r="B461" s="124" t="s">
        <v>1158</v>
      </c>
      <c r="C461" s="124" t="s">
        <v>304</v>
      </c>
      <c r="D461" s="124" t="s">
        <v>305</v>
      </c>
      <c r="E461" s="124" t="s">
        <v>1159</v>
      </c>
      <c r="F461" s="124" t="s">
        <v>17</v>
      </c>
      <c r="G461" s="124" t="s">
        <v>6</v>
      </c>
      <c r="H461" s="125">
        <v>0</v>
      </c>
      <c r="I461" s="125">
        <v>20975.359491217347</v>
      </c>
      <c r="J461" s="125">
        <f t="shared" si="7"/>
        <v>20975.359491217347</v>
      </c>
      <c r="K461" s="125">
        <v>0</v>
      </c>
      <c r="L461" s="125">
        <v>21625.150277031778</v>
      </c>
      <c r="M461" s="125">
        <v>0</v>
      </c>
      <c r="N461" s="125">
        <v>15587.640075658519</v>
      </c>
      <c r="O461" s="125">
        <v>0</v>
      </c>
      <c r="P461" s="125">
        <v>41273.214870868374</v>
      </c>
      <c r="Q461" s="122" t="s">
        <v>460</v>
      </c>
    </row>
    <row r="462" spans="1:17" x14ac:dyDescent="0.2">
      <c r="A462" s="123">
        <v>461</v>
      </c>
      <c r="B462" s="124" t="s">
        <v>1160</v>
      </c>
      <c r="C462" s="124" t="s">
        <v>132</v>
      </c>
      <c r="D462" s="124" t="s">
        <v>133</v>
      </c>
      <c r="E462" s="124" t="s">
        <v>1161</v>
      </c>
      <c r="F462" s="124" t="s">
        <v>17</v>
      </c>
      <c r="G462" s="124" t="s">
        <v>6</v>
      </c>
      <c r="H462" s="125">
        <v>0</v>
      </c>
      <c r="I462" s="125">
        <v>19350.901422977971</v>
      </c>
      <c r="J462" s="125">
        <f t="shared" si="7"/>
        <v>19350.901422977971</v>
      </c>
      <c r="K462" s="125">
        <v>0</v>
      </c>
      <c r="L462" s="125">
        <v>20441.469993451999</v>
      </c>
      <c r="M462" s="125">
        <v>0</v>
      </c>
      <c r="N462" s="125">
        <v>15418.906876570185</v>
      </c>
      <c r="O462" s="125">
        <v>0</v>
      </c>
      <c r="P462" s="125">
        <v>36201.666382107192</v>
      </c>
      <c r="Q462" s="122" t="s">
        <v>461</v>
      </c>
    </row>
    <row r="463" spans="1:17" x14ac:dyDescent="0.2">
      <c r="A463" s="123">
        <v>462</v>
      </c>
      <c r="B463" s="124" t="s">
        <v>1162</v>
      </c>
      <c r="C463" s="124" t="s">
        <v>462</v>
      </c>
      <c r="D463" s="124" t="s">
        <v>113</v>
      </c>
      <c r="E463" s="124" t="s">
        <v>1163</v>
      </c>
      <c r="F463" s="124" t="s">
        <v>17</v>
      </c>
      <c r="G463" s="124" t="s">
        <v>6</v>
      </c>
      <c r="H463" s="125">
        <v>0</v>
      </c>
      <c r="I463" s="125">
        <v>19982.806199104398</v>
      </c>
      <c r="J463" s="125">
        <f t="shared" si="7"/>
        <v>19982.806199104398</v>
      </c>
      <c r="K463" s="125">
        <v>0</v>
      </c>
      <c r="L463" s="125">
        <v>20585.575952414001</v>
      </c>
      <c r="M463" s="125">
        <v>0</v>
      </c>
      <c r="N463" s="125">
        <v>15342.021391619077</v>
      </c>
      <c r="O463" s="125">
        <v>0</v>
      </c>
      <c r="P463" s="125">
        <v>39521.994100588679</v>
      </c>
      <c r="Q463" s="122" t="s">
        <v>461</v>
      </c>
    </row>
    <row r="464" spans="1:17" x14ac:dyDescent="0.2">
      <c r="A464" s="123">
        <v>463</v>
      </c>
      <c r="B464" s="124" t="s">
        <v>1164</v>
      </c>
      <c r="C464" s="124" t="s">
        <v>114</v>
      </c>
      <c r="D464" s="124" t="s">
        <v>115</v>
      </c>
      <c r="E464" s="124" t="s">
        <v>1165</v>
      </c>
      <c r="F464" s="124" t="s">
        <v>17</v>
      </c>
      <c r="G464" s="124" t="s">
        <v>6</v>
      </c>
      <c r="H464" s="125">
        <v>0</v>
      </c>
      <c r="I464" s="125">
        <v>18343.908065670974</v>
      </c>
      <c r="J464" s="125">
        <f t="shared" si="7"/>
        <v>18343.908065670974</v>
      </c>
      <c r="K464" s="125">
        <v>0</v>
      </c>
      <c r="L464" s="125">
        <v>19013.19586298351</v>
      </c>
      <c r="M464" s="125">
        <v>0</v>
      </c>
      <c r="N464" s="125">
        <v>14088.128089023994</v>
      </c>
      <c r="O464" s="125">
        <v>0</v>
      </c>
      <c r="P464" s="125">
        <v>36111.817418079874</v>
      </c>
      <c r="Q464" s="122" t="s">
        <v>461</v>
      </c>
    </row>
    <row r="465" spans="1:17" x14ac:dyDescent="0.2">
      <c r="A465" s="123">
        <v>464</v>
      </c>
      <c r="B465" s="124" t="s">
        <v>1166</v>
      </c>
      <c r="C465" s="124" t="s">
        <v>78</v>
      </c>
      <c r="D465" s="124" t="s">
        <v>79</v>
      </c>
      <c r="E465" s="124" t="s">
        <v>1167</v>
      </c>
      <c r="F465" s="124" t="s">
        <v>63</v>
      </c>
      <c r="G465" s="124" t="s">
        <v>6</v>
      </c>
      <c r="H465" s="125">
        <v>0</v>
      </c>
      <c r="I465" s="125">
        <v>31819.565646024126</v>
      </c>
      <c r="J465" s="125">
        <f t="shared" si="7"/>
        <v>31819.565646024126</v>
      </c>
      <c r="K465" s="125">
        <v>0</v>
      </c>
      <c r="L465" s="125">
        <v>33187.574257395245</v>
      </c>
      <c r="M465" s="125">
        <v>0</v>
      </c>
      <c r="N465" s="125">
        <v>25745.67765539659</v>
      </c>
      <c r="O465" s="125">
        <v>0</v>
      </c>
      <c r="P465" s="125">
        <v>61959.058225938184</v>
      </c>
      <c r="Q465" s="122" t="s">
        <v>461</v>
      </c>
    </row>
    <row r="466" spans="1:17" x14ac:dyDescent="0.2">
      <c r="A466" s="123">
        <v>465</v>
      </c>
      <c r="B466" s="124" t="s">
        <v>1168</v>
      </c>
      <c r="C466" s="124" t="s">
        <v>120</v>
      </c>
      <c r="D466" s="124" t="s">
        <v>121</v>
      </c>
      <c r="E466" s="124" t="s">
        <v>1169</v>
      </c>
      <c r="F466" s="124" t="s">
        <v>17</v>
      </c>
      <c r="G466" s="124" t="s">
        <v>6</v>
      </c>
      <c r="H466" s="125">
        <v>0</v>
      </c>
      <c r="I466" s="125">
        <v>24680.259874796157</v>
      </c>
      <c r="J466" s="125">
        <f t="shared" si="7"/>
        <v>24680.259874796157</v>
      </c>
      <c r="K466" s="125">
        <v>0</v>
      </c>
      <c r="L466" s="125">
        <v>25464.255484574209</v>
      </c>
      <c r="M466" s="125">
        <v>0</v>
      </c>
      <c r="N466" s="125">
        <v>15674.185535902794</v>
      </c>
      <c r="O466" s="125">
        <v>0</v>
      </c>
      <c r="P466" s="125">
        <v>48267.184237138848</v>
      </c>
      <c r="Q466" s="122" t="s">
        <v>460</v>
      </c>
    </row>
    <row r="467" spans="1:17" x14ac:dyDescent="0.2">
      <c r="A467" s="123">
        <v>466</v>
      </c>
      <c r="B467" s="124" t="s">
        <v>1170</v>
      </c>
      <c r="C467" s="124" t="s">
        <v>114</v>
      </c>
      <c r="D467" s="124" t="s">
        <v>115</v>
      </c>
      <c r="E467" s="124" t="s">
        <v>1171</v>
      </c>
      <c r="F467" s="124" t="s">
        <v>17</v>
      </c>
      <c r="G467" s="124" t="s">
        <v>6</v>
      </c>
      <c r="H467" s="125">
        <v>0</v>
      </c>
      <c r="I467" s="125">
        <v>18465.339109055698</v>
      </c>
      <c r="J467" s="125">
        <f t="shared" si="7"/>
        <v>18465.339109055698</v>
      </c>
      <c r="K467" s="125">
        <v>0</v>
      </c>
      <c r="L467" s="125">
        <v>19131.181043143231</v>
      </c>
      <c r="M467" s="125">
        <v>0</v>
      </c>
      <c r="N467" s="125">
        <v>14233.846552286508</v>
      </c>
      <c r="O467" s="125">
        <v>0</v>
      </c>
      <c r="P467" s="125">
        <v>36350.866570087048</v>
      </c>
      <c r="Q467" s="122" t="s">
        <v>461</v>
      </c>
    </row>
    <row r="468" spans="1:17" x14ac:dyDescent="0.2">
      <c r="A468" s="123">
        <v>467</v>
      </c>
      <c r="B468" s="124" t="s">
        <v>1172</v>
      </c>
      <c r="C468" s="124" t="s">
        <v>204</v>
      </c>
      <c r="D468" s="124" t="s">
        <v>205</v>
      </c>
      <c r="E468" s="124" t="s">
        <v>1173</v>
      </c>
      <c r="F468" s="124" t="s">
        <v>17</v>
      </c>
      <c r="G468" s="124" t="s">
        <v>6</v>
      </c>
      <c r="H468" s="125">
        <v>0</v>
      </c>
      <c r="I468" s="125">
        <v>24515.944222949107</v>
      </c>
      <c r="J468" s="125">
        <f t="shared" si="7"/>
        <v>24515.944222949107</v>
      </c>
      <c r="K468" s="125">
        <v>0</v>
      </c>
      <c r="L468" s="125">
        <v>26096.11418782351</v>
      </c>
      <c r="M468" s="125">
        <v>0</v>
      </c>
      <c r="N468" s="125">
        <v>19782.302257288491</v>
      </c>
      <c r="O468" s="125">
        <v>0</v>
      </c>
      <c r="P468" s="125">
        <v>47053.451747106214</v>
      </c>
      <c r="Q468" s="122" t="s">
        <v>460</v>
      </c>
    </row>
    <row r="469" spans="1:17" x14ac:dyDescent="0.2">
      <c r="A469" s="123">
        <v>468</v>
      </c>
      <c r="B469" s="124" t="s">
        <v>1174</v>
      </c>
      <c r="C469" s="124" t="s">
        <v>114</v>
      </c>
      <c r="D469" s="124" t="s">
        <v>115</v>
      </c>
      <c r="E469" s="124" t="s">
        <v>1175</v>
      </c>
      <c r="F469" s="124" t="s">
        <v>17</v>
      </c>
      <c r="G469" s="124" t="s">
        <v>6</v>
      </c>
      <c r="H469" s="125">
        <v>0</v>
      </c>
      <c r="I469" s="125">
        <v>19065.125760264244</v>
      </c>
      <c r="J469" s="125">
        <f t="shared" si="7"/>
        <v>19065.125760264244</v>
      </c>
      <c r="K469" s="125">
        <v>0</v>
      </c>
      <c r="L469" s="125">
        <v>19755.555169891435</v>
      </c>
      <c r="M469" s="125">
        <v>0</v>
      </c>
      <c r="N469" s="125">
        <v>14664.453791366564</v>
      </c>
      <c r="O469" s="125">
        <v>0</v>
      </c>
      <c r="P469" s="125">
        <v>37531.606571656186</v>
      </c>
      <c r="Q469" s="122" t="s">
        <v>461</v>
      </c>
    </row>
    <row r="470" spans="1:17" x14ac:dyDescent="0.2">
      <c r="A470" s="123">
        <v>469</v>
      </c>
      <c r="B470" s="124" t="s">
        <v>1176</v>
      </c>
      <c r="C470" s="124" t="s">
        <v>150</v>
      </c>
      <c r="D470" s="124" t="s">
        <v>151</v>
      </c>
      <c r="E470" s="124" t="s">
        <v>1177</v>
      </c>
      <c r="F470" s="124" t="s">
        <v>17</v>
      </c>
      <c r="G470" s="124" t="s">
        <v>6</v>
      </c>
      <c r="H470" s="125">
        <v>0</v>
      </c>
      <c r="I470" s="125">
        <v>21265.92569586882</v>
      </c>
      <c r="J470" s="125">
        <f t="shared" si="7"/>
        <v>21265.92569586882</v>
      </c>
      <c r="K470" s="125">
        <v>0</v>
      </c>
      <c r="L470" s="125">
        <v>21744.145419882541</v>
      </c>
      <c r="M470" s="125">
        <v>0</v>
      </c>
      <c r="N470" s="125">
        <v>16341.72180267594</v>
      </c>
      <c r="O470" s="125">
        <v>0</v>
      </c>
      <c r="P470" s="125">
        <v>41738.632363281729</v>
      </c>
      <c r="Q470" s="122" t="s">
        <v>460</v>
      </c>
    </row>
    <row r="471" spans="1:17" x14ac:dyDescent="0.2">
      <c r="A471" s="123">
        <v>470</v>
      </c>
      <c r="B471" s="124" t="s">
        <v>1178</v>
      </c>
      <c r="C471" s="124" t="s">
        <v>394</v>
      </c>
      <c r="D471" s="124" t="s">
        <v>395</v>
      </c>
      <c r="E471" s="124" t="s">
        <v>1179</v>
      </c>
      <c r="F471" s="124" t="s">
        <v>30</v>
      </c>
      <c r="G471" s="124" t="s">
        <v>18</v>
      </c>
      <c r="H471" s="125">
        <v>0</v>
      </c>
      <c r="I471" s="125">
        <v>13679.177928558995</v>
      </c>
      <c r="J471" s="125">
        <f t="shared" si="7"/>
        <v>13679.177928558995</v>
      </c>
      <c r="K471" s="125">
        <v>0</v>
      </c>
      <c r="L471" s="125">
        <v>14471.034587355443</v>
      </c>
      <c r="M471" s="125">
        <v>0</v>
      </c>
      <c r="N471" s="125">
        <v>10550.159392864412</v>
      </c>
      <c r="O471" s="125">
        <v>0</v>
      </c>
      <c r="P471" s="125">
        <v>27229.77158458954</v>
      </c>
      <c r="Q471" s="122" t="s">
        <v>460</v>
      </c>
    </row>
    <row r="472" spans="1:17" x14ac:dyDescent="0.2">
      <c r="A472" s="123">
        <v>471</v>
      </c>
      <c r="B472" s="124" t="s">
        <v>1180</v>
      </c>
      <c r="C472" s="124" t="s">
        <v>78</v>
      </c>
      <c r="D472" s="124" t="s">
        <v>79</v>
      </c>
      <c r="E472" s="124" t="s">
        <v>1181</v>
      </c>
      <c r="F472" s="124" t="s">
        <v>63</v>
      </c>
      <c r="G472" s="124" t="s">
        <v>6</v>
      </c>
      <c r="H472" s="125">
        <v>0</v>
      </c>
      <c r="I472" s="125">
        <v>17099.747722603919</v>
      </c>
      <c r="J472" s="125">
        <f t="shared" si="7"/>
        <v>17099.747722603919</v>
      </c>
      <c r="K472" s="125">
        <v>0</v>
      </c>
      <c r="L472" s="125">
        <v>18205.947731826094</v>
      </c>
      <c r="M472" s="125">
        <v>0</v>
      </c>
      <c r="N472" s="125">
        <v>12277.395650919569</v>
      </c>
      <c r="O472" s="125">
        <v>0</v>
      </c>
      <c r="P472" s="125">
        <v>33296.628765454356</v>
      </c>
      <c r="Q472" s="122" t="s">
        <v>461</v>
      </c>
    </row>
    <row r="473" spans="1:17" x14ac:dyDescent="0.2">
      <c r="A473" s="123">
        <v>472</v>
      </c>
      <c r="B473" s="124" t="s">
        <v>1182</v>
      </c>
      <c r="C473" s="124" t="s">
        <v>138</v>
      </c>
      <c r="D473" s="124" t="s">
        <v>139</v>
      </c>
      <c r="E473" s="124" t="s">
        <v>1183</v>
      </c>
      <c r="F473" s="124" t="s">
        <v>17</v>
      </c>
      <c r="G473" s="124" t="s">
        <v>6</v>
      </c>
      <c r="H473" s="125">
        <v>0</v>
      </c>
      <c r="I473" s="125">
        <v>17531.790365699551</v>
      </c>
      <c r="J473" s="125">
        <f t="shared" si="7"/>
        <v>17531.790365699551</v>
      </c>
      <c r="K473" s="125">
        <v>0</v>
      </c>
      <c r="L473" s="125">
        <v>18742.040378018373</v>
      </c>
      <c r="M473" s="125">
        <v>0</v>
      </c>
      <c r="N473" s="125">
        <v>12873.346019609964</v>
      </c>
      <c r="O473" s="125">
        <v>0</v>
      </c>
      <c r="P473" s="125">
        <v>33885.444418824089</v>
      </c>
      <c r="Q473" s="122" t="s">
        <v>461</v>
      </c>
    </row>
    <row r="474" spans="1:17" x14ac:dyDescent="0.2">
      <c r="A474" s="123">
        <v>473</v>
      </c>
      <c r="B474" s="124" t="s">
        <v>1184</v>
      </c>
      <c r="C474" s="124" t="s">
        <v>78</v>
      </c>
      <c r="D474" s="124" t="s">
        <v>79</v>
      </c>
      <c r="E474" s="124" t="s">
        <v>1185</v>
      </c>
      <c r="F474" s="124" t="s">
        <v>63</v>
      </c>
      <c r="G474" s="124" t="s">
        <v>6</v>
      </c>
      <c r="H474" s="125">
        <v>0</v>
      </c>
      <c r="I474" s="125">
        <v>21107.764784969673</v>
      </c>
      <c r="J474" s="125">
        <f t="shared" si="7"/>
        <v>21107.764784969673</v>
      </c>
      <c r="K474" s="125">
        <v>0</v>
      </c>
      <c r="L474" s="125">
        <v>22219.590703393111</v>
      </c>
      <c r="M474" s="125">
        <v>0</v>
      </c>
      <c r="N474" s="125">
        <v>15934.7085730944</v>
      </c>
      <c r="O474" s="125">
        <v>0</v>
      </c>
      <c r="P474" s="125">
        <v>41101.039589292952</v>
      </c>
      <c r="Q474" s="122" t="s">
        <v>461</v>
      </c>
    </row>
    <row r="475" spans="1:17" x14ac:dyDescent="0.2">
      <c r="A475" s="123">
        <v>474</v>
      </c>
      <c r="B475" s="124" t="s">
        <v>1186</v>
      </c>
      <c r="C475" s="124" t="s">
        <v>150</v>
      </c>
      <c r="D475" s="124" t="s">
        <v>151</v>
      </c>
      <c r="E475" s="124" t="s">
        <v>1187</v>
      </c>
      <c r="F475" s="124" t="s">
        <v>17</v>
      </c>
      <c r="G475" s="124" t="s">
        <v>6</v>
      </c>
      <c r="H475" s="125">
        <v>0</v>
      </c>
      <c r="I475" s="125">
        <v>22562.010368548788</v>
      </c>
      <c r="J475" s="125">
        <f t="shared" si="7"/>
        <v>22562.010368548788</v>
      </c>
      <c r="K475" s="125">
        <v>0</v>
      </c>
      <c r="L475" s="125">
        <v>23040.230092562506</v>
      </c>
      <c r="M475" s="125">
        <v>0</v>
      </c>
      <c r="N475" s="125">
        <v>17600.340449710377</v>
      </c>
      <c r="O475" s="125">
        <v>0</v>
      </c>
      <c r="P475" s="125">
        <v>44282.45775035071</v>
      </c>
      <c r="Q475" s="122" t="s">
        <v>460</v>
      </c>
    </row>
    <row r="476" spans="1:17" x14ac:dyDescent="0.2">
      <c r="A476" s="123">
        <v>475</v>
      </c>
      <c r="B476" s="124" t="s">
        <v>1188</v>
      </c>
      <c r="C476" s="124" t="s">
        <v>114</v>
      </c>
      <c r="D476" s="124" t="s">
        <v>115</v>
      </c>
      <c r="E476" s="124" t="s">
        <v>1189</v>
      </c>
      <c r="F476" s="124" t="s">
        <v>17</v>
      </c>
      <c r="G476" s="124" t="s">
        <v>6</v>
      </c>
      <c r="H476" s="125">
        <v>0</v>
      </c>
      <c r="I476" s="125">
        <v>19757.339153553359</v>
      </c>
      <c r="J476" s="125">
        <f t="shared" si="7"/>
        <v>19757.339153553359</v>
      </c>
      <c r="K476" s="125">
        <v>0</v>
      </c>
      <c r="L476" s="125">
        <v>20410.050640891397</v>
      </c>
      <c r="M476" s="125">
        <v>0</v>
      </c>
      <c r="N476" s="125">
        <v>15615.16331175776</v>
      </c>
      <c r="O476" s="125">
        <v>0</v>
      </c>
      <c r="P476" s="125">
        <v>38894.297857685138</v>
      </c>
      <c r="Q476" s="122" t="s">
        <v>461</v>
      </c>
    </row>
    <row r="477" spans="1:17" x14ac:dyDescent="0.2">
      <c r="A477" s="123">
        <v>476</v>
      </c>
      <c r="B477" s="124" t="s">
        <v>1190</v>
      </c>
      <c r="C477" s="124" t="s">
        <v>304</v>
      </c>
      <c r="D477" s="124" t="s">
        <v>305</v>
      </c>
      <c r="E477" s="124" t="s">
        <v>1191</v>
      </c>
      <c r="F477" s="124" t="s">
        <v>17</v>
      </c>
      <c r="G477" s="124" t="s">
        <v>6</v>
      </c>
      <c r="H477" s="125">
        <v>0</v>
      </c>
      <c r="I477" s="125">
        <v>23078.714516621239</v>
      </c>
      <c r="J477" s="125">
        <f t="shared" si="7"/>
        <v>23078.714516621239</v>
      </c>
      <c r="K477" s="125">
        <v>0</v>
      </c>
      <c r="L477" s="125">
        <v>23828.930024655969</v>
      </c>
      <c r="M477" s="125">
        <v>0</v>
      </c>
      <c r="N477" s="125">
        <v>16800.386380319207</v>
      </c>
      <c r="O477" s="125">
        <v>0</v>
      </c>
      <c r="P477" s="125">
        <v>45411.986554355608</v>
      </c>
      <c r="Q477" s="122" t="s">
        <v>461</v>
      </c>
    </row>
    <row r="478" spans="1:17" x14ac:dyDescent="0.2">
      <c r="A478" s="123">
        <v>477</v>
      </c>
      <c r="B478" s="124" t="s">
        <v>1192</v>
      </c>
      <c r="C478" s="124" t="s">
        <v>332</v>
      </c>
      <c r="D478" s="124" t="s">
        <v>333</v>
      </c>
      <c r="E478" s="124" t="s">
        <v>1193</v>
      </c>
      <c r="F478" s="124" t="s">
        <v>17</v>
      </c>
      <c r="G478" s="124" t="s">
        <v>6</v>
      </c>
      <c r="H478" s="125">
        <v>0</v>
      </c>
      <c r="I478" s="125">
        <v>14592.917976732188</v>
      </c>
      <c r="J478" s="125">
        <f t="shared" si="7"/>
        <v>14592.917976732188</v>
      </c>
      <c r="K478" s="125">
        <v>0</v>
      </c>
      <c r="L478" s="125">
        <v>15909.992604577916</v>
      </c>
      <c r="M478" s="125">
        <v>0</v>
      </c>
      <c r="N478" s="125">
        <v>10183.791442102423</v>
      </c>
      <c r="O478" s="125">
        <v>0</v>
      </c>
      <c r="P478" s="125">
        <v>28308.80158306277</v>
      </c>
      <c r="Q478" s="122" t="s">
        <v>463</v>
      </c>
    </row>
    <row r="479" spans="1:17" x14ac:dyDescent="0.2">
      <c r="A479" s="123">
        <v>478</v>
      </c>
      <c r="B479" s="124" t="s">
        <v>1194</v>
      </c>
      <c r="C479" s="124" t="s">
        <v>304</v>
      </c>
      <c r="D479" s="124" t="s">
        <v>305</v>
      </c>
      <c r="E479" s="124" t="s">
        <v>1195</v>
      </c>
      <c r="F479" s="124" t="s">
        <v>17</v>
      </c>
      <c r="G479" s="124" t="s">
        <v>6</v>
      </c>
      <c r="H479" s="125">
        <v>0</v>
      </c>
      <c r="I479" s="125">
        <v>17512.473494390109</v>
      </c>
      <c r="J479" s="125">
        <f t="shared" si="7"/>
        <v>17512.473494390109</v>
      </c>
      <c r="K479" s="125">
        <v>0</v>
      </c>
      <c r="L479" s="125">
        <v>18282.070920562415</v>
      </c>
      <c r="M479" s="125">
        <v>0</v>
      </c>
      <c r="N479" s="125">
        <v>11087.194155078656</v>
      </c>
      <c r="O479" s="125">
        <v>0</v>
      </c>
      <c r="P479" s="125">
        <v>34459.294094911413</v>
      </c>
      <c r="Q479" s="122" t="s">
        <v>460</v>
      </c>
    </row>
    <row r="480" spans="1:17" x14ac:dyDescent="0.2">
      <c r="A480" s="123">
        <v>479</v>
      </c>
      <c r="B480" s="124" t="s">
        <v>1196</v>
      </c>
      <c r="C480" s="124" t="s">
        <v>150</v>
      </c>
      <c r="D480" s="124" t="s">
        <v>151</v>
      </c>
      <c r="E480" s="124" t="s">
        <v>1197</v>
      </c>
      <c r="F480" s="124" t="s">
        <v>17</v>
      </c>
      <c r="G480" s="124" t="s">
        <v>6</v>
      </c>
      <c r="H480" s="125">
        <v>0</v>
      </c>
      <c r="I480" s="125">
        <v>20961.579233729499</v>
      </c>
      <c r="J480" s="125">
        <f t="shared" si="7"/>
        <v>20961.579233729499</v>
      </c>
      <c r="K480" s="125">
        <v>0</v>
      </c>
      <c r="L480" s="125">
        <v>21369.045613449456</v>
      </c>
      <c r="M480" s="125">
        <v>0</v>
      </c>
      <c r="N480" s="125">
        <v>16819.071927493005</v>
      </c>
      <c r="O480" s="125">
        <v>0</v>
      </c>
      <c r="P480" s="125">
        <v>41141.291562040882</v>
      </c>
      <c r="Q480" s="122" t="s">
        <v>461</v>
      </c>
    </row>
    <row r="481" spans="1:17" x14ac:dyDescent="0.2">
      <c r="A481" s="123">
        <v>480</v>
      </c>
      <c r="B481" s="124" t="s">
        <v>1198</v>
      </c>
      <c r="C481" s="124" t="s">
        <v>378</v>
      </c>
      <c r="D481" s="124" t="s">
        <v>379</v>
      </c>
      <c r="E481" s="124" t="s">
        <v>1199</v>
      </c>
      <c r="F481" s="124" t="s">
        <v>17</v>
      </c>
      <c r="G481" s="124" t="s">
        <v>6</v>
      </c>
      <c r="H481" s="125">
        <v>0</v>
      </c>
      <c r="I481" s="125">
        <v>28471.631731544989</v>
      </c>
      <c r="J481" s="125">
        <f t="shared" si="7"/>
        <v>28471.631731544989</v>
      </c>
      <c r="K481" s="125">
        <v>0</v>
      </c>
      <c r="L481" s="125">
        <v>28900.322328475304</v>
      </c>
      <c r="M481" s="125">
        <v>0</v>
      </c>
      <c r="N481" s="125">
        <v>21268.05581054524</v>
      </c>
      <c r="O481" s="125">
        <v>0</v>
      </c>
      <c r="P481" s="125">
        <v>54839.2098781288</v>
      </c>
      <c r="Q481" s="122" t="s">
        <v>461</v>
      </c>
    </row>
    <row r="482" spans="1:17" x14ac:dyDescent="0.2">
      <c r="A482" s="123">
        <v>481</v>
      </c>
      <c r="B482" s="124" t="s">
        <v>1200</v>
      </c>
      <c r="C482" s="124" t="s">
        <v>33</v>
      </c>
      <c r="D482" s="124" t="s">
        <v>34</v>
      </c>
      <c r="E482" s="124" t="s">
        <v>1201</v>
      </c>
      <c r="F482" s="124" t="s">
        <v>30</v>
      </c>
      <c r="G482" s="124" t="s">
        <v>6</v>
      </c>
      <c r="H482" s="125">
        <v>0</v>
      </c>
      <c r="I482" s="125">
        <v>25742.647984841355</v>
      </c>
      <c r="J482" s="125">
        <f t="shared" si="7"/>
        <v>25742.647984841355</v>
      </c>
      <c r="K482" s="125">
        <v>0</v>
      </c>
      <c r="L482" s="125">
        <v>26263.606465664176</v>
      </c>
      <c r="M482" s="125">
        <v>0</v>
      </c>
      <c r="N482" s="125">
        <v>19433.58477890354</v>
      </c>
      <c r="O482" s="125">
        <v>0</v>
      </c>
      <c r="P482" s="125">
        <v>50532.817994243582</v>
      </c>
      <c r="Q482" s="122" t="s">
        <v>461</v>
      </c>
    </row>
    <row r="483" spans="1:17" x14ac:dyDescent="0.2">
      <c r="A483" s="123">
        <v>482</v>
      </c>
      <c r="B483" s="124" t="s">
        <v>1202</v>
      </c>
      <c r="C483" s="124" t="s">
        <v>35</v>
      </c>
      <c r="D483" s="124" t="s">
        <v>36</v>
      </c>
      <c r="E483" s="124" t="s">
        <v>1203</v>
      </c>
      <c r="F483" s="124" t="s">
        <v>17</v>
      </c>
      <c r="G483" s="124" t="s">
        <v>6</v>
      </c>
      <c r="H483" s="125">
        <v>0</v>
      </c>
      <c r="I483" s="125">
        <v>20084.876465194538</v>
      </c>
      <c r="J483" s="125">
        <f t="shared" si="7"/>
        <v>20084.876465194538</v>
      </c>
      <c r="K483" s="125">
        <v>0</v>
      </c>
      <c r="L483" s="125">
        <v>20870.670906704752</v>
      </c>
      <c r="M483" s="125">
        <v>0</v>
      </c>
      <c r="N483" s="125">
        <v>15651.332635432838</v>
      </c>
      <c r="O483" s="125">
        <v>0</v>
      </c>
      <c r="P483" s="125">
        <v>39167.517594775869</v>
      </c>
      <c r="Q483" s="122" t="s">
        <v>460</v>
      </c>
    </row>
    <row r="484" spans="1:17" x14ac:dyDescent="0.2">
      <c r="A484" s="123">
        <v>483</v>
      </c>
      <c r="B484" s="124" t="s">
        <v>1204</v>
      </c>
      <c r="C484" s="124" t="s">
        <v>132</v>
      </c>
      <c r="D484" s="124" t="s">
        <v>133</v>
      </c>
      <c r="E484" s="124" t="s">
        <v>1205</v>
      </c>
      <c r="F484" s="124" t="s">
        <v>17</v>
      </c>
      <c r="G484" s="124" t="s">
        <v>6</v>
      </c>
      <c r="H484" s="125">
        <v>0</v>
      </c>
      <c r="I484" s="125">
        <v>21775.226515727529</v>
      </c>
      <c r="J484" s="125">
        <f t="shared" si="7"/>
        <v>21775.226515727529</v>
      </c>
      <c r="K484" s="125">
        <v>0</v>
      </c>
      <c r="L484" s="125">
        <v>23036.851341204296</v>
      </c>
      <c r="M484" s="125">
        <v>0</v>
      </c>
      <c r="N484" s="125">
        <v>17408.118882296341</v>
      </c>
      <c r="O484" s="125">
        <v>0</v>
      </c>
      <c r="P484" s="125">
        <v>40737.093765623067</v>
      </c>
      <c r="Q484" s="122" t="s">
        <v>461</v>
      </c>
    </row>
    <row r="485" spans="1:17" x14ac:dyDescent="0.2">
      <c r="A485" s="123">
        <v>484</v>
      </c>
      <c r="B485" s="124" t="s">
        <v>1206</v>
      </c>
      <c r="C485" s="124" t="s">
        <v>110</v>
      </c>
      <c r="D485" s="124" t="s">
        <v>111</v>
      </c>
      <c r="E485" s="124" t="s">
        <v>1207</v>
      </c>
      <c r="F485" s="124" t="s">
        <v>17</v>
      </c>
      <c r="G485" s="124" t="s">
        <v>6</v>
      </c>
      <c r="H485" s="125">
        <v>0</v>
      </c>
      <c r="I485" s="125">
        <v>16276.437082064331</v>
      </c>
      <c r="J485" s="125">
        <f t="shared" si="7"/>
        <v>16276.437082064331</v>
      </c>
      <c r="K485" s="125">
        <v>0</v>
      </c>
      <c r="L485" s="125">
        <v>17890.202883788006</v>
      </c>
      <c r="M485" s="125">
        <v>0</v>
      </c>
      <c r="N485" s="125">
        <v>11451.299793374717</v>
      </c>
      <c r="O485" s="125">
        <v>0</v>
      </c>
      <c r="P485" s="125">
        <v>31449.331729964699</v>
      </c>
      <c r="Q485" s="122" t="s">
        <v>463</v>
      </c>
    </row>
    <row r="486" spans="1:17" x14ac:dyDescent="0.2">
      <c r="A486" s="123">
        <v>485</v>
      </c>
      <c r="B486" s="124" t="s">
        <v>1208</v>
      </c>
      <c r="C486" s="124" t="s">
        <v>1209</v>
      </c>
      <c r="D486" s="124" t="s">
        <v>225</v>
      </c>
      <c r="E486" s="124" t="s">
        <v>1210</v>
      </c>
      <c r="F486" s="124" t="s">
        <v>30</v>
      </c>
      <c r="G486" s="124" t="s">
        <v>6</v>
      </c>
      <c r="H486" s="125">
        <v>0</v>
      </c>
      <c r="I486" s="125">
        <v>23224.012368387892</v>
      </c>
      <c r="J486" s="125">
        <f t="shared" si="7"/>
        <v>23224.012368387892</v>
      </c>
      <c r="K486" s="125">
        <v>0</v>
      </c>
      <c r="L486" s="125">
        <v>25974.957388037834</v>
      </c>
      <c r="M486" s="125">
        <v>0</v>
      </c>
      <c r="N486" s="125">
        <v>17924.69682557799</v>
      </c>
      <c r="O486" s="125">
        <v>0</v>
      </c>
      <c r="P486" s="125">
        <v>45783.817983039895</v>
      </c>
      <c r="Q486" s="122" t="s">
        <v>461</v>
      </c>
    </row>
    <row r="487" spans="1:17" x14ac:dyDescent="0.2">
      <c r="A487" s="123">
        <v>486</v>
      </c>
      <c r="B487" s="124" t="s">
        <v>1211</v>
      </c>
      <c r="C487" s="124" t="s">
        <v>332</v>
      </c>
      <c r="D487" s="124" t="s">
        <v>333</v>
      </c>
      <c r="E487" s="124" t="s">
        <v>1212</v>
      </c>
      <c r="F487" s="124" t="s">
        <v>17</v>
      </c>
      <c r="G487" s="124" t="s">
        <v>6</v>
      </c>
      <c r="H487" s="125">
        <v>0</v>
      </c>
      <c r="I487" s="125">
        <v>21895.13780403608</v>
      </c>
      <c r="J487" s="125">
        <f t="shared" si="7"/>
        <v>21895.13780403608</v>
      </c>
      <c r="K487" s="125">
        <v>0</v>
      </c>
      <c r="L487" s="125">
        <v>23174.971973641255</v>
      </c>
      <c r="M487" s="125">
        <v>0</v>
      </c>
      <c r="N487" s="125">
        <v>17951.740732984519</v>
      </c>
      <c r="O487" s="125">
        <v>0</v>
      </c>
      <c r="P487" s="125">
        <v>42474.377826049589</v>
      </c>
      <c r="Q487" s="122" t="s">
        <v>461</v>
      </c>
    </row>
    <row r="488" spans="1:17" x14ac:dyDescent="0.2">
      <c r="A488" s="123">
        <v>487</v>
      </c>
      <c r="B488" s="124" t="s">
        <v>1213</v>
      </c>
      <c r="C488" s="124" t="s">
        <v>41</v>
      </c>
      <c r="D488" s="124" t="s">
        <v>42</v>
      </c>
      <c r="E488" s="124" t="s">
        <v>1214</v>
      </c>
      <c r="F488" s="124" t="s">
        <v>17</v>
      </c>
      <c r="G488" s="124" t="s">
        <v>6</v>
      </c>
      <c r="H488" s="125">
        <v>0</v>
      </c>
      <c r="I488" s="125">
        <v>25276.586494183986</v>
      </c>
      <c r="J488" s="125">
        <f t="shared" si="7"/>
        <v>25276.586494183986</v>
      </c>
      <c r="K488" s="125">
        <v>0</v>
      </c>
      <c r="L488" s="125">
        <v>25950.463151666918</v>
      </c>
      <c r="M488" s="125">
        <v>0</v>
      </c>
      <c r="N488" s="125">
        <v>18942.073076870332</v>
      </c>
      <c r="O488" s="125">
        <v>0</v>
      </c>
      <c r="P488" s="125">
        <v>49147.794779291347</v>
      </c>
      <c r="Q488" s="122" t="s">
        <v>461</v>
      </c>
    </row>
    <row r="489" spans="1:17" x14ac:dyDescent="0.2">
      <c r="A489" s="123">
        <v>488</v>
      </c>
      <c r="B489" s="124" t="s">
        <v>1215</v>
      </c>
      <c r="C489" s="124" t="s">
        <v>302</v>
      </c>
      <c r="D489" s="124" t="s">
        <v>303</v>
      </c>
      <c r="E489" s="124" t="s">
        <v>1216</v>
      </c>
      <c r="F489" s="124" t="s">
        <v>17</v>
      </c>
      <c r="G489" s="124" t="s">
        <v>6</v>
      </c>
      <c r="H489" s="125">
        <v>0</v>
      </c>
      <c r="I489" s="125">
        <v>18745.418791395299</v>
      </c>
      <c r="J489" s="125">
        <f t="shared" si="7"/>
        <v>18745.418791395299</v>
      </c>
      <c r="K489" s="125">
        <v>0</v>
      </c>
      <c r="L489" s="125">
        <v>19248.298993235949</v>
      </c>
      <c r="M489" s="125">
        <v>0</v>
      </c>
      <c r="N489" s="125">
        <v>14805.243157452614</v>
      </c>
      <c r="O489" s="125">
        <v>0</v>
      </c>
      <c r="P489" s="125">
        <v>36830.99884133348</v>
      </c>
      <c r="Q489" s="122" t="s">
        <v>461</v>
      </c>
    </row>
    <row r="490" spans="1:17" x14ac:dyDescent="0.2">
      <c r="A490" s="123">
        <v>489</v>
      </c>
      <c r="B490" s="124" t="s">
        <v>1217</v>
      </c>
      <c r="C490" s="124" t="s">
        <v>302</v>
      </c>
      <c r="D490" s="124" t="s">
        <v>303</v>
      </c>
      <c r="E490" s="124" t="s">
        <v>1218</v>
      </c>
      <c r="F490" s="124" t="s">
        <v>17</v>
      </c>
      <c r="G490" s="124" t="s">
        <v>6</v>
      </c>
      <c r="H490" s="125">
        <v>0</v>
      </c>
      <c r="I490" s="125">
        <v>19109.383662558812</v>
      </c>
      <c r="J490" s="125">
        <f t="shared" si="7"/>
        <v>19109.383662558812</v>
      </c>
      <c r="K490" s="125">
        <v>0</v>
      </c>
      <c r="L490" s="125">
        <v>19648.477681439144</v>
      </c>
      <c r="M490" s="125">
        <v>0</v>
      </c>
      <c r="N490" s="125">
        <v>14969.409825469429</v>
      </c>
      <c r="O490" s="125">
        <v>0</v>
      </c>
      <c r="P490" s="125">
        <v>37546.117020195554</v>
      </c>
      <c r="Q490" s="122" t="s">
        <v>461</v>
      </c>
    </row>
    <row r="491" spans="1:17" x14ac:dyDescent="0.2">
      <c r="A491" s="123">
        <v>490</v>
      </c>
      <c r="B491" s="124" t="s">
        <v>1219</v>
      </c>
      <c r="C491" s="124" t="s">
        <v>302</v>
      </c>
      <c r="D491" s="124" t="s">
        <v>303</v>
      </c>
      <c r="E491" s="124" t="s">
        <v>1220</v>
      </c>
      <c r="F491" s="124" t="s">
        <v>17</v>
      </c>
      <c r="G491" s="124" t="s">
        <v>6</v>
      </c>
      <c r="H491" s="125">
        <v>0</v>
      </c>
      <c r="I491" s="125">
        <v>18921.05907677548</v>
      </c>
      <c r="J491" s="125">
        <f t="shared" si="7"/>
        <v>18921.05907677548</v>
      </c>
      <c r="K491" s="125">
        <v>0</v>
      </c>
      <c r="L491" s="125">
        <v>19496.525596980995</v>
      </c>
      <c r="M491" s="125">
        <v>0</v>
      </c>
      <c r="N491" s="125">
        <v>14478.583505062315</v>
      </c>
      <c r="O491" s="125">
        <v>0</v>
      </c>
      <c r="P491" s="125">
        <v>37176.09687404846</v>
      </c>
      <c r="Q491" s="122" t="s">
        <v>461</v>
      </c>
    </row>
    <row r="492" spans="1:17" x14ac:dyDescent="0.2">
      <c r="A492" s="123">
        <v>491</v>
      </c>
      <c r="B492" s="124" t="s">
        <v>1221</v>
      </c>
      <c r="C492" s="124" t="s">
        <v>316</v>
      </c>
      <c r="D492" s="124" t="s">
        <v>317</v>
      </c>
      <c r="E492" s="124" t="s">
        <v>1222</v>
      </c>
      <c r="F492" s="124" t="s">
        <v>5</v>
      </c>
      <c r="G492" s="124" t="s">
        <v>6</v>
      </c>
      <c r="H492" s="125">
        <v>0</v>
      </c>
      <c r="I492" s="125">
        <v>21199.575078273312</v>
      </c>
      <c r="J492" s="125">
        <f t="shared" si="7"/>
        <v>21199.575078273312</v>
      </c>
      <c r="K492" s="125">
        <v>0</v>
      </c>
      <c r="L492" s="125">
        <v>20625.610377020435</v>
      </c>
      <c r="M492" s="125">
        <v>0</v>
      </c>
      <c r="N492" s="125">
        <v>15896.259906838262</v>
      </c>
      <c r="O492" s="125">
        <v>0</v>
      </c>
      <c r="P492" s="125">
        <v>40660.361008626649</v>
      </c>
      <c r="Q492" s="122" t="s">
        <v>461</v>
      </c>
    </row>
    <row r="493" spans="1:17" x14ac:dyDescent="0.2">
      <c r="A493" s="123">
        <v>492</v>
      </c>
      <c r="B493" s="124" t="s">
        <v>1223</v>
      </c>
      <c r="C493" s="124" t="s">
        <v>302</v>
      </c>
      <c r="D493" s="124" t="s">
        <v>303</v>
      </c>
      <c r="E493" s="124" t="s">
        <v>1224</v>
      </c>
      <c r="F493" s="124" t="s">
        <v>17</v>
      </c>
      <c r="G493" s="124" t="s">
        <v>6</v>
      </c>
      <c r="H493" s="125">
        <v>0</v>
      </c>
      <c r="I493" s="125">
        <v>19888.35402504494</v>
      </c>
      <c r="J493" s="125">
        <f t="shared" si="7"/>
        <v>19888.35402504494</v>
      </c>
      <c r="K493" s="125">
        <v>0</v>
      </c>
      <c r="L493" s="125">
        <v>20448.474474268078</v>
      </c>
      <c r="M493" s="125">
        <v>0</v>
      </c>
      <c r="N493" s="125">
        <v>15576.624775628259</v>
      </c>
      <c r="O493" s="125">
        <v>0</v>
      </c>
      <c r="P493" s="125">
        <v>39076.6379884083</v>
      </c>
      <c r="Q493" s="122" t="s">
        <v>461</v>
      </c>
    </row>
    <row r="494" spans="1:17" x14ac:dyDescent="0.2">
      <c r="A494" s="123">
        <v>493</v>
      </c>
      <c r="B494" s="124" t="s">
        <v>1225</v>
      </c>
      <c r="C494" s="124" t="s">
        <v>78</v>
      </c>
      <c r="D494" s="124" t="s">
        <v>79</v>
      </c>
      <c r="E494" s="124" t="s">
        <v>1226</v>
      </c>
      <c r="F494" s="124" t="s">
        <v>63</v>
      </c>
      <c r="G494" s="124" t="s">
        <v>6</v>
      </c>
      <c r="H494" s="125">
        <v>0</v>
      </c>
      <c r="I494" s="125">
        <v>23161.022820159538</v>
      </c>
      <c r="J494" s="125">
        <f t="shared" si="7"/>
        <v>23161.022820159538</v>
      </c>
      <c r="K494" s="125">
        <v>0</v>
      </c>
      <c r="L494" s="125">
        <v>24404.86573475035</v>
      </c>
      <c r="M494" s="125">
        <v>0</v>
      </c>
      <c r="N494" s="125">
        <v>17680.689923389244</v>
      </c>
      <c r="O494" s="125">
        <v>0</v>
      </c>
      <c r="P494" s="125">
        <v>45099.143635414657</v>
      </c>
      <c r="Q494" s="122" t="s">
        <v>461</v>
      </c>
    </row>
    <row r="495" spans="1:17" x14ac:dyDescent="0.2">
      <c r="A495" s="123">
        <v>494</v>
      </c>
      <c r="B495" s="124" t="s">
        <v>1227</v>
      </c>
      <c r="C495" s="124" t="s">
        <v>33</v>
      </c>
      <c r="D495" s="124" t="s">
        <v>34</v>
      </c>
      <c r="E495" s="124" t="s">
        <v>1228</v>
      </c>
      <c r="F495" s="124" t="s">
        <v>30</v>
      </c>
      <c r="G495" s="124" t="s">
        <v>6</v>
      </c>
      <c r="H495" s="125">
        <v>0</v>
      </c>
      <c r="I495" s="125">
        <v>25731.403696757578</v>
      </c>
      <c r="J495" s="125">
        <f t="shared" si="7"/>
        <v>25731.403696757578</v>
      </c>
      <c r="K495" s="125">
        <v>0</v>
      </c>
      <c r="L495" s="125">
        <v>26270.950102136438</v>
      </c>
      <c r="M495" s="125">
        <v>0</v>
      </c>
      <c r="N495" s="125">
        <v>19740.757995761087</v>
      </c>
      <c r="O495" s="125">
        <v>0</v>
      </c>
      <c r="P495" s="125">
        <v>50510.745456735123</v>
      </c>
      <c r="Q495" s="122" t="s">
        <v>461</v>
      </c>
    </row>
    <row r="496" spans="1:17" x14ac:dyDescent="0.2">
      <c r="A496" s="123">
        <v>495</v>
      </c>
      <c r="B496" s="124" t="s">
        <v>1229</v>
      </c>
      <c r="C496" s="124" t="s">
        <v>114</v>
      </c>
      <c r="D496" s="124" t="s">
        <v>115</v>
      </c>
      <c r="E496" s="124" t="s">
        <v>1230</v>
      </c>
      <c r="F496" s="124" t="s">
        <v>17</v>
      </c>
      <c r="G496" s="124" t="s">
        <v>6</v>
      </c>
      <c r="H496" s="125">
        <v>0</v>
      </c>
      <c r="I496" s="125">
        <v>22237.953610793567</v>
      </c>
      <c r="J496" s="125">
        <f t="shared" si="7"/>
        <v>22237.953610793567</v>
      </c>
      <c r="K496" s="125">
        <v>0</v>
      </c>
      <c r="L496" s="125">
        <v>22907.60196837721</v>
      </c>
      <c r="M496" s="125">
        <v>0</v>
      </c>
      <c r="N496" s="125">
        <v>17976.509974761659</v>
      </c>
      <c r="O496" s="125">
        <v>0</v>
      </c>
      <c r="P496" s="125">
        <v>43777.63547820822</v>
      </c>
      <c r="Q496" s="122" t="s">
        <v>461</v>
      </c>
    </row>
    <row r="497" spans="1:17" x14ac:dyDescent="0.2">
      <c r="A497" s="123">
        <v>496</v>
      </c>
      <c r="B497" s="124" t="s">
        <v>1231</v>
      </c>
      <c r="C497" s="124" t="s">
        <v>328</v>
      </c>
      <c r="D497" s="124" t="s">
        <v>329</v>
      </c>
      <c r="E497" s="124" t="s">
        <v>1232</v>
      </c>
      <c r="F497" s="124" t="s">
        <v>5</v>
      </c>
      <c r="G497" s="124" t="s">
        <v>6</v>
      </c>
      <c r="H497" s="125">
        <v>0</v>
      </c>
      <c r="I497" s="125">
        <v>10999.438877737677</v>
      </c>
      <c r="J497" s="125">
        <f t="shared" si="7"/>
        <v>10999.438877737677</v>
      </c>
      <c r="K497" s="125">
        <v>0</v>
      </c>
      <c r="L497" s="125">
        <v>12085.873969839369</v>
      </c>
      <c r="M497" s="125">
        <v>0</v>
      </c>
      <c r="N497" s="125">
        <v>8282.8103808738924</v>
      </c>
      <c r="O497" s="125">
        <v>0</v>
      </c>
      <c r="P497" s="125">
        <v>21338.911422811096</v>
      </c>
      <c r="Q497" s="122" t="s">
        <v>463</v>
      </c>
    </row>
    <row r="498" spans="1:17" x14ac:dyDescent="0.2">
      <c r="A498" s="123">
        <v>497</v>
      </c>
      <c r="B498" s="124" t="s">
        <v>1233</v>
      </c>
      <c r="C498" s="124" t="s">
        <v>272</v>
      </c>
      <c r="D498" s="124" t="s">
        <v>273</v>
      </c>
      <c r="E498" s="124" t="s">
        <v>1234</v>
      </c>
      <c r="F498" s="124" t="s">
        <v>23</v>
      </c>
      <c r="G498" s="124" t="s">
        <v>6</v>
      </c>
      <c r="H498" s="125">
        <v>0</v>
      </c>
      <c r="I498" s="125">
        <v>16756.530347338634</v>
      </c>
      <c r="J498" s="125">
        <f t="shared" si="7"/>
        <v>16756.530347338634</v>
      </c>
      <c r="K498" s="125">
        <v>0</v>
      </c>
      <c r="L498" s="125">
        <v>17403.201309253258</v>
      </c>
      <c r="M498" s="125">
        <v>0</v>
      </c>
      <c r="N498" s="125">
        <v>13672.189676196816</v>
      </c>
      <c r="O498" s="125">
        <v>0</v>
      </c>
      <c r="P498" s="125">
        <v>33023.770008534979</v>
      </c>
      <c r="Q498" s="122" t="s">
        <v>460</v>
      </c>
    </row>
    <row r="499" spans="1:17" x14ac:dyDescent="0.2">
      <c r="A499" s="123">
        <v>498</v>
      </c>
      <c r="B499" s="124" t="s">
        <v>1235</v>
      </c>
      <c r="C499" s="124" t="s">
        <v>202</v>
      </c>
      <c r="D499" s="124" t="s">
        <v>203</v>
      </c>
      <c r="E499" s="124" t="s">
        <v>1236</v>
      </c>
      <c r="F499" s="124" t="s">
        <v>23</v>
      </c>
      <c r="G499" s="124" t="s">
        <v>6</v>
      </c>
      <c r="H499" s="125">
        <v>0</v>
      </c>
      <c r="I499" s="125">
        <v>14825.970054056996</v>
      </c>
      <c r="J499" s="125">
        <f t="shared" si="7"/>
        <v>14825.970054056996</v>
      </c>
      <c r="K499" s="125">
        <v>0</v>
      </c>
      <c r="L499" s="125">
        <v>13532.463928446101</v>
      </c>
      <c r="M499" s="125">
        <v>0</v>
      </c>
      <c r="N499" s="125">
        <v>9578.6257457393422</v>
      </c>
      <c r="O499" s="125">
        <v>0</v>
      </c>
      <c r="P499" s="125">
        <v>29104.120514616585</v>
      </c>
      <c r="Q499" s="122" t="s">
        <v>463</v>
      </c>
    </row>
    <row r="500" spans="1:17" x14ac:dyDescent="0.2">
      <c r="A500" s="123">
        <v>499</v>
      </c>
      <c r="B500" s="124" t="s">
        <v>1237</v>
      </c>
      <c r="C500" s="124" t="s">
        <v>302</v>
      </c>
      <c r="D500" s="124" t="s">
        <v>303</v>
      </c>
      <c r="E500" s="124" t="s">
        <v>1238</v>
      </c>
      <c r="F500" s="124" t="s">
        <v>17</v>
      </c>
      <c r="G500" s="124" t="s">
        <v>6</v>
      </c>
      <c r="H500" s="125">
        <v>0</v>
      </c>
      <c r="I500" s="125">
        <v>20009.899170329169</v>
      </c>
      <c r="J500" s="125">
        <f t="shared" si="7"/>
        <v>20009.899170329169</v>
      </c>
      <c r="K500" s="125">
        <v>0</v>
      </c>
      <c r="L500" s="125">
        <v>20594.427216181062</v>
      </c>
      <c r="M500" s="125">
        <v>0</v>
      </c>
      <c r="N500" s="125">
        <v>15495.177548950249</v>
      </c>
      <c r="O500" s="125">
        <v>0</v>
      </c>
      <c r="P500" s="125">
        <v>39315.44988986275</v>
      </c>
      <c r="Q500" s="122" t="s">
        <v>461</v>
      </c>
    </row>
    <row r="501" spans="1:17" x14ac:dyDescent="0.2">
      <c r="A501" s="123">
        <v>500</v>
      </c>
      <c r="B501" s="124" t="s">
        <v>1239</v>
      </c>
      <c r="C501" s="124" t="s">
        <v>204</v>
      </c>
      <c r="D501" s="124" t="s">
        <v>205</v>
      </c>
      <c r="E501" s="124" t="s">
        <v>1240</v>
      </c>
      <c r="F501" s="124" t="s">
        <v>17</v>
      </c>
      <c r="G501" s="124" t="s">
        <v>6</v>
      </c>
      <c r="H501" s="125">
        <v>0</v>
      </c>
      <c r="I501" s="125">
        <v>30314.467935059653</v>
      </c>
      <c r="J501" s="125">
        <f t="shared" si="7"/>
        <v>30314.467935059653</v>
      </c>
      <c r="K501" s="125">
        <v>0</v>
      </c>
      <c r="L501" s="125">
        <v>32226.899426874381</v>
      </c>
      <c r="M501" s="125">
        <v>0</v>
      </c>
      <c r="N501" s="125">
        <v>24748.613218360857</v>
      </c>
      <c r="O501" s="125">
        <v>0</v>
      </c>
      <c r="P501" s="125">
        <v>58182.558307759988</v>
      </c>
      <c r="Q501" s="122" t="s">
        <v>461</v>
      </c>
    </row>
    <row r="502" spans="1:17" x14ac:dyDescent="0.2">
      <c r="A502" s="123">
        <v>501</v>
      </c>
      <c r="B502" s="124" t="s">
        <v>1241</v>
      </c>
      <c r="C502" s="124" t="s">
        <v>78</v>
      </c>
      <c r="D502" s="124" t="s">
        <v>79</v>
      </c>
      <c r="E502" s="124" t="s">
        <v>1242</v>
      </c>
      <c r="F502" s="124" t="s">
        <v>63</v>
      </c>
      <c r="G502" s="124" t="s">
        <v>6</v>
      </c>
      <c r="H502" s="125">
        <v>0</v>
      </c>
      <c r="I502" s="125">
        <v>24504.73727809461</v>
      </c>
      <c r="J502" s="125">
        <f t="shared" si="7"/>
        <v>24504.73727809461</v>
      </c>
      <c r="K502" s="125">
        <v>0</v>
      </c>
      <c r="L502" s="125">
        <v>25856.74597304123</v>
      </c>
      <c r="M502" s="125">
        <v>0</v>
      </c>
      <c r="N502" s="125">
        <v>18507.334437080091</v>
      </c>
      <c r="O502" s="125">
        <v>0</v>
      </c>
      <c r="P502" s="125">
        <v>47715.624427905823</v>
      </c>
      <c r="Q502" s="122" t="s">
        <v>461</v>
      </c>
    </row>
    <row r="503" spans="1:17" x14ac:dyDescent="0.2">
      <c r="A503" s="123">
        <v>502</v>
      </c>
      <c r="B503" s="124" t="s">
        <v>1243</v>
      </c>
      <c r="C503" s="124" t="s">
        <v>33</v>
      </c>
      <c r="D503" s="124" t="s">
        <v>34</v>
      </c>
      <c r="E503" s="124" t="s">
        <v>1244</v>
      </c>
      <c r="F503" s="124" t="s">
        <v>30</v>
      </c>
      <c r="G503" s="124" t="s">
        <v>6</v>
      </c>
      <c r="H503" s="125">
        <v>0</v>
      </c>
      <c r="I503" s="125">
        <v>26553.363821545572</v>
      </c>
      <c r="J503" s="125">
        <f t="shared" si="7"/>
        <v>26553.363821545572</v>
      </c>
      <c r="K503" s="125">
        <v>0</v>
      </c>
      <c r="L503" s="125">
        <v>27063.420317666962</v>
      </c>
      <c r="M503" s="125">
        <v>0</v>
      </c>
      <c r="N503" s="125">
        <v>20436.191033974203</v>
      </c>
      <c r="O503" s="125">
        <v>0</v>
      </c>
      <c r="P503" s="125">
        <v>52124.253181693952</v>
      </c>
      <c r="Q503" s="122" t="s">
        <v>461</v>
      </c>
    </row>
    <row r="504" spans="1:17" x14ac:dyDescent="0.2">
      <c r="A504" s="123">
        <v>503</v>
      </c>
      <c r="B504" s="124" t="s">
        <v>1245</v>
      </c>
      <c r="C504" s="124" t="s">
        <v>150</v>
      </c>
      <c r="D504" s="124" t="s">
        <v>151</v>
      </c>
      <c r="E504" s="124" t="s">
        <v>1246</v>
      </c>
      <c r="F504" s="124" t="s">
        <v>17</v>
      </c>
      <c r="G504" s="124" t="s">
        <v>6</v>
      </c>
      <c r="H504" s="125">
        <v>0</v>
      </c>
      <c r="I504" s="125">
        <v>25694.516609950926</v>
      </c>
      <c r="J504" s="125">
        <f t="shared" si="7"/>
        <v>25694.516609950926</v>
      </c>
      <c r="K504" s="125">
        <v>0</v>
      </c>
      <c r="L504" s="125">
        <v>26172.736333964647</v>
      </c>
      <c r="M504" s="125">
        <v>0</v>
      </c>
      <c r="N504" s="125">
        <v>20732.846691112518</v>
      </c>
      <c r="O504" s="125">
        <v>0</v>
      </c>
      <c r="P504" s="125">
        <v>50430.627750350686</v>
      </c>
      <c r="Q504" s="122" t="s">
        <v>460</v>
      </c>
    </row>
    <row r="505" spans="1:17" x14ac:dyDescent="0.2">
      <c r="A505" s="123">
        <v>504</v>
      </c>
      <c r="B505" s="124" t="s">
        <v>1247</v>
      </c>
      <c r="C505" s="124" t="s">
        <v>422</v>
      </c>
      <c r="D505" s="124" t="s">
        <v>423</v>
      </c>
      <c r="E505" s="124" t="s">
        <v>1248</v>
      </c>
      <c r="F505" s="124" t="s">
        <v>63</v>
      </c>
      <c r="G505" s="124" t="s">
        <v>6</v>
      </c>
      <c r="H505" s="125">
        <v>0</v>
      </c>
      <c r="I505" s="125">
        <v>24799.796993532382</v>
      </c>
      <c r="J505" s="125">
        <f t="shared" si="7"/>
        <v>24799.796993532382</v>
      </c>
      <c r="K505" s="125">
        <v>0</v>
      </c>
      <c r="L505" s="125">
        <v>25214.039529114678</v>
      </c>
      <c r="M505" s="125">
        <v>0</v>
      </c>
      <c r="N505" s="125">
        <v>20014.946304961377</v>
      </c>
      <c r="O505" s="125">
        <v>0</v>
      </c>
      <c r="P505" s="125">
        <v>48694.401396800829</v>
      </c>
      <c r="Q505" s="122" t="s">
        <v>460</v>
      </c>
    </row>
    <row r="506" spans="1:17" x14ac:dyDescent="0.2">
      <c r="A506" s="123">
        <v>505</v>
      </c>
      <c r="B506" s="124" t="s">
        <v>1249</v>
      </c>
      <c r="C506" s="124" t="s">
        <v>78</v>
      </c>
      <c r="D506" s="124" t="s">
        <v>79</v>
      </c>
      <c r="E506" s="124" t="s">
        <v>1250</v>
      </c>
      <c r="F506" s="124" t="s">
        <v>63</v>
      </c>
      <c r="G506" s="124" t="s">
        <v>6</v>
      </c>
      <c r="H506" s="125">
        <v>0</v>
      </c>
      <c r="I506" s="125">
        <v>21441.049004444012</v>
      </c>
      <c r="J506" s="125">
        <f t="shared" si="7"/>
        <v>21441.049004444012</v>
      </c>
      <c r="K506" s="125">
        <v>0</v>
      </c>
      <c r="L506" s="125">
        <v>22470.604229038789</v>
      </c>
      <c r="M506" s="125">
        <v>0</v>
      </c>
      <c r="N506" s="125">
        <v>17042.955961753029</v>
      </c>
      <c r="O506" s="125">
        <v>0</v>
      </c>
      <c r="P506" s="125">
        <v>41750.010621453381</v>
      </c>
      <c r="Q506" s="122" t="s">
        <v>460</v>
      </c>
    </row>
    <row r="507" spans="1:17" x14ac:dyDescent="0.2">
      <c r="A507" s="123">
        <v>506</v>
      </c>
      <c r="B507" s="124" t="s">
        <v>1251</v>
      </c>
      <c r="C507" s="124" t="s">
        <v>78</v>
      </c>
      <c r="D507" s="124" t="s">
        <v>79</v>
      </c>
      <c r="E507" s="124" t="s">
        <v>1252</v>
      </c>
      <c r="F507" s="124" t="s">
        <v>63</v>
      </c>
      <c r="G507" s="124" t="s">
        <v>6</v>
      </c>
      <c r="H507" s="125">
        <v>0</v>
      </c>
      <c r="I507" s="125">
        <v>23607.065730309554</v>
      </c>
      <c r="J507" s="125">
        <f t="shared" si="7"/>
        <v>23607.065730309554</v>
      </c>
      <c r="K507" s="125">
        <v>0</v>
      </c>
      <c r="L507" s="125">
        <v>24856.544528432987</v>
      </c>
      <c r="M507" s="125">
        <v>0</v>
      </c>
      <c r="N507" s="125">
        <v>18157.66173207985</v>
      </c>
      <c r="O507" s="125">
        <v>0</v>
      </c>
      <c r="P507" s="125">
        <v>45967.678390058769</v>
      </c>
      <c r="Q507" s="122" t="s">
        <v>461</v>
      </c>
    </row>
    <row r="508" spans="1:17" x14ac:dyDescent="0.2">
      <c r="A508" s="123">
        <v>507</v>
      </c>
      <c r="B508" s="124" t="s">
        <v>1253</v>
      </c>
      <c r="C508" s="124" t="s">
        <v>422</v>
      </c>
      <c r="D508" s="124" t="s">
        <v>423</v>
      </c>
      <c r="E508" s="124" t="s">
        <v>1254</v>
      </c>
      <c r="F508" s="124" t="s">
        <v>63</v>
      </c>
      <c r="G508" s="124" t="s">
        <v>6</v>
      </c>
      <c r="H508" s="125">
        <v>0</v>
      </c>
      <c r="I508" s="125">
        <v>14304.371859842544</v>
      </c>
      <c r="J508" s="125">
        <f t="shared" si="7"/>
        <v>14304.371859842544</v>
      </c>
      <c r="K508" s="125">
        <v>0</v>
      </c>
      <c r="L508" s="125">
        <v>14718.61439542484</v>
      </c>
      <c r="M508" s="125">
        <v>0</v>
      </c>
      <c r="N508" s="125">
        <v>9519.5211712715409</v>
      </c>
      <c r="O508" s="125">
        <v>0</v>
      </c>
      <c r="P508" s="125">
        <v>28086.634146800836</v>
      </c>
      <c r="Q508" s="122" t="s">
        <v>463</v>
      </c>
    </row>
    <row r="509" spans="1:17" x14ac:dyDescent="0.2">
      <c r="A509" s="123">
        <v>508</v>
      </c>
      <c r="B509" s="124" t="s">
        <v>1255</v>
      </c>
      <c r="C509" s="124" t="s">
        <v>422</v>
      </c>
      <c r="D509" s="124" t="s">
        <v>423</v>
      </c>
      <c r="E509" s="124" t="s">
        <v>1256</v>
      </c>
      <c r="F509" s="124" t="s">
        <v>63</v>
      </c>
      <c r="G509" s="124" t="s">
        <v>6</v>
      </c>
      <c r="H509" s="125">
        <v>0</v>
      </c>
      <c r="I509" s="125">
        <v>27661.428009575171</v>
      </c>
      <c r="J509" s="125">
        <f t="shared" si="7"/>
        <v>27661.428009575171</v>
      </c>
      <c r="K509" s="125">
        <v>0</v>
      </c>
      <c r="L509" s="125">
        <v>28075.67054515746</v>
      </c>
      <c r="M509" s="125">
        <v>0</v>
      </c>
      <c r="N509" s="125">
        <v>22876.577321004163</v>
      </c>
      <c r="O509" s="125">
        <v>0</v>
      </c>
      <c r="P509" s="125">
        <v>54313.213896800844</v>
      </c>
      <c r="Q509" s="122" t="s">
        <v>460</v>
      </c>
    </row>
    <row r="510" spans="1:17" x14ac:dyDescent="0.2">
      <c r="A510" s="123">
        <v>509</v>
      </c>
      <c r="B510" s="124" t="s">
        <v>1257</v>
      </c>
      <c r="C510" s="124" t="s">
        <v>310</v>
      </c>
      <c r="D510" s="124" t="s">
        <v>311</v>
      </c>
      <c r="E510" s="124" t="s">
        <v>1258</v>
      </c>
      <c r="F510" s="124" t="s">
        <v>30</v>
      </c>
      <c r="G510" s="124" t="s">
        <v>6</v>
      </c>
      <c r="H510" s="125">
        <v>0</v>
      </c>
      <c r="I510" s="125">
        <v>21951.464187101516</v>
      </c>
      <c r="J510" s="125">
        <f t="shared" si="7"/>
        <v>21951.464187101516</v>
      </c>
      <c r="K510" s="125">
        <v>0</v>
      </c>
      <c r="L510" s="125">
        <v>22330.511415890938</v>
      </c>
      <c r="M510" s="125">
        <v>0</v>
      </c>
      <c r="N510" s="125">
        <v>15978.532311005149</v>
      </c>
      <c r="O510" s="125">
        <v>0</v>
      </c>
      <c r="P510" s="125">
        <v>43178.530056028678</v>
      </c>
      <c r="Q510" s="122" t="s">
        <v>461</v>
      </c>
    </row>
    <row r="511" spans="1:17" x14ac:dyDescent="0.2">
      <c r="A511" s="123">
        <v>510</v>
      </c>
      <c r="B511" s="124" t="s">
        <v>1259</v>
      </c>
      <c r="C511" s="124" t="s">
        <v>340</v>
      </c>
      <c r="D511" s="124" t="s">
        <v>341</v>
      </c>
      <c r="E511" s="124" t="s">
        <v>1260</v>
      </c>
      <c r="F511" s="124" t="s">
        <v>23</v>
      </c>
      <c r="G511" s="124" t="s">
        <v>6</v>
      </c>
      <c r="H511" s="125">
        <v>0</v>
      </c>
      <c r="I511" s="125">
        <v>22609.547921308666</v>
      </c>
      <c r="J511" s="125">
        <f t="shared" si="7"/>
        <v>22609.547921308666</v>
      </c>
      <c r="K511" s="125">
        <v>0</v>
      </c>
      <c r="L511" s="125">
        <v>22911.56238159665</v>
      </c>
      <c r="M511" s="125">
        <v>0</v>
      </c>
      <c r="N511" s="125">
        <v>19268.904850409715</v>
      </c>
      <c r="O511" s="125">
        <v>0</v>
      </c>
      <c r="P511" s="125">
        <v>45189.703430319634</v>
      </c>
      <c r="Q511" s="122" t="s">
        <v>461</v>
      </c>
    </row>
    <row r="512" spans="1:17" x14ac:dyDescent="0.2">
      <c r="A512" s="123">
        <v>511</v>
      </c>
      <c r="B512" s="124" t="s">
        <v>1261</v>
      </c>
      <c r="C512" s="124" t="s">
        <v>422</v>
      </c>
      <c r="D512" s="124" t="s">
        <v>423</v>
      </c>
      <c r="E512" s="124" t="s">
        <v>1262</v>
      </c>
      <c r="F512" s="124" t="s">
        <v>63</v>
      </c>
      <c r="G512" s="124" t="s">
        <v>6</v>
      </c>
      <c r="H512" s="125">
        <v>0</v>
      </c>
      <c r="I512" s="125">
        <v>25566.22079032383</v>
      </c>
      <c r="J512" s="125">
        <f t="shared" si="7"/>
        <v>25566.22079032383</v>
      </c>
      <c r="K512" s="125">
        <v>0</v>
      </c>
      <c r="L512" s="125">
        <v>25980.463325906119</v>
      </c>
      <c r="M512" s="125">
        <v>0</v>
      </c>
      <c r="N512" s="125">
        <v>20781.370101752826</v>
      </c>
      <c r="O512" s="125">
        <v>0</v>
      </c>
      <c r="P512" s="125">
        <v>50199.274521800842</v>
      </c>
      <c r="Q512" s="122" t="s">
        <v>460</v>
      </c>
    </row>
    <row r="513" spans="1:17" x14ac:dyDescent="0.2">
      <c r="A513" s="123">
        <v>512</v>
      </c>
      <c r="B513" s="124" t="s">
        <v>1263</v>
      </c>
      <c r="C513" s="124" t="s">
        <v>114</v>
      </c>
      <c r="D513" s="124" t="s">
        <v>115</v>
      </c>
      <c r="E513" s="124" t="s">
        <v>1264</v>
      </c>
      <c r="F513" s="124" t="s">
        <v>17</v>
      </c>
      <c r="G513" s="124" t="s">
        <v>6</v>
      </c>
      <c r="H513" s="125">
        <v>0</v>
      </c>
      <c r="I513" s="125">
        <v>22446.63337931893</v>
      </c>
      <c r="J513" s="125">
        <f t="shared" si="7"/>
        <v>22446.63337931893</v>
      </c>
      <c r="K513" s="125">
        <v>0</v>
      </c>
      <c r="L513" s="125">
        <v>23150.89647308848</v>
      </c>
      <c r="M513" s="125">
        <v>0</v>
      </c>
      <c r="N513" s="125">
        <v>17951.153596063465</v>
      </c>
      <c r="O513" s="125">
        <v>0</v>
      </c>
      <c r="P513" s="125">
        <v>44188.442470527239</v>
      </c>
      <c r="Q513" s="122" t="s">
        <v>461</v>
      </c>
    </row>
    <row r="514" spans="1:17" x14ac:dyDescent="0.2">
      <c r="A514" s="123">
        <v>513</v>
      </c>
      <c r="B514" s="124" t="s">
        <v>1265</v>
      </c>
      <c r="C514" s="124" t="s">
        <v>202</v>
      </c>
      <c r="D514" s="124" t="s">
        <v>203</v>
      </c>
      <c r="E514" s="124" t="s">
        <v>1266</v>
      </c>
      <c r="F514" s="124" t="s">
        <v>23</v>
      </c>
      <c r="G514" s="124" t="s">
        <v>6</v>
      </c>
      <c r="H514" s="125">
        <v>0</v>
      </c>
      <c r="I514" s="125">
        <v>26134.203256531309</v>
      </c>
      <c r="J514" s="125">
        <f t="shared" si="7"/>
        <v>26134.203256531309</v>
      </c>
      <c r="K514" s="125">
        <v>0</v>
      </c>
      <c r="L514" s="125">
        <v>24502.21761276387</v>
      </c>
      <c r="M514" s="125">
        <v>0</v>
      </c>
      <c r="N514" s="125">
        <v>19349.930734627807</v>
      </c>
      <c r="O514" s="125">
        <v>0</v>
      </c>
      <c r="P514" s="125">
        <v>51302.747702733788</v>
      </c>
      <c r="Q514" s="122" t="s">
        <v>461</v>
      </c>
    </row>
    <row r="515" spans="1:17" x14ac:dyDescent="0.2">
      <c r="A515" s="123">
        <v>514</v>
      </c>
      <c r="B515" s="124" t="s">
        <v>1267</v>
      </c>
      <c r="C515" s="124" t="s">
        <v>194</v>
      </c>
      <c r="D515" s="124" t="s">
        <v>195</v>
      </c>
      <c r="E515" s="124" t="s">
        <v>1268</v>
      </c>
      <c r="F515" s="124" t="s">
        <v>17</v>
      </c>
      <c r="G515" s="124" t="s">
        <v>6</v>
      </c>
      <c r="H515" s="125">
        <v>0</v>
      </c>
      <c r="I515" s="125">
        <v>16106.087611266916</v>
      </c>
      <c r="J515" s="125">
        <f t="shared" ref="J515:J578" si="8">IF(H515=0,I515,AVERAGE(H515:I515))</f>
        <v>16106.087611266916</v>
      </c>
      <c r="K515" s="125">
        <v>0</v>
      </c>
      <c r="L515" s="125">
        <v>16574.766973353995</v>
      </c>
      <c r="M515" s="125">
        <v>0</v>
      </c>
      <c r="N515" s="125">
        <v>10609.305375133599</v>
      </c>
      <c r="O515" s="125">
        <v>0</v>
      </c>
      <c r="P515" s="125">
        <v>31490.622497549073</v>
      </c>
      <c r="Q515" s="122" t="s">
        <v>463</v>
      </c>
    </row>
    <row r="516" spans="1:17" x14ac:dyDescent="0.2">
      <c r="A516" s="123">
        <v>515</v>
      </c>
      <c r="B516" s="124" t="s">
        <v>1269</v>
      </c>
      <c r="C516" s="124" t="s">
        <v>298</v>
      </c>
      <c r="D516" s="124" t="s">
        <v>299</v>
      </c>
      <c r="E516" s="124" t="s">
        <v>1270</v>
      </c>
      <c r="F516" s="124" t="s">
        <v>13</v>
      </c>
      <c r="G516" s="124" t="s">
        <v>14</v>
      </c>
      <c r="H516" s="125">
        <v>0</v>
      </c>
      <c r="I516" s="125">
        <v>24926.967443176756</v>
      </c>
      <c r="J516" s="125">
        <f t="shared" si="8"/>
        <v>24926.967443176756</v>
      </c>
      <c r="K516" s="125">
        <v>0</v>
      </c>
      <c r="L516" s="125">
        <v>22241.326812996664</v>
      </c>
      <c r="M516" s="125">
        <v>0</v>
      </c>
      <c r="N516" s="125">
        <v>19653.80022493246</v>
      </c>
      <c r="O516" s="125">
        <v>0</v>
      </c>
      <c r="P516" s="125">
        <v>48899.232033279841</v>
      </c>
      <c r="Q516" s="122" t="s">
        <v>460</v>
      </c>
    </row>
    <row r="517" spans="1:17" x14ac:dyDescent="0.2">
      <c r="A517" s="123">
        <v>516</v>
      </c>
      <c r="B517" s="124" t="s">
        <v>1271</v>
      </c>
      <c r="C517" s="124" t="s">
        <v>422</v>
      </c>
      <c r="D517" s="124" t="s">
        <v>423</v>
      </c>
      <c r="E517" s="124" t="s">
        <v>1272</v>
      </c>
      <c r="F517" s="124" t="s">
        <v>63</v>
      </c>
      <c r="G517" s="124" t="s">
        <v>6</v>
      </c>
      <c r="H517" s="125">
        <v>0</v>
      </c>
      <c r="I517" s="125">
        <v>29174.248724852947</v>
      </c>
      <c r="J517" s="125">
        <f t="shared" si="8"/>
        <v>29174.248724852947</v>
      </c>
      <c r="K517" s="125">
        <v>0</v>
      </c>
      <c r="L517" s="125">
        <v>29688.204041889487</v>
      </c>
      <c r="M517" s="125">
        <v>0</v>
      </c>
      <c r="N517" s="125">
        <v>23116.916577540109</v>
      </c>
      <c r="O517" s="125">
        <v>0</v>
      </c>
      <c r="P517" s="125">
        <v>57283.637371248755</v>
      </c>
      <c r="Q517" s="122" t="s">
        <v>461</v>
      </c>
    </row>
    <row r="518" spans="1:17" x14ac:dyDescent="0.2">
      <c r="A518" s="123">
        <v>517</v>
      </c>
      <c r="B518" s="124" t="s">
        <v>1273</v>
      </c>
      <c r="C518" s="124" t="s">
        <v>310</v>
      </c>
      <c r="D518" s="124" t="s">
        <v>311</v>
      </c>
      <c r="E518" s="124" t="s">
        <v>1274</v>
      </c>
      <c r="F518" s="124" t="s">
        <v>30</v>
      </c>
      <c r="G518" s="124" t="s">
        <v>6</v>
      </c>
      <c r="H518" s="125">
        <v>0</v>
      </c>
      <c r="I518" s="125">
        <v>24214.498541849105</v>
      </c>
      <c r="J518" s="125">
        <f t="shared" si="8"/>
        <v>24214.498541849105</v>
      </c>
      <c r="K518" s="125">
        <v>0</v>
      </c>
      <c r="L518" s="125">
        <v>24571.97461324498</v>
      </c>
      <c r="M518" s="125">
        <v>0</v>
      </c>
      <c r="N518" s="125">
        <v>18381.407207428318</v>
      </c>
      <c r="O518" s="125">
        <v>0</v>
      </c>
      <c r="P518" s="125">
        <v>47629.918631817192</v>
      </c>
      <c r="Q518" s="122" t="s">
        <v>461</v>
      </c>
    </row>
    <row r="519" spans="1:17" x14ac:dyDescent="0.2">
      <c r="A519" s="123">
        <v>518</v>
      </c>
      <c r="B519" s="124" t="s">
        <v>1275</v>
      </c>
      <c r="C519" s="124" t="s">
        <v>33</v>
      </c>
      <c r="D519" s="124" t="s">
        <v>34</v>
      </c>
      <c r="E519" s="124" t="s">
        <v>1276</v>
      </c>
      <c r="F519" s="124" t="s">
        <v>30</v>
      </c>
      <c r="G519" s="124" t="s">
        <v>6</v>
      </c>
      <c r="H519" s="125">
        <v>0</v>
      </c>
      <c r="I519" s="125">
        <v>30445.803842498692</v>
      </c>
      <c r="J519" s="125">
        <f t="shared" si="8"/>
        <v>30445.803842498692</v>
      </c>
      <c r="K519" s="125">
        <v>0</v>
      </c>
      <c r="L519" s="125">
        <v>31004.060833066047</v>
      </c>
      <c r="M519" s="125">
        <v>0</v>
      </c>
      <c r="N519" s="125">
        <v>24032.813815462599</v>
      </c>
      <c r="O519" s="125">
        <v>0</v>
      </c>
      <c r="P519" s="125">
        <v>59765.112942824933</v>
      </c>
      <c r="Q519" s="122" t="s">
        <v>461</v>
      </c>
    </row>
    <row r="520" spans="1:17" x14ac:dyDescent="0.2">
      <c r="A520" s="123">
        <v>519</v>
      </c>
      <c r="B520" s="124" t="s">
        <v>1277</v>
      </c>
      <c r="C520" s="124" t="s">
        <v>422</v>
      </c>
      <c r="D520" s="124" t="s">
        <v>423</v>
      </c>
      <c r="E520" s="124" t="s">
        <v>1278</v>
      </c>
      <c r="F520" s="124" t="s">
        <v>63</v>
      </c>
      <c r="G520" s="124" t="s">
        <v>6</v>
      </c>
      <c r="H520" s="125">
        <v>0</v>
      </c>
      <c r="I520" s="125">
        <v>24108.072394601902</v>
      </c>
      <c r="J520" s="125">
        <f t="shared" si="8"/>
        <v>24108.072394601902</v>
      </c>
      <c r="K520" s="125">
        <v>0</v>
      </c>
      <c r="L520" s="125">
        <v>24522.314930184191</v>
      </c>
      <c r="M520" s="125">
        <v>0</v>
      </c>
      <c r="N520" s="125">
        <v>19323.221706030894</v>
      </c>
      <c r="O520" s="125">
        <v>0</v>
      </c>
      <c r="P520" s="125">
        <v>47336.200146800838</v>
      </c>
      <c r="Q520" s="122" t="s">
        <v>460</v>
      </c>
    </row>
    <row r="521" spans="1:17" x14ac:dyDescent="0.2">
      <c r="A521" s="123">
        <v>520</v>
      </c>
      <c r="B521" s="124" t="s">
        <v>1279</v>
      </c>
      <c r="C521" s="124" t="s">
        <v>78</v>
      </c>
      <c r="D521" s="124" t="s">
        <v>79</v>
      </c>
      <c r="E521" s="124" t="s">
        <v>1280</v>
      </c>
      <c r="F521" s="124" t="s">
        <v>63</v>
      </c>
      <c r="G521" s="124" t="s">
        <v>6</v>
      </c>
      <c r="H521" s="125">
        <v>0</v>
      </c>
      <c r="I521" s="125">
        <v>14336.097683693853</v>
      </c>
      <c r="J521" s="125">
        <f t="shared" si="8"/>
        <v>14336.097683693853</v>
      </c>
      <c r="K521" s="125">
        <v>0</v>
      </c>
      <c r="L521" s="125">
        <v>15365.652908288626</v>
      </c>
      <c r="M521" s="125">
        <v>0</v>
      </c>
      <c r="N521" s="125">
        <v>9938.0046410028699</v>
      </c>
      <c r="O521" s="125">
        <v>0</v>
      </c>
      <c r="P521" s="125">
        <v>27915.249409688673</v>
      </c>
      <c r="Q521" s="122" t="s">
        <v>463</v>
      </c>
    </row>
    <row r="522" spans="1:17" x14ac:dyDescent="0.2">
      <c r="A522" s="123">
        <v>521</v>
      </c>
      <c r="B522" s="124" t="s">
        <v>1281</v>
      </c>
      <c r="C522" s="124" t="s">
        <v>120</v>
      </c>
      <c r="D522" s="124" t="s">
        <v>121</v>
      </c>
      <c r="E522" s="124" t="s">
        <v>1282</v>
      </c>
      <c r="F522" s="124" t="s">
        <v>17</v>
      </c>
      <c r="G522" s="124" t="s">
        <v>6</v>
      </c>
      <c r="H522" s="125">
        <v>0</v>
      </c>
      <c r="I522" s="125">
        <v>41189.349124651104</v>
      </c>
      <c r="J522" s="125">
        <f t="shared" si="8"/>
        <v>41189.349124651104</v>
      </c>
      <c r="K522" s="125">
        <v>0</v>
      </c>
      <c r="L522" s="125">
        <v>41971.587560573884</v>
      </c>
      <c r="M522" s="125">
        <v>0</v>
      </c>
      <c r="N522" s="125">
        <v>32117.570043785563</v>
      </c>
      <c r="O522" s="125">
        <v>0</v>
      </c>
      <c r="P522" s="125">
        <v>80554.010083080153</v>
      </c>
      <c r="Q522" s="122" t="s">
        <v>461</v>
      </c>
    </row>
    <row r="523" spans="1:17" x14ac:dyDescent="0.2">
      <c r="A523" s="123">
        <v>522</v>
      </c>
      <c r="B523" s="124" t="s">
        <v>1283</v>
      </c>
      <c r="C523" s="124" t="s">
        <v>194</v>
      </c>
      <c r="D523" s="124" t="s">
        <v>195</v>
      </c>
      <c r="E523" s="124" t="s">
        <v>1284</v>
      </c>
      <c r="F523" s="124" t="s">
        <v>17</v>
      </c>
      <c r="G523" s="124" t="s">
        <v>6</v>
      </c>
      <c r="H523" s="125">
        <v>0</v>
      </c>
      <c r="I523" s="125">
        <v>26241.993753023293</v>
      </c>
      <c r="J523" s="125">
        <f t="shared" si="8"/>
        <v>26241.993753023293</v>
      </c>
      <c r="K523" s="125">
        <v>0</v>
      </c>
      <c r="L523" s="125">
        <v>26710.673115110374</v>
      </c>
      <c r="M523" s="125">
        <v>0</v>
      </c>
      <c r="N523" s="125">
        <v>20745.211516889976</v>
      </c>
      <c r="O523" s="125">
        <v>0</v>
      </c>
      <c r="P523" s="125">
        <v>51308.346185911141</v>
      </c>
      <c r="Q523" s="122" t="s">
        <v>460</v>
      </c>
    </row>
    <row r="524" spans="1:17" x14ac:dyDescent="0.2">
      <c r="A524" s="123">
        <v>523</v>
      </c>
      <c r="B524" s="124" t="s">
        <v>1285</v>
      </c>
      <c r="C524" s="124" t="s">
        <v>422</v>
      </c>
      <c r="D524" s="124" t="s">
        <v>423</v>
      </c>
      <c r="E524" s="124" t="s">
        <v>1286</v>
      </c>
      <c r="F524" s="124" t="s">
        <v>63</v>
      </c>
      <c r="G524" s="124" t="s">
        <v>6</v>
      </c>
      <c r="H524" s="125">
        <v>0</v>
      </c>
      <c r="I524" s="125">
        <v>27011.314373211528</v>
      </c>
      <c r="J524" s="125">
        <f t="shared" si="8"/>
        <v>27011.314373211528</v>
      </c>
      <c r="K524" s="125">
        <v>0</v>
      </c>
      <c r="L524" s="125">
        <v>27425.556908793827</v>
      </c>
      <c r="M524" s="125">
        <v>0</v>
      </c>
      <c r="N524" s="125">
        <v>22226.463684640526</v>
      </c>
      <c r="O524" s="125">
        <v>0</v>
      </c>
      <c r="P524" s="125">
        <v>53036.715771800838</v>
      </c>
      <c r="Q524" s="122" t="s">
        <v>460</v>
      </c>
    </row>
    <row r="525" spans="1:17" x14ac:dyDescent="0.2">
      <c r="A525" s="123">
        <v>524</v>
      </c>
      <c r="B525" s="124" t="s">
        <v>1287</v>
      </c>
      <c r="C525" s="124" t="s">
        <v>422</v>
      </c>
      <c r="D525" s="124" t="s">
        <v>423</v>
      </c>
      <c r="E525" s="124" t="s">
        <v>1288</v>
      </c>
      <c r="F525" s="124" t="s">
        <v>63</v>
      </c>
      <c r="G525" s="124" t="s">
        <v>6</v>
      </c>
      <c r="H525" s="125">
        <v>0</v>
      </c>
      <c r="I525" s="125">
        <v>26773.600469468216</v>
      </c>
      <c r="J525" s="125">
        <f t="shared" si="8"/>
        <v>26773.600469468216</v>
      </c>
      <c r="K525" s="125">
        <v>0</v>
      </c>
      <c r="L525" s="125">
        <v>27187.843005050516</v>
      </c>
      <c r="M525" s="125">
        <v>0</v>
      </c>
      <c r="N525" s="125">
        <v>21988.749780897215</v>
      </c>
      <c r="O525" s="125">
        <v>0</v>
      </c>
      <c r="P525" s="125">
        <v>52569.964521800845</v>
      </c>
      <c r="Q525" s="122" t="s">
        <v>460</v>
      </c>
    </row>
    <row r="526" spans="1:17" x14ac:dyDescent="0.2">
      <c r="A526" s="123">
        <v>525</v>
      </c>
      <c r="B526" s="124" t="s">
        <v>1289</v>
      </c>
      <c r="C526" s="124" t="s">
        <v>150</v>
      </c>
      <c r="D526" s="124" t="s">
        <v>151</v>
      </c>
      <c r="E526" s="124" t="s">
        <v>1290</v>
      </c>
      <c r="F526" s="124" t="s">
        <v>17</v>
      </c>
      <c r="G526" s="124" t="s">
        <v>6</v>
      </c>
      <c r="H526" s="125">
        <v>0</v>
      </c>
      <c r="I526" s="125">
        <v>25598.259024956296</v>
      </c>
      <c r="J526" s="125">
        <f t="shared" si="8"/>
        <v>25598.259024956296</v>
      </c>
      <c r="K526" s="125">
        <v>0</v>
      </c>
      <c r="L526" s="125">
        <v>26076.478748970017</v>
      </c>
      <c r="M526" s="125">
        <v>0</v>
      </c>
      <c r="N526" s="125">
        <v>20674.055131763427</v>
      </c>
      <c r="O526" s="125">
        <v>0</v>
      </c>
      <c r="P526" s="125">
        <v>50241.702988281722</v>
      </c>
      <c r="Q526" s="122" t="s">
        <v>460</v>
      </c>
    </row>
    <row r="527" spans="1:17" x14ac:dyDescent="0.2">
      <c r="A527" s="123">
        <v>526</v>
      </c>
      <c r="B527" s="124" t="s">
        <v>1291</v>
      </c>
      <c r="C527" s="124" t="s">
        <v>422</v>
      </c>
      <c r="D527" s="124" t="s">
        <v>423</v>
      </c>
      <c r="E527" s="124" t="s">
        <v>1292</v>
      </c>
      <c r="F527" s="124" t="s">
        <v>63</v>
      </c>
      <c r="G527" s="124" t="s">
        <v>6</v>
      </c>
      <c r="H527" s="125">
        <v>0</v>
      </c>
      <c r="I527" s="125">
        <v>20741.956084441477</v>
      </c>
      <c r="J527" s="125">
        <f t="shared" si="8"/>
        <v>20741.956084441477</v>
      </c>
      <c r="K527" s="125">
        <v>0</v>
      </c>
      <c r="L527" s="125">
        <v>21156.19862002377</v>
      </c>
      <c r="M527" s="125">
        <v>0</v>
      </c>
      <c r="N527" s="125">
        <v>15957.105395870471</v>
      </c>
      <c r="O527" s="125">
        <v>0</v>
      </c>
      <c r="P527" s="125">
        <v>40726.830771800836</v>
      </c>
      <c r="Q527" s="122" t="s">
        <v>460</v>
      </c>
    </row>
    <row r="528" spans="1:17" x14ac:dyDescent="0.2">
      <c r="A528" s="123">
        <v>527</v>
      </c>
      <c r="B528" s="124" t="s">
        <v>1293</v>
      </c>
      <c r="C528" s="124" t="s">
        <v>61</v>
      </c>
      <c r="D528" s="124" t="s">
        <v>62</v>
      </c>
      <c r="E528" s="124" t="s">
        <v>1294</v>
      </c>
      <c r="F528" s="124" t="s">
        <v>63</v>
      </c>
      <c r="G528" s="124" t="s">
        <v>6</v>
      </c>
      <c r="H528" s="125">
        <v>0</v>
      </c>
      <c r="I528" s="125">
        <v>12961.489773540003</v>
      </c>
      <c r="J528" s="125">
        <f t="shared" si="8"/>
        <v>12961.489773540003</v>
      </c>
      <c r="K528" s="125">
        <v>0</v>
      </c>
      <c r="L528" s="125">
        <v>14128.888578648151</v>
      </c>
      <c r="M528" s="125">
        <v>0</v>
      </c>
      <c r="N528" s="125">
        <v>9138.1056896759274</v>
      </c>
      <c r="O528" s="125">
        <v>0</v>
      </c>
      <c r="P528" s="125">
        <v>25922.979547080005</v>
      </c>
      <c r="Q528" s="122" t="s">
        <v>463</v>
      </c>
    </row>
    <row r="529" spans="1:17" x14ac:dyDescent="0.2">
      <c r="A529" s="123">
        <v>528</v>
      </c>
      <c r="B529" s="124" t="s">
        <v>1295</v>
      </c>
      <c r="C529" s="124" t="s">
        <v>194</v>
      </c>
      <c r="D529" s="124" t="s">
        <v>195</v>
      </c>
      <c r="E529" s="124" t="s">
        <v>1296</v>
      </c>
      <c r="F529" s="124" t="s">
        <v>17</v>
      </c>
      <c r="G529" s="124" t="s">
        <v>6</v>
      </c>
      <c r="H529" s="125">
        <v>0</v>
      </c>
      <c r="I529" s="125">
        <v>27492.07501295886</v>
      </c>
      <c r="J529" s="125">
        <f t="shared" si="8"/>
        <v>27492.07501295886</v>
      </c>
      <c r="K529" s="125">
        <v>0</v>
      </c>
      <c r="L529" s="125">
        <v>27924.137161208491</v>
      </c>
      <c r="M529" s="125">
        <v>0</v>
      </c>
      <c r="N529" s="125">
        <v>22396.586729138966</v>
      </c>
      <c r="O529" s="125">
        <v>0</v>
      </c>
      <c r="P529" s="125">
        <v>53752.505065337173</v>
      </c>
      <c r="Q529" s="122" t="s">
        <v>461</v>
      </c>
    </row>
    <row r="530" spans="1:17" x14ac:dyDescent="0.2">
      <c r="A530" s="123">
        <v>529</v>
      </c>
      <c r="B530" s="124" t="s">
        <v>1297</v>
      </c>
      <c r="C530" s="124" t="s">
        <v>78</v>
      </c>
      <c r="D530" s="124" t="s">
        <v>79</v>
      </c>
      <c r="E530" s="124" t="s">
        <v>1298</v>
      </c>
      <c r="F530" s="124" t="s">
        <v>63</v>
      </c>
      <c r="G530" s="124" t="s">
        <v>6</v>
      </c>
      <c r="H530" s="125">
        <v>0</v>
      </c>
      <c r="I530" s="125">
        <v>14336.097683693853</v>
      </c>
      <c r="J530" s="125">
        <f t="shared" si="8"/>
        <v>14336.097683693853</v>
      </c>
      <c r="K530" s="125">
        <v>0</v>
      </c>
      <c r="L530" s="125">
        <v>15365.652908288626</v>
      </c>
      <c r="M530" s="125">
        <v>0</v>
      </c>
      <c r="N530" s="125">
        <v>9938.0046410028699</v>
      </c>
      <c r="O530" s="125">
        <v>0</v>
      </c>
      <c r="P530" s="125">
        <v>27915.249409688673</v>
      </c>
      <c r="Q530" s="122" t="s">
        <v>463</v>
      </c>
    </row>
    <row r="531" spans="1:17" x14ac:dyDescent="0.2">
      <c r="A531" s="123">
        <v>530</v>
      </c>
      <c r="B531" s="124" t="s">
        <v>1299</v>
      </c>
      <c r="C531" s="124" t="s">
        <v>422</v>
      </c>
      <c r="D531" s="124" t="s">
        <v>423</v>
      </c>
      <c r="E531" s="124" t="s">
        <v>1300</v>
      </c>
      <c r="F531" s="124" t="s">
        <v>63</v>
      </c>
      <c r="G531" s="124" t="s">
        <v>6</v>
      </c>
      <c r="H531" s="125">
        <v>0</v>
      </c>
      <c r="I531" s="125">
        <v>14304.371859842544</v>
      </c>
      <c r="J531" s="125">
        <f t="shared" si="8"/>
        <v>14304.371859842544</v>
      </c>
      <c r="K531" s="125">
        <v>0</v>
      </c>
      <c r="L531" s="125">
        <v>14718.61439542484</v>
      </c>
      <c r="M531" s="125">
        <v>0</v>
      </c>
      <c r="N531" s="125">
        <v>9519.5211712715409</v>
      </c>
      <c r="O531" s="125">
        <v>0</v>
      </c>
      <c r="P531" s="125">
        <v>28086.634146800836</v>
      </c>
      <c r="Q531" s="122" t="s">
        <v>463</v>
      </c>
    </row>
    <row r="532" spans="1:17" x14ac:dyDescent="0.2">
      <c r="A532" s="123">
        <v>531</v>
      </c>
      <c r="B532" s="124" t="s">
        <v>1301</v>
      </c>
      <c r="C532" s="124" t="s">
        <v>332</v>
      </c>
      <c r="D532" s="124" t="s">
        <v>333</v>
      </c>
      <c r="E532" s="124" t="s">
        <v>1302</v>
      </c>
      <c r="F532" s="124" t="s">
        <v>17</v>
      </c>
      <c r="G532" s="124" t="s">
        <v>6</v>
      </c>
      <c r="H532" s="125">
        <v>0</v>
      </c>
      <c r="I532" s="125">
        <v>14592.917976732188</v>
      </c>
      <c r="J532" s="125">
        <f t="shared" si="8"/>
        <v>14592.917976732188</v>
      </c>
      <c r="K532" s="125">
        <v>0</v>
      </c>
      <c r="L532" s="125">
        <v>15909.992604577916</v>
      </c>
      <c r="M532" s="125">
        <v>0</v>
      </c>
      <c r="N532" s="125">
        <v>10183.791442102423</v>
      </c>
      <c r="O532" s="125">
        <v>0</v>
      </c>
      <c r="P532" s="125">
        <v>28308.80158306277</v>
      </c>
      <c r="Q532" s="122" t="s">
        <v>463</v>
      </c>
    </row>
    <row r="533" spans="1:17" x14ac:dyDescent="0.2">
      <c r="A533" s="123">
        <v>532</v>
      </c>
      <c r="B533" s="124" t="s">
        <v>1303</v>
      </c>
      <c r="C533" s="124" t="s">
        <v>33</v>
      </c>
      <c r="D533" s="124" t="s">
        <v>34</v>
      </c>
      <c r="E533" s="124" t="s">
        <v>1304</v>
      </c>
      <c r="F533" s="124" t="s">
        <v>30</v>
      </c>
      <c r="G533" s="124" t="s">
        <v>6</v>
      </c>
      <c r="H533" s="125">
        <v>0</v>
      </c>
      <c r="I533" s="125">
        <v>29583.321423842161</v>
      </c>
      <c r="J533" s="125">
        <f t="shared" si="8"/>
        <v>29583.321423842161</v>
      </c>
      <c r="K533" s="125">
        <v>0</v>
      </c>
      <c r="L533" s="125">
        <v>30168.430264208855</v>
      </c>
      <c r="M533" s="125">
        <v>0</v>
      </c>
      <c r="N533" s="125">
        <v>22818.424872329448</v>
      </c>
      <c r="O533" s="125">
        <v>0</v>
      </c>
      <c r="P533" s="125">
        <v>58072.059955002165</v>
      </c>
      <c r="Q533" s="122" t="s">
        <v>461</v>
      </c>
    </row>
    <row r="534" spans="1:17" x14ac:dyDescent="0.2">
      <c r="A534" s="123">
        <v>533</v>
      </c>
      <c r="B534" s="124" t="s">
        <v>1305</v>
      </c>
      <c r="C534" s="124" t="s">
        <v>422</v>
      </c>
      <c r="D534" s="124" t="s">
        <v>423</v>
      </c>
      <c r="E534" s="124" t="s">
        <v>1306</v>
      </c>
      <c r="F534" s="124" t="s">
        <v>63</v>
      </c>
      <c r="G534" s="124" t="s">
        <v>6</v>
      </c>
      <c r="H534" s="125">
        <v>0</v>
      </c>
      <c r="I534" s="125">
        <v>24057.998865190144</v>
      </c>
      <c r="J534" s="125">
        <f t="shared" si="8"/>
        <v>24057.998865190144</v>
      </c>
      <c r="K534" s="125">
        <v>0</v>
      </c>
      <c r="L534" s="125">
        <v>24472.241400772429</v>
      </c>
      <c r="M534" s="125">
        <v>0</v>
      </c>
      <c r="N534" s="125">
        <v>19273.148176619139</v>
      </c>
      <c r="O534" s="125">
        <v>0</v>
      </c>
      <c r="P534" s="125">
        <v>47237.880771800847</v>
      </c>
      <c r="Q534" s="122" t="s">
        <v>460</v>
      </c>
    </row>
    <row r="535" spans="1:17" x14ac:dyDescent="0.2">
      <c r="A535" s="123">
        <v>534</v>
      </c>
      <c r="B535" s="124" t="s">
        <v>1307</v>
      </c>
      <c r="C535" s="124" t="s">
        <v>110</v>
      </c>
      <c r="D535" s="124" t="s">
        <v>111</v>
      </c>
      <c r="E535" s="124" t="s">
        <v>1308</v>
      </c>
      <c r="F535" s="124" t="s">
        <v>17</v>
      </c>
      <c r="G535" s="124" t="s">
        <v>6</v>
      </c>
      <c r="H535" s="125">
        <v>0</v>
      </c>
      <c r="I535" s="125">
        <v>27699.691952516787</v>
      </c>
      <c r="J535" s="125">
        <f t="shared" si="8"/>
        <v>27699.691952516787</v>
      </c>
      <c r="K535" s="125">
        <v>0</v>
      </c>
      <c r="L535" s="125">
        <v>29249.478788569289</v>
      </c>
      <c r="M535" s="125">
        <v>0</v>
      </c>
      <c r="N535" s="125">
        <v>23082.82661590564</v>
      </c>
      <c r="O535" s="125">
        <v>0</v>
      </c>
      <c r="P535" s="125">
        <v>53521.344790652925</v>
      </c>
      <c r="Q535" s="122" t="s">
        <v>461</v>
      </c>
    </row>
    <row r="536" spans="1:17" x14ac:dyDescent="0.2">
      <c r="A536" s="123">
        <v>535</v>
      </c>
      <c r="B536" s="124" t="s">
        <v>1309</v>
      </c>
      <c r="C536" s="124" t="s">
        <v>422</v>
      </c>
      <c r="D536" s="124" t="s">
        <v>423</v>
      </c>
      <c r="E536" s="124" t="s">
        <v>1310</v>
      </c>
      <c r="F536" s="124" t="s">
        <v>63</v>
      </c>
      <c r="G536" s="124" t="s">
        <v>6</v>
      </c>
      <c r="H536" s="125">
        <v>0</v>
      </c>
      <c r="I536" s="125">
        <v>23391.020255564472</v>
      </c>
      <c r="J536" s="125">
        <f t="shared" si="8"/>
        <v>23391.020255564472</v>
      </c>
      <c r="K536" s="125">
        <v>0</v>
      </c>
      <c r="L536" s="125">
        <v>23805.262791146764</v>
      </c>
      <c r="M536" s="125">
        <v>0</v>
      </c>
      <c r="N536" s="125">
        <v>18606.169566993467</v>
      </c>
      <c r="O536" s="125">
        <v>0</v>
      </c>
      <c r="P536" s="125">
        <v>45928.268271800844</v>
      </c>
      <c r="Q536" s="122" t="s">
        <v>460</v>
      </c>
    </row>
    <row r="537" spans="1:17" x14ac:dyDescent="0.2">
      <c r="A537" s="123">
        <v>536</v>
      </c>
      <c r="B537" s="124" t="s">
        <v>1311</v>
      </c>
      <c r="C537" s="124" t="s">
        <v>422</v>
      </c>
      <c r="D537" s="124" t="s">
        <v>423</v>
      </c>
      <c r="E537" s="124" t="s">
        <v>1312</v>
      </c>
      <c r="F537" s="124" t="s">
        <v>63</v>
      </c>
      <c r="G537" s="124" t="s">
        <v>6</v>
      </c>
      <c r="H537" s="125">
        <v>0</v>
      </c>
      <c r="I537" s="125">
        <v>24139.436030965535</v>
      </c>
      <c r="J537" s="125">
        <f t="shared" si="8"/>
        <v>24139.436030965535</v>
      </c>
      <c r="K537" s="125">
        <v>0</v>
      </c>
      <c r="L537" s="125">
        <v>24553.678566547835</v>
      </c>
      <c r="M537" s="125">
        <v>0</v>
      </c>
      <c r="N537" s="125">
        <v>19354.585342394537</v>
      </c>
      <c r="O537" s="125">
        <v>0</v>
      </c>
      <c r="P537" s="125">
        <v>47397.782646800828</v>
      </c>
      <c r="Q537" s="122" t="s">
        <v>460</v>
      </c>
    </row>
    <row r="538" spans="1:17" x14ac:dyDescent="0.2">
      <c r="A538" s="123">
        <v>537</v>
      </c>
      <c r="B538" s="124" t="s">
        <v>1313</v>
      </c>
      <c r="C538" s="124" t="s">
        <v>422</v>
      </c>
      <c r="D538" s="124" t="s">
        <v>423</v>
      </c>
      <c r="E538" s="124" t="s">
        <v>1314</v>
      </c>
      <c r="F538" s="124" t="s">
        <v>63</v>
      </c>
      <c r="G538" s="124" t="s">
        <v>6</v>
      </c>
      <c r="H538" s="125">
        <v>0</v>
      </c>
      <c r="I538" s="125">
        <v>28549.412769304814</v>
      </c>
      <c r="J538" s="125">
        <f t="shared" si="8"/>
        <v>28549.412769304814</v>
      </c>
      <c r="K538" s="125">
        <v>0</v>
      </c>
      <c r="L538" s="125">
        <v>29168.806314616755</v>
      </c>
      <c r="M538" s="125">
        <v>0</v>
      </c>
      <c r="N538" s="125">
        <v>21146.534057486631</v>
      </c>
      <c r="O538" s="125">
        <v>0</v>
      </c>
      <c r="P538" s="125">
        <v>56056.771972530005</v>
      </c>
      <c r="Q538" s="122" t="s">
        <v>461</v>
      </c>
    </row>
    <row r="539" spans="1:17" x14ac:dyDescent="0.2">
      <c r="A539" s="123">
        <v>538</v>
      </c>
      <c r="B539" s="124" t="s">
        <v>1315</v>
      </c>
      <c r="C539" s="124" t="s">
        <v>422</v>
      </c>
      <c r="D539" s="124" t="s">
        <v>423</v>
      </c>
      <c r="E539" s="124" t="s">
        <v>1316</v>
      </c>
      <c r="F539" s="124" t="s">
        <v>63</v>
      </c>
      <c r="G539" s="124" t="s">
        <v>6</v>
      </c>
      <c r="H539" s="125">
        <v>0</v>
      </c>
      <c r="I539" s="125">
        <v>27455.080595953666</v>
      </c>
      <c r="J539" s="125">
        <f t="shared" si="8"/>
        <v>27455.080595953666</v>
      </c>
      <c r="K539" s="125">
        <v>0</v>
      </c>
      <c r="L539" s="125">
        <v>28049.372713903751</v>
      </c>
      <c r="M539" s="125">
        <v>0</v>
      </c>
      <c r="N539" s="125">
        <v>20372.53294340464</v>
      </c>
      <c r="O539" s="125">
        <v>0</v>
      </c>
      <c r="P539" s="125">
        <v>53908.050750155016</v>
      </c>
      <c r="Q539" s="122" t="s">
        <v>461</v>
      </c>
    </row>
    <row r="540" spans="1:17" x14ac:dyDescent="0.2">
      <c r="A540" s="123">
        <v>539</v>
      </c>
      <c r="B540" s="124" t="s">
        <v>1317</v>
      </c>
      <c r="C540" s="124" t="s">
        <v>422</v>
      </c>
      <c r="D540" s="124" t="s">
        <v>423</v>
      </c>
      <c r="E540" s="124" t="s">
        <v>1318</v>
      </c>
      <c r="F540" s="124" t="s">
        <v>63</v>
      </c>
      <c r="G540" s="124" t="s">
        <v>6</v>
      </c>
      <c r="H540" s="125">
        <v>0</v>
      </c>
      <c r="I540" s="125">
        <v>25703.285703573983</v>
      </c>
      <c r="J540" s="125">
        <f t="shared" si="8"/>
        <v>25703.285703573983</v>
      </c>
      <c r="K540" s="125">
        <v>0</v>
      </c>
      <c r="L540" s="125">
        <v>26221.981002673801</v>
      </c>
      <c r="M540" s="125">
        <v>0</v>
      </c>
      <c r="N540" s="125">
        <v>19585.464427361854</v>
      </c>
      <c r="O540" s="125">
        <v>0</v>
      </c>
      <c r="P540" s="125">
        <v>50468.401478967513</v>
      </c>
      <c r="Q540" s="122" t="s">
        <v>461</v>
      </c>
    </row>
    <row r="541" spans="1:17" x14ac:dyDescent="0.2">
      <c r="A541" s="123">
        <v>540</v>
      </c>
      <c r="B541" s="124" t="s">
        <v>1319</v>
      </c>
      <c r="C541" s="124" t="s">
        <v>142</v>
      </c>
      <c r="D541" s="124" t="s">
        <v>143</v>
      </c>
      <c r="E541" s="124" t="s">
        <v>1320</v>
      </c>
      <c r="F541" s="124" t="s">
        <v>17</v>
      </c>
      <c r="G541" s="124" t="s">
        <v>6</v>
      </c>
      <c r="H541" s="125">
        <v>0</v>
      </c>
      <c r="I541" s="125">
        <v>25345.267604917277</v>
      </c>
      <c r="J541" s="125">
        <f t="shared" si="8"/>
        <v>25345.267604917277</v>
      </c>
      <c r="K541" s="125">
        <v>0</v>
      </c>
      <c r="L541" s="125">
        <v>25658.007963319884</v>
      </c>
      <c r="M541" s="125">
        <v>0</v>
      </c>
      <c r="N541" s="125">
        <v>19941.768084603365</v>
      </c>
      <c r="O541" s="125">
        <v>0</v>
      </c>
      <c r="P541" s="125">
        <v>48837.796147915105</v>
      </c>
      <c r="Q541" s="122" t="s">
        <v>461</v>
      </c>
    </row>
    <row r="542" spans="1:17" x14ac:dyDescent="0.2">
      <c r="A542" s="123">
        <v>541</v>
      </c>
      <c r="B542" s="124" t="s">
        <v>1321</v>
      </c>
      <c r="C542" s="124" t="s">
        <v>246</v>
      </c>
      <c r="D542" s="124" t="s">
        <v>247</v>
      </c>
      <c r="E542" s="124" t="s">
        <v>246</v>
      </c>
      <c r="F542" s="124" t="s">
        <v>17</v>
      </c>
      <c r="G542" s="124" t="s">
        <v>6</v>
      </c>
      <c r="H542" s="125">
        <v>0</v>
      </c>
      <c r="I542" s="125">
        <v>23663.669146581127</v>
      </c>
      <c r="J542" s="125">
        <f t="shared" si="8"/>
        <v>23663.669146581127</v>
      </c>
      <c r="K542" s="125">
        <v>0</v>
      </c>
      <c r="L542" s="125">
        <v>24839.56108862687</v>
      </c>
      <c r="M542" s="125">
        <v>0</v>
      </c>
      <c r="N542" s="125">
        <v>19172.440637367756</v>
      </c>
      <c r="O542" s="125">
        <v>0</v>
      </c>
      <c r="P542" s="125">
        <v>46243.542246248842</v>
      </c>
      <c r="Q542" s="122" t="s">
        <v>461</v>
      </c>
    </row>
    <row r="543" spans="1:17" x14ac:dyDescent="0.2">
      <c r="A543" s="123">
        <v>542</v>
      </c>
      <c r="B543" s="124" t="s">
        <v>1322</v>
      </c>
      <c r="C543" s="124" t="s">
        <v>302</v>
      </c>
      <c r="D543" s="124" t="s">
        <v>303</v>
      </c>
      <c r="E543" s="124" t="s">
        <v>1323</v>
      </c>
      <c r="F543" s="124" t="s">
        <v>17</v>
      </c>
      <c r="G543" s="124" t="s">
        <v>6</v>
      </c>
      <c r="H543" s="125">
        <v>0</v>
      </c>
      <c r="I543" s="125">
        <v>24640.098830629282</v>
      </c>
      <c r="J543" s="125">
        <f t="shared" si="8"/>
        <v>24640.098830629282</v>
      </c>
      <c r="K543" s="125">
        <v>0</v>
      </c>
      <c r="L543" s="125">
        <v>25215.510185075109</v>
      </c>
      <c r="M543" s="125">
        <v>0</v>
      </c>
      <c r="N543" s="125">
        <v>20274.209256347505</v>
      </c>
      <c r="O543" s="125">
        <v>0</v>
      </c>
      <c r="P543" s="125">
        <v>48412.866182420417</v>
      </c>
      <c r="Q543" s="122" t="s">
        <v>461</v>
      </c>
    </row>
    <row r="544" spans="1:17" x14ac:dyDescent="0.2">
      <c r="A544" s="123">
        <v>543</v>
      </c>
      <c r="B544" s="124" t="s">
        <v>1324</v>
      </c>
      <c r="C544" s="124" t="s">
        <v>21</v>
      </c>
      <c r="D544" s="124" t="s">
        <v>22</v>
      </c>
      <c r="E544" s="124" t="s">
        <v>1325</v>
      </c>
      <c r="F544" s="124" t="s">
        <v>23</v>
      </c>
      <c r="G544" s="124" t="s">
        <v>6</v>
      </c>
      <c r="H544" s="125">
        <v>0</v>
      </c>
      <c r="I544" s="125">
        <v>27599.140531101828</v>
      </c>
      <c r="J544" s="125">
        <f t="shared" si="8"/>
        <v>27599.140531101828</v>
      </c>
      <c r="K544" s="125">
        <v>0</v>
      </c>
      <c r="L544" s="125">
        <v>28629.36349549481</v>
      </c>
      <c r="M544" s="125">
        <v>0</v>
      </c>
      <c r="N544" s="125">
        <v>24406.721011783899</v>
      </c>
      <c r="O544" s="125">
        <v>0</v>
      </c>
      <c r="P544" s="125">
        <v>54378.310597024618</v>
      </c>
      <c r="Q544" s="122" t="s">
        <v>461</v>
      </c>
    </row>
    <row r="545" spans="1:17" x14ac:dyDescent="0.2">
      <c r="A545" s="123">
        <v>544</v>
      </c>
      <c r="B545" s="124" t="s">
        <v>1326</v>
      </c>
      <c r="C545" s="124" t="s">
        <v>200</v>
      </c>
      <c r="D545" s="124" t="s">
        <v>201</v>
      </c>
      <c r="E545" s="124" t="s">
        <v>1327</v>
      </c>
      <c r="F545" s="124" t="s">
        <v>17</v>
      </c>
      <c r="G545" s="124" t="s">
        <v>6</v>
      </c>
      <c r="H545" s="125">
        <v>0</v>
      </c>
      <c r="I545" s="125">
        <v>28586.074507657697</v>
      </c>
      <c r="J545" s="125">
        <f t="shared" si="8"/>
        <v>28586.074507657697</v>
      </c>
      <c r="K545" s="125">
        <v>0</v>
      </c>
      <c r="L545" s="125">
        <v>29415.218948076414</v>
      </c>
      <c r="M545" s="125">
        <v>0</v>
      </c>
      <c r="N545" s="125">
        <v>21155.601759716661</v>
      </c>
      <c r="O545" s="125">
        <v>0</v>
      </c>
      <c r="P545" s="125">
        <v>56088.736791475159</v>
      </c>
      <c r="Q545" s="122" t="s">
        <v>461</v>
      </c>
    </row>
    <row r="546" spans="1:17" x14ac:dyDescent="0.2">
      <c r="A546" s="123">
        <v>545</v>
      </c>
      <c r="B546" s="124" t="s">
        <v>1328</v>
      </c>
      <c r="C546" s="124" t="s">
        <v>422</v>
      </c>
      <c r="D546" s="124" t="s">
        <v>423</v>
      </c>
      <c r="E546" s="124" t="s">
        <v>1329</v>
      </c>
      <c r="F546" s="124" t="s">
        <v>63</v>
      </c>
      <c r="G546" s="124" t="s">
        <v>6</v>
      </c>
      <c r="H546" s="125">
        <v>0</v>
      </c>
      <c r="I546" s="125">
        <v>27732.989339714804</v>
      </c>
      <c r="J546" s="125">
        <f t="shared" si="8"/>
        <v>27732.989339714804</v>
      </c>
      <c r="K546" s="125">
        <v>0</v>
      </c>
      <c r="L546" s="125">
        <v>28289.861573083788</v>
      </c>
      <c r="M546" s="125">
        <v>0</v>
      </c>
      <c r="N546" s="125">
        <v>21127.974342691628</v>
      </c>
      <c r="O546" s="125">
        <v>0</v>
      </c>
      <c r="P546" s="125">
        <v>54453.724568530022</v>
      </c>
      <c r="Q546" s="122" t="s">
        <v>461</v>
      </c>
    </row>
    <row r="547" spans="1:17" x14ac:dyDescent="0.2">
      <c r="A547" s="123">
        <v>546</v>
      </c>
      <c r="B547" s="124" t="s">
        <v>1330</v>
      </c>
      <c r="C547" s="124" t="s">
        <v>422</v>
      </c>
      <c r="D547" s="124" t="s">
        <v>423</v>
      </c>
      <c r="E547" s="124" t="s">
        <v>1331</v>
      </c>
      <c r="F547" s="124" t="s">
        <v>63</v>
      </c>
      <c r="G547" s="124" t="s">
        <v>6</v>
      </c>
      <c r="H547" s="125">
        <v>0</v>
      </c>
      <c r="I547" s="125">
        <v>31290.385228826497</v>
      </c>
      <c r="J547" s="125">
        <f t="shared" si="8"/>
        <v>31290.385228826497</v>
      </c>
      <c r="K547" s="125">
        <v>0</v>
      </c>
      <c r="L547" s="125">
        <v>31704.627764408793</v>
      </c>
      <c r="M547" s="125">
        <v>0</v>
      </c>
      <c r="N547" s="125">
        <v>26505.534540255492</v>
      </c>
      <c r="O547" s="125">
        <v>0</v>
      </c>
      <c r="P547" s="125">
        <v>61438.671396800826</v>
      </c>
      <c r="Q547" s="122" t="s">
        <v>460</v>
      </c>
    </row>
    <row r="548" spans="1:17" x14ac:dyDescent="0.2">
      <c r="A548" s="123">
        <v>547</v>
      </c>
      <c r="B548" s="124" t="s">
        <v>1332</v>
      </c>
      <c r="C548" s="124" t="s">
        <v>422</v>
      </c>
      <c r="D548" s="124" t="s">
        <v>423</v>
      </c>
      <c r="E548" s="124" t="s">
        <v>1333</v>
      </c>
      <c r="F548" s="124" t="s">
        <v>63</v>
      </c>
      <c r="G548" s="124" t="s">
        <v>6</v>
      </c>
      <c r="H548" s="125">
        <v>0</v>
      </c>
      <c r="I548" s="125">
        <v>31962.681623360066</v>
      </c>
      <c r="J548" s="125">
        <f t="shared" si="8"/>
        <v>31962.681623360066</v>
      </c>
      <c r="K548" s="125">
        <v>0</v>
      </c>
      <c r="L548" s="125">
        <v>32537.075922459888</v>
      </c>
      <c r="M548" s="125">
        <v>0</v>
      </c>
      <c r="N548" s="125">
        <v>25134.059347147948</v>
      </c>
      <c r="O548" s="125">
        <v>0</v>
      </c>
      <c r="P548" s="125">
        <v>62758.725367467494</v>
      </c>
      <c r="Q548" s="122" t="s">
        <v>461</v>
      </c>
    </row>
    <row r="549" spans="1:17" x14ac:dyDescent="0.2">
      <c r="A549" s="123">
        <v>548</v>
      </c>
      <c r="B549" s="124" t="s">
        <v>1334</v>
      </c>
      <c r="C549" s="124" t="s">
        <v>78</v>
      </c>
      <c r="D549" s="124" t="s">
        <v>79</v>
      </c>
      <c r="E549" s="124" t="s">
        <v>1335</v>
      </c>
      <c r="F549" s="124" t="s">
        <v>63</v>
      </c>
      <c r="G549" s="124" t="s">
        <v>6</v>
      </c>
      <c r="H549" s="125">
        <v>0</v>
      </c>
      <c r="I549" s="125">
        <v>14336.097683693853</v>
      </c>
      <c r="J549" s="125">
        <f t="shared" si="8"/>
        <v>14336.097683693853</v>
      </c>
      <c r="K549" s="125">
        <v>0</v>
      </c>
      <c r="L549" s="125">
        <v>15365.652908288626</v>
      </c>
      <c r="M549" s="125">
        <v>0</v>
      </c>
      <c r="N549" s="125">
        <v>9938.0046410028699</v>
      </c>
      <c r="O549" s="125">
        <v>0</v>
      </c>
      <c r="P549" s="125">
        <v>27915.249409688673</v>
      </c>
      <c r="Q549" s="122" t="s">
        <v>463</v>
      </c>
    </row>
    <row r="550" spans="1:17" x14ac:dyDescent="0.2">
      <c r="A550" s="123">
        <v>549</v>
      </c>
      <c r="B550" s="124" t="s">
        <v>1336</v>
      </c>
      <c r="C550" s="124" t="s">
        <v>422</v>
      </c>
      <c r="D550" s="124" t="s">
        <v>423</v>
      </c>
      <c r="E550" s="124" t="s">
        <v>1337</v>
      </c>
      <c r="F550" s="124" t="s">
        <v>63</v>
      </c>
      <c r="G550" s="124" t="s">
        <v>6</v>
      </c>
      <c r="H550" s="125">
        <v>0</v>
      </c>
      <c r="I550" s="125">
        <v>33035.025679732622</v>
      </c>
      <c r="J550" s="125">
        <f t="shared" si="8"/>
        <v>33035.025679732622</v>
      </c>
      <c r="K550" s="125">
        <v>0</v>
      </c>
      <c r="L550" s="125">
        <v>33712.915940285202</v>
      </c>
      <c r="M550" s="125">
        <v>0</v>
      </c>
      <c r="N550" s="125">
        <v>24885.643014705875</v>
      </c>
      <c r="O550" s="125">
        <v>0</v>
      </c>
      <c r="P550" s="125">
        <v>64864.272922154996</v>
      </c>
      <c r="Q550" s="122" t="s">
        <v>461</v>
      </c>
    </row>
    <row r="551" spans="1:17" x14ac:dyDescent="0.2">
      <c r="A551" s="123">
        <v>550</v>
      </c>
      <c r="B551" s="124" t="s">
        <v>1338</v>
      </c>
      <c r="C551" s="124" t="s">
        <v>78</v>
      </c>
      <c r="D551" s="124" t="s">
        <v>79</v>
      </c>
      <c r="E551" s="124" t="s">
        <v>1339</v>
      </c>
      <c r="F551" s="124" t="s">
        <v>63</v>
      </c>
      <c r="G551" s="124" t="s">
        <v>6</v>
      </c>
      <c r="H551" s="125">
        <v>0</v>
      </c>
      <c r="I551" s="125">
        <v>28384.027394060849</v>
      </c>
      <c r="J551" s="125">
        <f t="shared" si="8"/>
        <v>28384.027394060849</v>
      </c>
      <c r="K551" s="125">
        <v>0</v>
      </c>
      <c r="L551" s="125">
        <v>29791.386810624004</v>
      </c>
      <c r="M551" s="125">
        <v>0</v>
      </c>
      <c r="N551" s="125">
        <v>22470.982965585583</v>
      </c>
      <c r="O551" s="125">
        <v>0</v>
      </c>
      <c r="P551" s="125">
        <v>55269.378141715286</v>
      </c>
      <c r="Q551" s="122" t="s">
        <v>461</v>
      </c>
    </row>
    <row r="552" spans="1:17" x14ac:dyDescent="0.2">
      <c r="A552" s="123">
        <v>551</v>
      </c>
      <c r="B552" s="124" t="s">
        <v>1340</v>
      </c>
      <c r="C552" s="124" t="s">
        <v>422</v>
      </c>
      <c r="D552" s="124" t="s">
        <v>423</v>
      </c>
      <c r="E552" s="124" t="s">
        <v>1341</v>
      </c>
      <c r="F552" s="124" t="s">
        <v>63</v>
      </c>
      <c r="G552" s="124" t="s">
        <v>6</v>
      </c>
      <c r="H552" s="125">
        <v>0</v>
      </c>
      <c r="I552" s="125">
        <v>32120.726548716579</v>
      </c>
      <c r="J552" s="125">
        <f t="shared" si="8"/>
        <v>32120.726548716579</v>
      </c>
      <c r="K552" s="125">
        <v>0</v>
      </c>
      <c r="L552" s="125">
        <v>32583.203373440283</v>
      </c>
      <c r="M552" s="125">
        <v>0</v>
      </c>
      <c r="N552" s="125">
        <v>26720.335528074862</v>
      </c>
      <c r="O552" s="125">
        <v>0</v>
      </c>
      <c r="P552" s="125">
        <v>63069.04657840501</v>
      </c>
      <c r="Q552" s="122" t="s">
        <v>461</v>
      </c>
    </row>
    <row r="553" spans="1:17" x14ac:dyDescent="0.2">
      <c r="A553" s="123">
        <v>552</v>
      </c>
      <c r="B553" s="124" t="s">
        <v>1342</v>
      </c>
      <c r="C553" s="124" t="s">
        <v>422</v>
      </c>
      <c r="D553" s="124" t="s">
        <v>423</v>
      </c>
      <c r="E553" s="124" t="s">
        <v>1343</v>
      </c>
      <c r="F553" s="124" t="s">
        <v>63</v>
      </c>
      <c r="G553" s="124" t="s">
        <v>6</v>
      </c>
      <c r="H553" s="125">
        <v>0</v>
      </c>
      <c r="I553" s="125">
        <v>29070.304967834225</v>
      </c>
      <c r="J553" s="125">
        <f t="shared" si="8"/>
        <v>29070.304967834225</v>
      </c>
      <c r="K553" s="125">
        <v>0</v>
      </c>
      <c r="L553" s="125">
        <v>29605.676635472377</v>
      </c>
      <c r="M553" s="125">
        <v>0</v>
      </c>
      <c r="N553" s="125">
        <v>22739.668750000004</v>
      </c>
      <c r="O553" s="125">
        <v>0</v>
      </c>
      <c r="P553" s="125">
        <v>57079.543804342509</v>
      </c>
      <c r="Q553" s="122" t="s">
        <v>461</v>
      </c>
    </row>
    <row r="554" spans="1:17" x14ac:dyDescent="0.2">
      <c r="A554" s="123">
        <v>553</v>
      </c>
      <c r="B554" s="124" t="s">
        <v>1344</v>
      </c>
      <c r="C554" s="124" t="s">
        <v>422</v>
      </c>
      <c r="D554" s="124" t="s">
        <v>423</v>
      </c>
      <c r="E554" s="124" t="s">
        <v>1345</v>
      </c>
      <c r="F554" s="124" t="s">
        <v>63</v>
      </c>
      <c r="G554" s="124" t="s">
        <v>6</v>
      </c>
      <c r="H554" s="125">
        <v>0</v>
      </c>
      <c r="I554" s="125">
        <v>27605.699399949492</v>
      </c>
      <c r="J554" s="125">
        <f t="shared" si="8"/>
        <v>27605.699399949492</v>
      </c>
      <c r="K554" s="125">
        <v>0</v>
      </c>
      <c r="L554" s="125">
        <v>28019.941935531795</v>
      </c>
      <c r="M554" s="125">
        <v>0</v>
      </c>
      <c r="N554" s="125">
        <v>22820.848711378487</v>
      </c>
      <c r="O554" s="125">
        <v>0</v>
      </c>
      <c r="P554" s="125">
        <v>54203.790771800828</v>
      </c>
      <c r="Q554" s="122" t="s">
        <v>460</v>
      </c>
    </row>
    <row r="555" spans="1:17" x14ac:dyDescent="0.2">
      <c r="A555" s="123">
        <v>554</v>
      </c>
      <c r="B555" s="124" t="s">
        <v>1346</v>
      </c>
      <c r="C555" s="124" t="s">
        <v>78</v>
      </c>
      <c r="D555" s="124" t="s">
        <v>79</v>
      </c>
      <c r="E555" s="124" t="s">
        <v>1347</v>
      </c>
      <c r="F555" s="124" t="s">
        <v>63</v>
      </c>
      <c r="G555" s="124" t="s">
        <v>6</v>
      </c>
      <c r="H555" s="125">
        <v>0</v>
      </c>
      <c r="I555" s="125">
        <v>22801.763665616614</v>
      </c>
      <c r="J555" s="125">
        <f t="shared" si="8"/>
        <v>22801.763665616614</v>
      </c>
      <c r="K555" s="125">
        <v>0</v>
      </c>
      <c r="L555" s="125">
        <v>23831.318890211387</v>
      </c>
      <c r="M555" s="125">
        <v>0</v>
      </c>
      <c r="N555" s="125">
        <v>18403.670622925631</v>
      </c>
      <c r="O555" s="125">
        <v>0</v>
      </c>
      <c r="P555" s="125">
        <v>44399.594209688665</v>
      </c>
      <c r="Q555" s="122" t="s">
        <v>460</v>
      </c>
    </row>
    <row r="556" spans="1:17" x14ac:dyDescent="0.2">
      <c r="A556" s="123">
        <v>555</v>
      </c>
      <c r="B556" s="124" t="s">
        <v>1348</v>
      </c>
      <c r="C556" s="124" t="s">
        <v>21</v>
      </c>
      <c r="D556" s="124" t="s">
        <v>22</v>
      </c>
      <c r="E556" s="124" t="s">
        <v>1349</v>
      </c>
      <c r="F556" s="124" t="s">
        <v>23</v>
      </c>
      <c r="G556" s="124" t="s">
        <v>6</v>
      </c>
      <c r="H556" s="125">
        <v>0</v>
      </c>
      <c r="I556" s="125">
        <v>28802.285588382343</v>
      </c>
      <c r="J556" s="125">
        <f t="shared" si="8"/>
        <v>28802.285588382343</v>
      </c>
      <c r="K556" s="125">
        <v>0</v>
      </c>
      <c r="L556" s="125">
        <v>29928.042620824657</v>
      </c>
      <c r="M556" s="125">
        <v>0</v>
      </c>
      <c r="N556" s="125">
        <v>25273.680092778224</v>
      </c>
      <c r="O556" s="125">
        <v>0</v>
      </c>
      <c r="P556" s="125">
        <v>56748.855271933848</v>
      </c>
      <c r="Q556" s="122" t="s">
        <v>461</v>
      </c>
    </row>
    <row r="557" spans="1:17" x14ac:dyDescent="0.2">
      <c r="A557" s="123">
        <v>556</v>
      </c>
      <c r="B557" s="124" t="s">
        <v>1350</v>
      </c>
      <c r="C557" s="124" t="s">
        <v>33</v>
      </c>
      <c r="D557" s="124" t="s">
        <v>34</v>
      </c>
      <c r="E557" s="124" t="s">
        <v>1351</v>
      </c>
      <c r="F557" s="124" t="s">
        <v>30</v>
      </c>
      <c r="G557" s="124" t="s">
        <v>6</v>
      </c>
      <c r="H557" s="125">
        <v>0</v>
      </c>
      <c r="I557" s="125">
        <v>37849.421465000596</v>
      </c>
      <c r="J557" s="125">
        <f t="shared" si="8"/>
        <v>37849.421465000596</v>
      </c>
      <c r="K557" s="125">
        <v>0</v>
      </c>
      <c r="L557" s="125">
        <v>38452.447169424471</v>
      </c>
      <c r="M557" s="125">
        <v>0</v>
      </c>
      <c r="N557" s="125">
        <v>30976.276817733</v>
      </c>
      <c r="O557" s="125">
        <v>0</v>
      </c>
      <c r="P557" s="125">
        <v>74298.414335796173</v>
      </c>
      <c r="Q557" s="122" t="s">
        <v>461</v>
      </c>
    </row>
    <row r="558" spans="1:17" x14ac:dyDescent="0.2">
      <c r="A558" s="123">
        <v>557</v>
      </c>
      <c r="B558" s="124" t="s">
        <v>1352</v>
      </c>
      <c r="C558" s="124" t="s">
        <v>102</v>
      </c>
      <c r="D558" s="124" t="s">
        <v>103</v>
      </c>
      <c r="E558" s="124" t="s">
        <v>1353</v>
      </c>
      <c r="F558" s="124" t="s">
        <v>5</v>
      </c>
      <c r="G558" s="124" t="s">
        <v>18</v>
      </c>
      <c r="H558" s="125">
        <v>0</v>
      </c>
      <c r="I558" s="125">
        <v>8282.6990038531094</v>
      </c>
      <c r="J558" s="125">
        <f t="shared" si="8"/>
        <v>8282.6990038531094</v>
      </c>
      <c r="K558" s="125">
        <v>0</v>
      </c>
      <c r="L558" s="125">
        <v>8641.7360302657071</v>
      </c>
      <c r="M558" s="125">
        <v>0</v>
      </c>
      <c r="N558" s="125">
        <v>5480.6923707688065</v>
      </c>
      <c r="O558" s="125">
        <v>0</v>
      </c>
      <c r="P558" s="125">
        <v>15627.796480470048</v>
      </c>
      <c r="Q558" s="122" t="s">
        <v>463</v>
      </c>
    </row>
    <row r="559" spans="1:17" x14ac:dyDescent="0.2">
      <c r="A559" s="123">
        <v>558</v>
      </c>
      <c r="B559" s="124" t="s">
        <v>1354</v>
      </c>
      <c r="C559" s="124" t="s">
        <v>422</v>
      </c>
      <c r="D559" s="124" t="s">
        <v>423</v>
      </c>
      <c r="E559" s="124" t="s">
        <v>1355</v>
      </c>
      <c r="F559" s="124" t="s">
        <v>63</v>
      </c>
      <c r="G559" s="124" t="s">
        <v>6</v>
      </c>
      <c r="H559" s="125">
        <v>0</v>
      </c>
      <c r="I559" s="125">
        <v>33126.429485770954</v>
      </c>
      <c r="J559" s="125">
        <f t="shared" si="8"/>
        <v>33126.429485770954</v>
      </c>
      <c r="K559" s="125">
        <v>0</v>
      </c>
      <c r="L559" s="125">
        <v>33649.045663992874</v>
      </c>
      <c r="M559" s="125">
        <v>0</v>
      </c>
      <c r="N559" s="125">
        <v>26909.587277183608</v>
      </c>
      <c r="O559" s="125">
        <v>0</v>
      </c>
      <c r="P559" s="125">
        <v>65043.74429531127</v>
      </c>
      <c r="Q559" s="122" t="s">
        <v>461</v>
      </c>
    </row>
    <row r="560" spans="1:17" x14ac:dyDescent="0.2">
      <c r="A560" s="123">
        <v>559</v>
      </c>
      <c r="B560" s="124" t="s">
        <v>1356</v>
      </c>
      <c r="C560" s="124" t="s">
        <v>78</v>
      </c>
      <c r="D560" s="124" t="s">
        <v>79</v>
      </c>
      <c r="E560" s="124" t="s">
        <v>1357</v>
      </c>
      <c r="F560" s="124" t="s">
        <v>63</v>
      </c>
      <c r="G560" s="124" t="s">
        <v>6</v>
      </c>
      <c r="H560" s="125">
        <v>0</v>
      </c>
      <c r="I560" s="125">
        <v>30975.352547758597</v>
      </c>
      <c r="J560" s="125">
        <f t="shared" si="8"/>
        <v>30975.352547758597</v>
      </c>
      <c r="K560" s="125">
        <v>0</v>
      </c>
      <c r="L560" s="125">
        <v>32436.203417214467</v>
      </c>
      <c r="M560" s="125">
        <v>0</v>
      </c>
      <c r="N560" s="125">
        <v>24457.646363858817</v>
      </c>
      <c r="O560" s="125">
        <v>0</v>
      </c>
      <c r="P560" s="125">
        <v>60315.206480995541</v>
      </c>
      <c r="Q560" s="122" t="s">
        <v>461</v>
      </c>
    </row>
    <row r="561" spans="1:17" x14ac:dyDescent="0.2">
      <c r="A561" s="123">
        <v>560</v>
      </c>
      <c r="B561" s="124" t="s">
        <v>1358</v>
      </c>
      <c r="C561" s="124" t="s">
        <v>422</v>
      </c>
      <c r="D561" s="124" t="s">
        <v>423</v>
      </c>
      <c r="E561" s="124" t="s">
        <v>1359</v>
      </c>
      <c r="F561" s="124" t="s">
        <v>63</v>
      </c>
      <c r="G561" s="124" t="s">
        <v>6</v>
      </c>
      <c r="H561" s="125">
        <v>0</v>
      </c>
      <c r="I561" s="125">
        <v>33464.923998879982</v>
      </c>
      <c r="J561" s="125">
        <f t="shared" si="8"/>
        <v>33464.923998879982</v>
      </c>
      <c r="K561" s="125">
        <v>0</v>
      </c>
      <c r="L561" s="125">
        <v>33879.166534462282</v>
      </c>
      <c r="M561" s="125">
        <v>0</v>
      </c>
      <c r="N561" s="125">
        <v>28680.073310308981</v>
      </c>
      <c r="O561" s="125">
        <v>0</v>
      </c>
      <c r="P561" s="125">
        <v>65708.378271800844</v>
      </c>
      <c r="Q561" s="122" t="s">
        <v>460</v>
      </c>
    </row>
    <row r="562" spans="1:17" x14ac:dyDescent="0.2">
      <c r="A562" s="123">
        <v>561</v>
      </c>
      <c r="B562" s="124" t="s">
        <v>1360</v>
      </c>
      <c r="C562" s="124" t="s">
        <v>422</v>
      </c>
      <c r="D562" s="124" t="s">
        <v>423</v>
      </c>
      <c r="E562" s="124" t="s">
        <v>1361</v>
      </c>
      <c r="F562" s="124" t="s">
        <v>63</v>
      </c>
      <c r="G562" s="124" t="s">
        <v>6</v>
      </c>
      <c r="H562" s="125">
        <v>0</v>
      </c>
      <c r="I562" s="125">
        <v>32601.838631492876</v>
      </c>
      <c r="J562" s="125">
        <f t="shared" si="8"/>
        <v>32601.838631492876</v>
      </c>
      <c r="K562" s="125">
        <v>0</v>
      </c>
      <c r="L562" s="125">
        <v>33168.994861853833</v>
      </c>
      <c r="M562" s="125">
        <v>0</v>
      </c>
      <c r="N562" s="125">
        <v>25816.599977718368</v>
      </c>
      <c r="O562" s="125">
        <v>0</v>
      </c>
      <c r="P562" s="125">
        <v>64013.710152936263</v>
      </c>
      <c r="Q562" s="122" t="s">
        <v>461</v>
      </c>
    </row>
    <row r="563" spans="1:17" x14ac:dyDescent="0.2">
      <c r="A563" s="123">
        <v>562</v>
      </c>
      <c r="B563" s="124" t="s">
        <v>1362</v>
      </c>
      <c r="C563" s="124" t="s">
        <v>1363</v>
      </c>
      <c r="D563" s="124" t="s">
        <v>179</v>
      </c>
      <c r="E563" s="124" t="s">
        <v>1364</v>
      </c>
      <c r="F563" s="124" t="s">
        <v>30</v>
      </c>
      <c r="G563" s="124" t="s">
        <v>6</v>
      </c>
      <c r="H563" s="125">
        <v>0</v>
      </c>
      <c r="I563" s="125">
        <v>34491.168559238213</v>
      </c>
      <c r="J563" s="125">
        <f t="shared" si="8"/>
        <v>34491.168559238213</v>
      </c>
      <c r="K563" s="125">
        <v>0</v>
      </c>
      <c r="L563" s="125">
        <v>36085.802436290549</v>
      </c>
      <c r="M563" s="125">
        <v>0</v>
      </c>
      <c r="N563" s="125">
        <v>28564.925404572092</v>
      </c>
      <c r="O563" s="125">
        <v>0</v>
      </c>
      <c r="P563" s="125">
        <v>67492.318636717333</v>
      </c>
      <c r="Q563" s="122" t="s">
        <v>461</v>
      </c>
    </row>
    <row r="564" spans="1:17" x14ac:dyDescent="0.2">
      <c r="A564" s="123">
        <v>563</v>
      </c>
      <c r="B564" s="124" t="s">
        <v>1365</v>
      </c>
      <c r="C564" s="124" t="s">
        <v>194</v>
      </c>
      <c r="D564" s="124" t="s">
        <v>195</v>
      </c>
      <c r="E564" s="124" t="s">
        <v>1366</v>
      </c>
      <c r="F564" s="124" t="s">
        <v>17</v>
      </c>
      <c r="G564" s="124" t="s">
        <v>6</v>
      </c>
      <c r="H564" s="125">
        <v>0</v>
      </c>
      <c r="I564" s="125">
        <v>32675.215918281127</v>
      </c>
      <c r="J564" s="125">
        <f t="shared" si="8"/>
        <v>32675.215918281127</v>
      </c>
      <c r="K564" s="125">
        <v>0</v>
      </c>
      <c r="L564" s="125">
        <v>33095.3184733659</v>
      </c>
      <c r="M564" s="125">
        <v>0</v>
      </c>
      <c r="N564" s="125">
        <v>27743.523813580457</v>
      </c>
      <c r="O564" s="125">
        <v>0</v>
      </c>
      <c r="P564" s="125">
        <v>63886.582163423263</v>
      </c>
      <c r="Q564" s="122" t="s">
        <v>461</v>
      </c>
    </row>
    <row r="565" spans="1:17" x14ac:dyDescent="0.2">
      <c r="A565" s="123">
        <v>564</v>
      </c>
      <c r="B565" s="124" t="s">
        <v>1367</v>
      </c>
      <c r="C565" s="124" t="s">
        <v>422</v>
      </c>
      <c r="D565" s="124" t="s">
        <v>423</v>
      </c>
      <c r="E565" s="124" t="s">
        <v>1368</v>
      </c>
      <c r="F565" s="124" t="s">
        <v>63</v>
      </c>
      <c r="G565" s="124" t="s">
        <v>6</v>
      </c>
      <c r="H565" s="125">
        <v>0</v>
      </c>
      <c r="I565" s="125">
        <v>28323.573731500295</v>
      </c>
      <c r="J565" s="125">
        <f t="shared" si="8"/>
        <v>28323.573731500295</v>
      </c>
      <c r="K565" s="125">
        <v>0</v>
      </c>
      <c r="L565" s="125">
        <v>28737.81626708258</v>
      </c>
      <c r="M565" s="125">
        <v>0</v>
      </c>
      <c r="N565" s="125">
        <v>23538.72304292929</v>
      </c>
      <c r="O565" s="125">
        <v>0</v>
      </c>
      <c r="P565" s="125">
        <v>55613.337021800835</v>
      </c>
      <c r="Q565" s="122" t="s">
        <v>460</v>
      </c>
    </row>
    <row r="566" spans="1:17" x14ac:dyDescent="0.2">
      <c r="A566" s="123">
        <v>565</v>
      </c>
      <c r="B566" s="124" t="s">
        <v>1369</v>
      </c>
      <c r="C566" s="124" t="s">
        <v>80</v>
      </c>
      <c r="D566" s="124" t="s">
        <v>81</v>
      </c>
      <c r="E566" s="124" t="s">
        <v>1370</v>
      </c>
      <c r="F566" s="124" t="s">
        <v>17</v>
      </c>
      <c r="G566" s="124" t="s">
        <v>6</v>
      </c>
      <c r="H566" s="125">
        <v>0</v>
      </c>
      <c r="I566" s="125">
        <v>39180.69266349791</v>
      </c>
      <c r="J566" s="125">
        <f t="shared" si="8"/>
        <v>39180.69266349791</v>
      </c>
      <c r="K566" s="125">
        <v>0</v>
      </c>
      <c r="L566" s="125">
        <v>41026.940764780564</v>
      </c>
      <c r="M566" s="125">
        <v>0</v>
      </c>
      <c r="N566" s="125">
        <v>30058.550352354818</v>
      </c>
      <c r="O566" s="125">
        <v>0</v>
      </c>
      <c r="P566" s="125">
        <v>76676.615542465399</v>
      </c>
      <c r="Q566" s="122" t="s">
        <v>461</v>
      </c>
    </row>
    <row r="567" spans="1:17" x14ac:dyDescent="0.2">
      <c r="A567" s="123">
        <v>566</v>
      </c>
      <c r="B567" s="124" t="s">
        <v>1371</v>
      </c>
      <c r="C567" s="124" t="s">
        <v>422</v>
      </c>
      <c r="D567" s="124" t="s">
        <v>423</v>
      </c>
      <c r="E567" s="124" t="s">
        <v>1372</v>
      </c>
      <c r="F567" s="124" t="s">
        <v>63</v>
      </c>
      <c r="G567" s="124" t="s">
        <v>6</v>
      </c>
      <c r="H567" s="125">
        <v>0</v>
      </c>
      <c r="I567" s="125">
        <v>38238.395227303918</v>
      </c>
      <c r="J567" s="125">
        <f t="shared" si="8"/>
        <v>38238.395227303918</v>
      </c>
      <c r="K567" s="125">
        <v>0</v>
      </c>
      <c r="L567" s="125">
        <v>38865.501991978614</v>
      </c>
      <c r="M567" s="125">
        <v>0</v>
      </c>
      <c r="N567" s="125">
        <v>30688.099754901963</v>
      </c>
      <c r="O567" s="125">
        <v>0</v>
      </c>
      <c r="P567" s="125">
        <v>75081.089028811257</v>
      </c>
      <c r="Q567" s="122" t="s">
        <v>461</v>
      </c>
    </row>
    <row r="568" spans="1:17" x14ac:dyDescent="0.2">
      <c r="A568" s="123">
        <v>567</v>
      </c>
      <c r="B568" s="124" t="s">
        <v>1373</v>
      </c>
      <c r="C568" s="124" t="s">
        <v>422</v>
      </c>
      <c r="D568" s="124" t="s">
        <v>423</v>
      </c>
      <c r="E568" s="124" t="s">
        <v>1374</v>
      </c>
      <c r="F568" s="124" t="s">
        <v>63</v>
      </c>
      <c r="G568" s="124" t="s">
        <v>6</v>
      </c>
      <c r="H568" s="125">
        <v>0</v>
      </c>
      <c r="I568" s="125">
        <v>31687.403945404047</v>
      </c>
      <c r="J568" s="125">
        <f t="shared" si="8"/>
        <v>31687.403945404047</v>
      </c>
      <c r="K568" s="125">
        <v>0</v>
      </c>
      <c r="L568" s="125">
        <v>32101.646480986339</v>
      </c>
      <c r="M568" s="125">
        <v>0</v>
      </c>
      <c r="N568" s="125">
        <v>26902.553256833042</v>
      </c>
      <c r="O568" s="125">
        <v>0</v>
      </c>
      <c r="P568" s="125">
        <v>62218.217646800855</v>
      </c>
      <c r="Q568" s="122" t="s">
        <v>460</v>
      </c>
    </row>
    <row r="569" spans="1:17" x14ac:dyDescent="0.2">
      <c r="A569" s="123">
        <v>568</v>
      </c>
      <c r="B569" s="124" t="s">
        <v>1375</v>
      </c>
      <c r="C569" s="124" t="s">
        <v>422</v>
      </c>
      <c r="D569" s="124" t="s">
        <v>423</v>
      </c>
      <c r="E569" s="124" t="s">
        <v>1376</v>
      </c>
      <c r="F569" s="124" t="s">
        <v>63</v>
      </c>
      <c r="G569" s="124" t="s">
        <v>6</v>
      </c>
      <c r="H569" s="125">
        <v>0</v>
      </c>
      <c r="I569" s="125">
        <v>47083.482472067735</v>
      </c>
      <c r="J569" s="125">
        <f t="shared" si="8"/>
        <v>47083.482472067735</v>
      </c>
      <c r="K569" s="125">
        <v>0</v>
      </c>
      <c r="L569" s="125">
        <v>47803.547669340463</v>
      </c>
      <c r="M569" s="125">
        <v>0</v>
      </c>
      <c r="N569" s="125">
        <v>38346.900946969698</v>
      </c>
      <c r="O569" s="125">
        <v>0</v>
      </c>
      <c r="P569" s="125">
        <v>92448.417833904998</v>
      </c>
      <c r="Q569" s="122" t="s">
        <v>461</v>
      </c>
    </row>
    <row r="570" spans="1:17" x14ac:dyDescent="0.2">
      <c r="A570" s="123">
        <v>569</v>
      </c>
      <c r="B570" s="124" t="s">
        <v>1377</v>
      </c>
      <c r="C570" s="124" t="s">
        <v>422</v>
      </c>
      <c r="D570" s="124" t="s">
        <v>423</v>
      </c>
      <c r="E570" s="124" t="s">
        <v>1378</v>
      </c>
      <c r="F570" s="124" t="s">
        <v>63</v>
      </c>
      <c r="G570" s="124" t="s">
        <v>6</v>
      </c>
      <c r="H570" s="125">
        <v>0</v>
      </c>
      <c r="I570" s="125">
        <v>35233.98228868984</v>
      </c>
      <c r="J570" s="125">
        <f t="shared" si="8"/>
        <v>35233.98228868984</v>
      </c>
      <c r="K570" s="125">
        <v>0</v>
      </c>
      <c r="L570" s="125">
        <v>35859.263801247776</v>
      </c>
      <c r="M570" s="125">
        <v>0</v>
      </c>
      <c r="N570" s="125">
        <v>27706.979712566852</v>
      </c>
      <c r="O570" s="125">
        <v>0</v>
      </c>
      <c r="P570" s="125">
        <v>69181.924223842507</v>
      </c>
      <c r="Q570" s="122" t="s">
        <v>461</v>
      </c>
    </row>
    <row r="571" spans="1:17" x14ac:dyDescent="0.2">
      <c r="A571" s="123">
        <v>570</v>
      </c>
      <c r="B571" s="124" t="s">
        <v>1379</v>
      </c>
      <c r="C571" s="124" t="s">
        <v>80</v>
      </c>
      <c r="D571" s="124" t="s">
        <v>81</v>
      </c>
      <c r="E571" s="124" t="s">
        <v>1380</v>
      </c>
      <c r="F571" s="124" t="s">
        <v>17</v>
      </c>
      <c r="G571" s="124" t="s">
        <v>6</v>
      </c>
      <c r="H571" s="125">
        <v>0</v>
      </c>
      <c r="I571" s="125">
        <v>38421.219034580368</v>
      </c>
      <c r="J571" s="125">
        <f t="shared" si="8"/>
        <v>38421.219034580368</v>
      </c>
      <c r="K571" s="125">
        <v>0</v>
      </c>
      <c r="L571" s="125">
        <v>40072.924800260647</v>
      </c>
      <c r="M571" s="125">
        <v>0</v>
      </c>
      <c r="N571" s="125">
        <v>30015.062438323879</v>
      </c>
      <c r="O571" s="125">
        <v>0</v>
      </c>
      <c r="P571" s="125">
        <v>75190.325650673782</v>
      </c>
      <c r="Q571" s="122" t="s">
        <v>461</v>
      </c>
    </row>
    <row r="572" spans="1:17" x14ac:dyDescent="0.2">
      <c r="A572" s="123">
        <v>571</v>
      </c>
      <c r="B572" s="124" t="s">
        <v>1381</v>
      </c>
      <c r="C572" s="124" t="s">
        <v>422</v>
      </c>
      <c r="D572" s="124" t="s">
        <v>423</v>
      </c>
      <c r="E572" s="124" t="s">
        <v>1382</v>
      </c>
      <c r="F572" s="124" t="s">
        <v>63</v>
      </c>
      <c r="G572" s="124" t="s">
        <v>6</v>
      </c>
      <c r="H572" s="125">
        <v>0</v>
      </c>
      <c r="I572" s="125">
        <v>41153.27954058379</v>
      </c>
      <c r="J572" s="125">
        <f t="shared" si="8"/>
        <v>41153.27954058379</v>
      </c>
      <c r="K572" s="125">
        <v>0</v>
      </c>
      <c r="L572" s="125">
        <v>41699.16036987523</v>
      </c>
      <c r="M572" s="125">
        <v>0</v>
      </c>
      <c r="N572" s="125">
        <v>34688.530993761146</v>
      </c>
      <c r="O572" s="125">
        <v>0</v>
      </c>
      <c r="P572" s="125">
        <v>80804.464377936267</v>
      </c>
      <c r="Q572" s="122" t="s">
        <v>461</v>
      </c>
    </row>
    <row r="573" spans="1:17" x14ac:dyDescent="0.2">
      <c r="A573" s="123">
        <v>572</v>
      </c>
      <c r="B573" s="124" t="s">
        <v>1383</v>
      </c>
      <c r="C573" s="124" t="s">
        <v>422</v>
      </c>
      <c r="D573" s="124" t="s">
        <v>423</v>
      </c>
      <c r="E573" s="124" t="s">
        <v>1384</v>
      </c>
      <c r="F573" s="124" t="s">
        <v>63</v>
      </c>
      <c r="G573" s="124" t="s">
        <v>6</v>
      </c>
      <c r="H573" s="125">
        <v>0</v>
      </c>
      <c r="I573" s="125">
        <v>40770.729608988418</v>
      </c>
      <c r="J573" s="125">
        <f t="shared" si="8"/>
        <v>40770.729608988418</v>
      </c>
      <c r="K573" s="125">
        <v>0</v>
      </c>
      <c r="L573" s="125">
        <v>41409.245307486643</v>
      </c>
      <c r="M573" s="125">
        <v>0</v>
      </c>
      <c r="N573" s="125">
        <v>33074.839393939401</v>
      </c>
      <c r="O573" s="125">
        <v>0</v>
      </c>
      <c r="P573" s="125">
        <v>80053.327587248757</v>
      </c>
      <c r="Q573" s="122" t="s">
        <v>461</v>
      </c>
    </row>
    <row r="574" spans="1:17" x14ac:dyDescent="0.2">
      <c r="A574" s="123">
        <v>573</v>
      </c>
      <c r="B574" s="124" t="s">
        <v>1385</v>
      </c>
      <c r="C574" s="124" t="s">
        <v>354</v>
      </c>
      <c r="D574" s="124" t="s">
        <v>355</v>
      </c>
      <c r="E574" s="124" t="s">
        <v>354</v>
      </c>
      <c r="F574" s="124" t="s">
        <v>30</v>
      </c>
      <c r="G574" s="124" t="s">
        <v>6</v>
      </c>
      <c r="H574" s="125">
        <v>0</v>
      </c>
      <c r="I574" s="125">
        <v>38916.284944129286</v>
      </c>
      <c r="J574" s="125">
        <f t="shared" si="8"/>
        <v>38916.284944129286</v>
      </c>
      <c r="K574" s="125">
        <v>0</v>
      </c>
      <c r="L574" s="125">
        <v>40858.452949006103</v>
      </c>
      <c r="M574" s="125">
        <v>0</v>
      </c>
      <c r="N574" s="125">
        <v>34114.767636212891</v>
      </c>
      <c r="O574" s="125">
        <v>0</v>
      </c>
      <c r="P574" s="125">
        <v>76435.475258764316</v>
      </c>
      <c r="Q574" s="122" t="s">
        <v>461</v>
      </c>
    </row>
    <row r="575" spans="1:17" x14ac:dyDescent="0.2">
      <c r="A575" s="123">
        <v>574</v>
      </c>
      <c r="B575" s="124" t="s">
        <v>1386</v>
      </c>
      <c r="C575" s="124" t="s">
        <v>422</v>
      </c>
      <c r="D575" s="124" t="s">
        <v>423</v>
      </c>
      <c r="E575" s="124" t="s">
        <v>1387</v>
      </c>
      <c r="F575" s="124" t="s">
        <v>63</v>
      </c>
      <c r="G575" s="124" t="s">
        <v>6</v>
      </c>
      <c r="H575" s="125">
        <v>0</v>
      </c>
      <c r="I575" s="125">
        <v>44225.032187308389</v>
      </c>
      <c r="J575" s="125">
        <f t="shared" si="8"/>
        <v>44225.032187308389</v>
      </c>
      <c r="K575" s="125">
        <v>0</v>
      </c>
      <c r="L575" s="125">
        <v>44866.474139928709</v>
      </c>
      <c r="M575" s="125">
        <v>0</v>
      </c>
      <c r="N575" s="125">
        <v>36491.798674242433</v>
      </c>
      <c r="O575" s="125">
        <v>0</v>
      </c>
      <c r="P575" s="125">
        <v>86835.850699780014</v>
      </c>
      <c r="Q575" s="122" t="s">
        <v>461</v>
      </c>
    </row>
    <row r="576" spans="1:17" x14ac:dyDescent="0.2">
      <c r="A576" s="123">
        <v>575</v>
      </c>
      <c r="B576" s="124" t="s">
        <v>1388</v>
      </c>
      <c r="C576" s="124" t="s">
        <v>422</v>
      </c>
      <c r="D576" s="124" t="s">
        <v>423</v>
      </c>
      <c r="E576" s="124" t="s">
        <v>1389</v>
      </c>
      <c r="F576" s="124" t="s">
        <v>63</v>
      </c>
      <c r="G576" s="124" t="s">
        <v>6</v>
      </c>
      <c r="H576" s="125">
        <v>0</v>
      </c>
      <c r="I576" s="125">
        <v>60157.713050276296</v>
      </c>
      <c r="J576" s="125">
        <f t="shared" si="8"/>
        <v>60157.713050276296</v>
      </c>
      <c r="K576" s="125">
        <v>0</v>
      </c>
      <c r="L576" s="125">
        <v>60867.752214795008</v>
      </c>
      <c r="M576" s="125">
        <v>0</v>
      </c>
      <c r="N576" s="125">
        <v>51549.07842023173</v>
      </c>
      <c r="O576" s="125">
        <v>0</v>
      </c>
      <c r="P576" s="125">
        <v>118119.66957421752</v>
      </c>
      <c r="Q576" s="122" t="s">
        <v>461</v>
      </c>
    </row>
    <row r="577" spans="1:17" x14ac:dyDescent="0.2">
      <c r="A577" s="123">
        <v>576</v>
      </c>
      <c r="B577" s="124" t="s">
        <v>1390</v>
      </c>
      <c r="C577" s="124" t="s">
        <v>422</v>
      </c>
      <c r="D577" s="124" t="s">
        <v>423</v>
      </c>
      <c r="E577" s="124" t="s">
        <v>1391</v>
      </c>
      <c r="F577" s="124" t="s">
        <v>63</v>
      </c>
      <c r="G577" s="124" t="s">
        <v>6</v>
      </c>
      <c r="H577" s="125">
        <v>0</v>
      </c>
      <c r="I577" s="125">
        <v>42452.204737664884</v>
      </c>
      <c r="J577" s="125">
        <f t="shared" si="8"/>
        <v>42452.204737664884</v>
      </c>
      <c r="K577" s="125">
        <v>0</v>
      </c>
      <c r="L577" s="125">
        <v>43001.882339572199</v>
      </c>
      <c r="M577" s="125">
        <v>0</v>
      </c>
      <c r="N577" s="125">
        <v>35890.019039661318</v>
      </c>
      <c r="O577" s="125">
        <v>0</v>
      </c>
      <c r="P577" s="125">
        <v>83354.904002405005</v>
      </c>
      <c r="Q577" s="122" t="s">
        <v>461</v>
      </c>
    </row>
    <row r="578" spans="1:17" x14ac:dyDescent="0.2">
      <c r="A578" s="123">
        <v>577</v>
      </c>
      <c r="B578" s="124" t="s">
        <v>1392</v>
      </c>
      <c r="C578" s="124" t="s">
        <v>422</v>
      </c>
      <c r="D578" s="124" t="s">
        <v>423</v>
      </c>
      <c r="E578" s="124" t="s">
        <v>1393</v>
      </c>
      <c r="F578" s="124" t="s">
        <v>63</v>
      </c>
      <c r="G578" s="124" t="s">
        <v>6</v>
      </c>
      <c r="H578" s="125">
        <v>0</v>
      </c>
      <c r="I578" s="125">
        <v>46198.632351189837</v>
      </c>
      <c r="J578" s="125">
        <f t="shared" si="8"/>
        <v>46198.632351189837</v>
      </c>
      <c r="K578" s="125">
        <v>0</v>
      </c>
      <c r="L578" s="125">
        <v>46968.078640819971</v>
      </c>
      <c r="M578" s="125">
        <v>0</v>
      </c>
      <c r="N578" s="125">
        <v>36831.875601604283</v>
      </c>
      <c r="O578" s="125">
        <v>0</v>
      </c>
      <c r="P578" s="125">
        <v>90711.014621561248</v>
      </c>
      <c r="Q578" s="122" t="s">
        <v>461</v>
      </c>
    </row>
    <row r="579" spans="1:17" x14ac:dyDescent="0.2">
      <c r="A579" s="123">
        <v>578</v>
      </c>
      <c r="B579" s="124" t="s">
        <v>1394</v>
      </c>
      <c r="C579" s="124" t="s">
        <v>422</v>
      </c>
      <c r="D579" s="124" t="s">
        <v>423</v>
      </c>
      <c r="E579" s="124" t="s">
        <v>1395</v>
      </c>
      <c r="F579" s="124" t="s">
        <v>63</v>
      </c>
      <c r="G579" s="124" t="s">
        <v>6</v>
      </c>
      <c r="H579" s="125">
        <v>0</v>
      </c>
      <c r="I579" s="125">
        <v>14402.341378559122</v>
      </c>
      <c r="J579" s="125">
        <f t="shared" ref="J579" si="9">IF(H579=0,I579,AVERAGE(H579:I579))</f>
        <v>14402.341378559122</v>
      </c>
      <c r="K579" s="125">
        <v>0</v>
      </c>
      <c r="L579" s="125">
        <v>14816.58391414142</v>
      </c>
      <c r="M579" s="125">
        <v>0</v>
      </c>
      <c r="N579" s="125">
        <v>9568.5059306298299</v>
      </c>
      <c r="O579" s="125">
        <v>0</v>
      </c>
      <c r="P579" s="125">
        <v>28278.997296800837</v>
      </c>
      <c r="Q579" s="122" t="s">
        <v>463</v>
      </c>
    </row>
    <row r="584" spans="1:17" x14ac:dyDescent="0.2">
      <c r="H584" s="126"/>
      <c r="I584" s="126"/>
      <c r="J584" s="126"/>
      <c r="K584" s="126"/>
      <c r="L584" s="126"/>
      <c r="M584" s="126"/>
      <c r="N584" s="126"/>
      <c r="O584" s="126"/>
      <c r="P584" s="127"/>
      <c r="Q584" s="126"/>
    </row>
    <row r="585" spans="1:17" x14ac:dyDescent="0.2">
      <c r="H585" s="126"/>
      <c r="I585" s="126"/>
      <c r="J585" s="126"/>
      <c r="K585" s="126"/>
      <c r="L585" s="126"/>
      <c r="M585" s="126"/>
      <c r="N585" s="126"/>
      <c r="O585" s="126"/>
      <c r="P585" s="127"/>
      <c r="Q585" s="126"/>
    </row>
  </sheetData>
  <autoFilter ref="A1:Q579" xr:uid="{91348850-E263-2B4F-A7A0-5C3415F7D69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523C4-6061-1A4D-A8AD-03FAF230F388}">
  <sheetPr>
    <tabColor theme="8"/>
  </sheetPr>
  <dimension ref="A1:H204"/>
  <sheetViews>
    <sheetView showGridLines="0" zoomScale="140" workbookViewId="0">
      <pane ySplit="1" topLeftCell="A2" activePane="bottomLeft" state="frozen"/>
      <selection activeCell="F15" sqref="F15"/>
      <selection pane="bottomLeft" activeCell="G13" sqref="G13"/>
    </sheetView>
  </sheetViews>
  <sheetFormatPr baseColWidth="10" defaultColWidth="10.6640625" defaultRowHeight="16" x14ac:dyDescent="0.2"/>
  <cols>
    <col min="1" max="1" width="19.5" customWidth="1"/>
    <col min="3" max="3" width="21.5" bestFit="1" customWidth="1"/>
    <col min="4" max="4" width="23.33203125" customWidth="1"/>
    <col min="5" max="5" width="17.1640625" customWidth="1"/>
    <col min="6" max="6" width="17.33203125" customWidth="1"/>
    <col min="7" max="7" width="15.33203125" customWidth="1"/>
    <col min="8" max="8" width="12.33203125" customWidth="1"/>
  </cols>
  <sheetData>
    <row r="1" spans="1:8" s="40" customFormat="1" ht="52" thickBot="1" x14ac:dyDescent="0.25">
      <c r="A1" s="36" t="s">
        <v>488</v>
      </c>
      <c r="B1" s="36" t="s">
        <v>513</v>
      </c>
      <c r="C1" s="36" t="s">
        <v>517</v>
      </c>
      <c r="D1" s="36" t="s">
        <v>518</v>
      </c>
      <c r="E1" s="37" t="s">
        <v>519</v>
      </c>
      <c r="F1" s="38" t="s">
        <v>1398</v>
      </c>
      <c r="G1" s="38" t="s">
        <v>525</v>
      </c>
      <c r="H1" s="39" t="s">
        <v>530</v>
      </c>
    </row>
    <row r="2" spans="1:8" x14ac:dyDescent="0.2">
      <c r="A2" s="33" t="s">
        <v>7</v>
      </c>
      <c r="B2" s="33" t="s">
        <v>8</v>
      </c>
      <c r="C2" s="33" t="s">
        <v>9</v>
      </c>
      <c r="D2" s="33" t="s">
        <v>10</v>
      </c>
      <c r="E2" s="34">
        <v>0.82299999999999995</v>
      </c>
      <c r="F2" s="35">
        <v>5741.1701853594386</v>
      </c>
      <c r="G2" s="41">
        <v>3.5837641692748142E-5</v>
      </c>
      <c r="H2" s="44">
        <v>2.130404448067106</v>
      </c>
    </row>
    <row r="3" spans="1:8" x14ac:dyDescent="0.2">
      <c r="A3" s="2" t="s">
        <v>15</v>
      </c>
      <c r="B3" s="2" t="s">
        <v>16</v>
      </c>
      <c r="C3" s="2" t="s">
        <v>17</v>
      </c>
      <c r="D3" s="2" t="s">
        <v>18</v>
      </c>
      <c r="E3" s="31">
        <v>0.307</v>
      </c>
      <c r="F3" s="35">
        <v>8016.7291330988064</v>
      </c>
      <c r="G3" s="42">
        <v>9.5737299746253068E-6</v>
      </c>
      <c r="H3" s="43">
        <v>0.56911995207157595</v>
      </c>
    </row>
    <row r="4" spans="1:8" x14ac:dyDescent="0.2">
      <c r="A4" s="2" t="s">
        <v>124</v>
      </c>
      <c r="B4" s="2" t="s">
        <v>125</v>
      </c>
      <c r="C4" s="2" t="s">
        <v>23</v>
      </c>
      <c r="D4" s="2" t="s">
        <v>14</v>
      </c>
      <c r="E4" s="31">
        <v>0.39200000000000002</v>
      </c>
      <c r="F4" s="35">
        <v>5583.3330096737027</v>
      </c>
      <c r="G4" s="42">
        <v>1.7552239823453994E-5</v>
      </c>
      <c r="H4" s="43">
        <v>1.0434104485450462</v>
      </c>
    </row>
    <row r="5" spans="1:8" x14ac:dyDescent="0.2">
      <c r="A5" s="2" t="s">
        <v>11</v>
      </c>
      <c r="B5" s="2" t="s">
        <v>12</v>
      </c>
      <c r="C5" s="2" t="s">
        <v>13</v>
      </c>
      <c r="D5" s="2" t="s">
        <v>14</v>
      </c>
      <c r="E5" s="31">
        <v>0.69599999999999995</v>
      </c>
      <c r="F5" s="35">
        <v>10313.09280130046</v>
      </c>
      <c r="G5" s="42">
        <v>1.6871757420631272E-5</v>
      </c>
      <c r="H5" s="43">
        <v>1.0029584916268466</v>
      </c>
    </row>
    <row r="6" spans="1:8" x14ac:dyDescent="0.2">
      <c r="A6" s="32" t="s">
        <v>31</v>
      </c>
      <c r="B6" s="2" t="s">
        <v>32</v>
      </c>
      <c r="C6" s="2" t="s">
        <v>5</v>
      </c>
      <c r="D6" s="2" t="s">
        <v>6</v>
      </c>
      <c r="E6" s="31">
        <v>0.33800000000000002</v>
      </c>
      <c r="F6" s="35">
        <v>17154.385940313674</v>
      </c>
      <c r="G6" s="42">
        <v>4.925853964928044E-6</v>
      </c>
      <c r="H6" s="43">
        <v>0.29282231479911253</v>
      </c>
    </row>
    <row r="7" spans="1:8" x14ac:dyDescent="0.2">
      <c r="A7" s="2" t="s">
        <v>24</v>
      </c>
      <c r="B7" s="2" t="s">
        <v>25</v>
      </c>
      <c r="C7" s="2" t="s">
        <v>5</v>
      </c>
      <c r="D7" s="2" t="s">
        <v>18</v>
      </c>
      <c r="E7" s="31">
        <v>0.216</v>
      </c>
      <c r="F7" s="35">
        <v>7941.123188541932</v>
      </c>
      <c r="G7" s="42">
        <v>6.8000456255250375E-6</v>
      </c>
      <c r="H7" s="43">
        <v>0.4042355122549614</v>
      </c>
    </row>
    <row r="8" spans="1:8" x14ac:dyDescent="0.2">
      <c r="A8" s="2" t="s">
        <v>26</v>
      </c>
      <c r="B8" s="2" t="s">
        <v>27</v>
      </c>
      <c r="C8" s="2" t="s">
        <v>17</v>
      </c>
      <c r="D8" s="2" t="s">
        <v>18</v>
      </c>
      <c r="E8" s="31">
        <v>0.34100000000000003</v>
      </c>
      <c r="F8" s="35">
        <v>17242.294671759824</v>
      </c>
      <c r="G8" s="42">
        <v>4.9442375056741222E-6</v>
      </c>
      <c r="H8" s="43">
        <v>0.29391514276230385</v>
      </c>
    </row>
    <row r="9" spans="1:8" x14ac:dyDescent="0.2">
      <c r="A9" s="2" t="s">
        <v>33</v>
      </c>
      <c r="B9" s="2" t="s">
        <v>34</v>
      </c>
      <c r="C9" s="2" t="s">
        <v>30</v>
      </c>
      <c r="D9" s="2" t="s">
        <v>6</v>
      </c>
      <c r="E9" s="31">
        <v>0.115</v>
      </c>
      <c r="F9" s="35">
        <v>23709.319399612788</v>
      </c>
      <c r="G9" s="42">
        <v>1.2126033445088911E-6</v>
      </c>
      <c r="H9" s="43">
        <v>7.2084418417675544E-2</v>
      </c>
    </row>
    <row r="10" spans="1:8" x14ac:dyDescent="0.2">
      <c r="A10" s="2" t="s">
        <v>35</v>
      </c>
      <c r="B10" s="2" t="s">
        <v>36</v>
      </c>
      <c r="C10" s="2" t="s">
        <v>17</v>
      </c>
      <c r="D10" s="2" t="s">
        <v>6</v>
      </c>
      <c r="E10" s="31">
        <v>0.105</v>
      </c>
      <c r="F10" s="35">
        <v>17751.214910094146</v>
      </c>
      <c r="G10" s="42">
        <v>1.4787720239403478E-6</v>
      </c>
      <c r="H10" s="43">
        <v>8.7907081735157919E-2</v>
      </c>
    </row>
    <row r="11" spans="1:8" x14ac:dyDescent="0.2">
      <c r="A11" s="2" t="s">
        <v>37</v>
      </c>
      <c r="B11" s="2" t="s">
        <v>38</v>
      </c>
      <c r="C11" s="2" t="s">
        <v>17</v>
      </c>
      <c r="D11" s="2" t="s">
        <v>18</v>
      </c>
      <c r="E11" s="31">
        <v>0.378</v>
      </c>
      <c r="F11" s="35">
        <v>7098.5442315878572</v>
      </c>
      <c r="G11" s="42">
        <v>1.3312588738897175E-5</v>
      </c>
      <c r="H11" s="43">
        <v>0.79138015017248142</v>
      </c>
    </row>
    <row r="12" spans="1:8" x14ac:dyDescent="0.2">
      <c r="A12" s="32" t="s">
        <v>53</v>
      </c>
      <c r="B12" s="2" t="s">
        <v>54</v>
      </c>
      <c r="C12" s="2" t="s">
        <v>5</v>
      </c>
      <c r="D12" s="2" t="s">
        <v>6</v>
      </c>
      <c r="E12" s="31">
        <v>0.27200000000000002</v>
      </c>
      <c r="F12" s="35">
        <v>17424.003643145457</v>
      </c>
      <c r="G12" s="42">
        <v>3.9026621775731188E-6</v>
      </c>
      <c r="H12" s="43">
        <v>0.23199765580801163</v>
      </c>
    </row>
    <row r="13" spans="1:8" x14ac:dyDescent="0.2">
      <c r="A13" s="2" t="s">
        <v>47</v>
      </c>
      <c r="B13" s="2" t="s">
        <v>48</v>
      </c>
      <c r="C13" s="2" t="s">
        <v>9</v>
      </c>
      <c r="D13" s="2" t="s">
        <v>14</v>
      </c>
      <c r="E13" s="31">
        <v>0.60299999999999998</v>
      </c>
      <c r="F13" s="35">
        <v>4936.0332044762581</v>
      </c>
      <c r="G13" s="42">
        <v>3.0540718377520606E-5</v>
      </c>
      <c r="H13" s="43">
        <v>1.8155235446700899</v>
      </c>
    </row>
    <row r="14" spans="1:8" x14ac:dyDescent="0.2">
      <c r="A14" s="2" t="s">
        <v>68</v>
      </c>
      <c r="B14" s="2" t="s">
        <v>69</v>
      </c>
      <c r="C14" s="2" t="s">
        <v>5</v>
      </c>
      <c r="D14" s="2" t="s">
        <v>6</v>
      </c>
      <c r="E14" s="31">
        <v>0.27200000000000002</v>
      </c>
      <c r="F14" s="35">
        <v>24636.15013834276</v>
      </c>
      <c r="G14" s="42">
        <v>2.7601715210432743E-6</v>
      </c>
      <c r="H14" s="43">
        <v>0.16408115623993849</v>
      </c>
    </row>
    <row r="15" spans="1:8" x14ac:dyDescent="0.2">
      <c r="A15" s="2" t="s">
        <v>57</v>
      </c>
      <c r="B15" s="2" t="s">
        <v>58</v>
      </c>
      <c r="C15" s="2" t="s">
        <v>17</v>
      </c>
      <c r="D15" s="2" t="s">
        <v>18</v>
      </c>
      <c r="E15" s="31">
        <v>0.25600000000000001</v>
      </c>
      <c r="F15" s="35">
        <v>7205.6006823128355</v>
      </c>
      <c r="G15" s="42">
        <v>8.8819798406393849E-6</v>
      </c>
      <c r="H15" s="43">
        <v>0.52799817360664891</v>
      </c>
    </row>
    <row r="16" spans="1:8" x14ac:dyDescent="0.2">
      <c r="A16" s="2" t="s">
        <v>41</v>
      </c>
      <c r="B16" s="2" t="s">
        <v>42</v>
      </c>
      <c r="C16" s="2" t="s">
        <v>17</v>
      </c>
      <c r="D16" s="2" t="s">
        <v>6</v>
      </c>
      <c r="E16" s="31">
        <v>0.185</v>
      </c>
      <c r="F16" s="35">
        <v>18935.238116272212</v>
      </c>
      <c r="G16" s="42">
        <v>2.4425359594635642E-6</v>
      </c>
      <c r="H16" s="43">
        <v>0.14519899264627104</v>
      </c>
    </row>
    <row r="17" spans="1:8" x14ac:dyDescent="0.2">
      <c r="A17" s="2" t="s">
        <v>59</v>
      </c>
      <c r="B17" s="2" t="s">
        <v>60</v>
      </c>
      <c r="C17" s="2" t="s">
        <v>5</v>
      </c>
      <c r="D17" s="2" t="s">
        <v>18</v>
      </c>
      <c r="E17" s="31">
        <v>0.45</v>
      </c>
      <c r="F17" s="35">
        <v>14392.598680671419</v>
      </c>
      <c r="G17" s="42">
        <v>7.8165175376620613E-6</v>
      </c>
      <c r="H17" s="43">
        <v>0.46466070154385891</v>
      </c>
    </row>
    <row r="18" spans="1:8" x14ac:dyDescent="0.2">
      <c r="A18" s="2" t="s">
        <v>43</v>
      </c>
      <c r="B18" s="2" t="s">
        <v>44</v>
      </c>
      <c r="C18" s="2" t="s">
        <v>13</v>
      </c>
      <c r="D18" s="2" t="s">
        <v>14</v>
      </c>
      <c r="E18" s="31">
        <v>0.76100000000000001</v>
      </c>
      <c r="F18" s="35">
        <v>8021.373162836333</v>
      </c>
      <c r="G18" s="42">
        <v>2.371788422479128E-5</v>
      </c>
      <c r="H18" s="43">
        <v>1.4099333456269425</v>
      </c>
    </row>
    <row r="19" spans="1:8" x14ac:dyDescent="0.2">
      <c r="A19" s="2" t="s">
        <v>72</v>
      </c>
      <c r="B19" s="2" t="s">
        <v>73</v>
      </c>
      <c r="C19" s="2" t="s">
        <v>9</v>
      </c>
      <c r="D19" s="2" t="s">
        <v>14</v>
      </c>
      <c r="E19" s="31">
        <v>0.56299999999999994</v>
      </c>
      <c r="F19" s="35">
        <v>7120.3270364630198</v>
      </c>
      <c r="G19" s="42">
        <v>1.9767350471294746E-5</v>
      </c>
      <c r="H19" s="43">
        <v>1.1750899161165875</v>
      </c>
    </row>
    <row r="20" spans="1:8" x14ac:dyDescent="0.2">
      <c r="A20" s="2" t="s">
        <v>64</v>
      </c>
      <c r="B20" s="2" t="s">
        <v>65</v>
      </c>
      <c r="C20" s="2" t="s">
        <v>5</v>
      </c>
      <c r="D20" s="2" t="s">
        <v>14</v>
      </c>
      <c r="E20" s="31">
        <v>0.44700000000000001</v>
      </c>
      <c r="F20" s="35">
        <v>6781.7121748912978</v>
      </c>
      <c r="G20" s="42">
        <v>1.6478139608127976E-5</v>
      </c>
      <c r="H20" s="43">
        <v>0.9795594871447757</v>
      </c>
    </row>
    <row r="21" spans="1:8" x14ac:dyDescent="0.2">
      <c r="A21" s="2" t="s">
        <v>55</v>
      </c>
      <c r="B21" s="2" t="s">
        <v>56</v>
      </c>
      <c r="C21" s="2" t="s">
        <v>17</v>
      </c>
      <c r="D21" s="2" t="s">
        <v>18</v>
      </c>
      <c r="E21" s="31">
        <v>0.33400000000000002</v>
      </c>
      <c r="F21" s="35">
        <v>6218.8063342863261</v>
      </c>
      <c r="G21" s="42">
        <v>1.3427014046029544E-5</v>
      </c>
      <c r="H21" s="43">
        <v>0.79818227698027233</v>
      </c>
    </row>
    <row r="22" spans="1:8" x14ac:dyDescent="0.2">
      <c r="A22" s="2" t="s">
        <v>74</v>
      </c>
      <c r="B22" s="2" t="s">
        <v>75</v>
      </c>
      <c r="C22" s="2" t="s">
        <v>13</v>
      </c>
      <c r="D22" s="2" t="s">
        <v>18</v>
      </c>
      <c r="E22" s="31">
        <v>0.41599999999999998</v>
      </c>
      <c r="F22" s="35">
        <v>10146.834849809482</v>
      </c>
      <c r="G22" s="42">
        <v>1.0249501597234798E-5</v>
      </c>
      <c r="H22" s="43">
        <v>0.60929187194921985</v>
      </c>
    </row>
    <row r="23" spans="1:8" x14ac:dyDescent="0.2">
      <c r="A23" s="2" t="s">
        <v>66</v>
      </c>
      <c r="B23" s="2" t="s">
        <v>67</v>
      </c>
      <c r="C23" s="2" t="s">
        <v>5</v>
      </c>
      <c r="D23" s="2" t="s">
        <v>18</v>
      </c>
      <c r="E23" s="31">
        <v>0.36099999999999999</v>
      </c>
      <c r="F23" s="35">
        <v>7447.4348142089129</v>
      </c>
      <c r="G23" s="42">
        <v>1.2118266524174553E-5</v>
      </c>
      <c r="H23" s="43">
        <v>0.7203824717960805</v>
      </c>
    </row>
    <row r="24" spans="1:8" x14ac:dyDescent="0.2">
      <c r="A24" s="32" t="s">
        <v>70</v>
      </c>
      <c r="B24" s="2" t="s">
        <v>71</v>
      </c>
      <c r="C24" s="2" t="s">
        <v>30</v>
      </c>
      <c r="D24" s="2" t="s">
        <v>6</v>
      </c>
      <c r="E24" s="31">
        <v>0.22800000000000001</v>
      </c>
      <c r="F24" s="35">
        <v>12541.937402299718</v>
      </c>
      <c r="G24" s="42">
        <v>4.5447523912492461E-6</v>
      </c>
      <c r="H24" s="43">
        <v>0.2701673506502027</v>
      </c>
    </row>
    <row r="25" spans="1:8" x14ac:dyDescent="0.2">
      <c r="A25" s="2" t="s">
        <v>49</v>
      </c>
      <c r="B25" s="2" t="s">
        <v>50</v>
      </c>
      <c r="C25" s="2" t="s">
        <v>17</v>
      </c>
      <c r="D25" s="2" t="s">
        <v>18</v>
      </c>
      <c r="E25" s="31">
        <v>0.127</v>
      </c>
      <c r="F25" s="35">
        <v>8442.8413264462943</v>
      </c>
      <c r="G25" s="42">
        <v>3.7605823409882799E-6</v>
      </c>
      <c r="H25" s="43">
        <v>0.22355157784238927</v>
      </c>
    </row>
    <row r="26" spans="1:8" x14ac:dyDescent="0.2">
      <c r="A26" s="2" t="s">
        <v>45</v>
      </c>
      <c r="B26" s="2" t="s">
        <v>46</v>
      </c>
      <c r="C26" s="2" t="s">
        <v>13</v>
      </c>
      <c r="D26" s="2" t="s">
        <v>10</v>
      </c>
      <c r="E26" s="31">
        <v>0.93100000000000005</v>
      </c>
      <c r="F26" s="35">
        <v>8114.1335419124862</v>
      </c>
      <c r="G26" s="42">
        <v>2.8684516812270908E-5</v>
      </c>
      <c r="H26" s="43">
        <v>1.7051797864222564</v>
      </c>
    </row>
    <row r="27" spans="1:8" x14ac:dyDescent="0.2">
      <c r="A27" s="2" t="s">
        <v>39</v>
      </c>
      <c r="B27" s="2" t="s">
        <v>40</v>
      </c>
      <c r="C27" s="2" t="s">
        <v>13</v>
      </c>
      <c r="D27" s="2" t="s">
        <v>10</v>
      </c>
      <c r="E27" s="31">
        <v>0.96499999999999997</v>
      </c>
      <c r="F27" s="35">
        <v>7780.9852127522045</v>
      </c>
      <c r="G27" s="42">
        <v>3.1005071132202768E-5</v>
      </c>
      <c r="H27" s="43">
        <v>1.8431274585249258</v>
      </c>
    </row>
    <row r="28" spans="1:8" x14ac:dyDescent="0.2">
      <c r="A28" s="32" t="s">
        <v>100</v>
      </c>
      <c r="B28" s="2" t="s">
        <v>101</v>
      </c>
      <c r="C28" s="2" t="s">
        <v>13</v>
      </c>
      <c r="D28" s="2" t="s">
        <v>14</v>
      </c>
      <c r="E28" s="31">
        <v>0.54300000000000004</v>
      </c>
      <c r="F28" s="35">
        <v>10326.299394028585</v>
      </c>
      <c r="G28" s="42">
        <v>1.3146045337258041E-5</v>
      </c>
      <c r="H28" s="43">
        <v>0.78147981111864151</v>
      </c>
    </row>
    <row r="29" spans="1:8" x14ac:dyDescent="0.2">
      <c r="A29" s="2" t="s">
        <v>218</v>
      </c>
      <c r="B29" s="2" t="s">
        <v>219</v>
      </c>
      <c r="C29" s="2" t="s">
        <v>30</v>
      </c>
      <c r="D29" s="2" t="s">
        <v>14</v>
      </c>
      <c r="E29" s="31">
        <v>0.67200000000000004</v>
      </c>
      <c r="F29" s="35">
        <v>9901.3763861264706</v>
      </c>
      <c r="G29" s="42">
        <v>1.6967338019327987E-5</v>
      </c>
      <c r="H29" s="43">
        <v>1.0086403758969715</v>
      </c>
    </row>
    <row r="30" spans="1:8" x14ac:dyDescent="0.2">
      <c r="A30" s="2" t="s">
        <v>90</v>
      </c>
      <c r="B30" s="2" t="s">
        <v>91</v>
      </c>
      <c r="C30" s="2" t="s">
        <v>13</v>
      </c>
      <c r="D30" s="2" t="s">
        <v>14</v>
      </c>
      <c r="E30" s="31">
        <v>0.72899999999999998</v>
      </c>
      <c r="F30" s="35">
        <v>15099.687583811643</v>
      </c>
      <c r="G30" s="42">
        <v>1.2069786145468997E-5</v>
      </c>
      <c r="H30" s="43">
        <v>0.71750050720354996</v>
      </c>
    </row>
    <row r="31" spans="1:8" x14ac:dyDescent="0.2">
      <c r="A31" s="2" t="s">
        <v>78</v>
      </c>
      <c r="B31" s="2" t="s">
        <v>79</v>
      </c>
      <c r="C31" s="2" t="s">
        <v>63</v>
      </c>
      <c r="D31" s="2" t="s">
        <v>6</v>
      </c>
      <c r="E31" s="31">
        <v>7.5999999999999998E-2</v>
      </c>
      <c r="F31" s="35">
        <v>21554.328700633458</v>
      </c>
      <c r="G31" s="42">
        <v>8.8149347000733136E-7</v>
      </c>
      <c r="H31" s="43">
        <v>5.2401260818055823E-2</v>
      </c>
    </row>
    <row r="32" spans="1:8" x14ac:dyDescent="0.2">
      <c r="A32" s="2" t="s">
        <v>76</v>
      </c>
      <c r="B32" s="2" t="s">
        <v>77</v>
      </c>
      <c r="C32" s="2" t="s">
        <v>13</v>
      </c>
      <c r="D32" s="2" t="s">
        <v>10</v>
      </c>
      <c r="E32" s="31">
        <v>1.0309999999999999</v>
      </c>
      <c r="F32" s="35">
        <v>10495.752317574357</v>
      </c>
      <c r="G32" s="42">
        <v>2.4557553589409379E-5</v>
      </c>
      <c r="H32" s="43">
        <v>1.4598483306760299</v>
      </c>
    </row>
    <row r="33" spans="1:8" x14ac:dyDescent="0.2">
      <c r="A33" s="2" t="s">
        <v>390</v>
      </c>
      <c r="B33" s="2" t="s">
        <v>391</v>
      </c>
      <c r="C33" s="2" t="s">
        <v>13</v>
      </c>
      <c r="D33" s="2" t="s">
        <v>10</v>
      </c>
      <c r="E33" s="31">
        <v>1.0289999999999999</v>
      </c>
      <c r="F33" s="35">
        <v>10302.191344486881</v>
      </c>
      <c r="G33" s="42">
        <v>2.4970415652167524E-5</v>
      </c>
      <c r="H33" s="43">
        <v>1.4843913288587507</v>
      </c>
    </row>
    <row r="34" spans="1:8" x14ac:dyDescent="0.2">
      <c r="A34" s="2" t="s">
        <v>84</v>
      </c>
      <c r="B34" s="2" t="s">
        <v>85</v>
      </c>
      <c r="C34" s="2" t="s">
        <v>5</v>
      </c>
      <c r="D34" s="2" t="s">
        <v>6</v>
      </c>
      <c r="E34" s="31">
        <v>0.20599999999999999</v>
      </c>
      <c r="F34" s="35">
        <v>10086.177401298257</v>
      </c>
      <c r="G34" s="42">
        <v>5.105997837532691E-6</v>
      </c>
      <c r="H34" s="43">
        <v>0.30353114744996834</v>
      </c>
    </row>
    <row r="35" spans="1:8" x14ac:dyDescent="0.2">
      <c r="A35" s="2" t="s">
        <v>86</v>
      </c>
      <c r="B35" s="2" t="s">
        <v>87</v>
      </c>
      <c r="C35" s="2" t="s">
        <v>30</v>
      </c>
      <c r="D35" s="2" t="s">
        <v>18</v>
      </c>
      <c r="E35" s="31">
        <v>0.36899999999999999</v>
      </c>
      <c r="F35" s="35">
        <v>10882.699610522217</v>
      </c>
      <c r="G35" s="42">
        <v>8.4767569905913534E-6</v>
      </c>
      <c r="H35" s="43">
        <v>0.50390929606269363</v>
      </c>
    </row>
    <row r="36" spans="1:8" x14ac:dyDescent="0.2">
      <c r="A36" s="2" t="s">
        <v>96</v>
      </c>
      <c r="B36" s="2" t="s">
        <v>97</v>
      </c>
      <c r="C36" s="2" t="s">
        <v>5</v>
      </c>
      <c r="D36" s="2" t="s">
        <v>18</v>
      </c>
      <c r="E36" s="31">
        <v>0.35799999999999998</v>
      </c>
      <c r="F36" s="35">
        <v>6255.2038391550623</v>
      </c>
      <c r="G36" s="42">
        <v>1.4308086882759273E-5</v>
      </c>
      <c r="H36" s="43">
        <v>0.85055853283250782</v>
      </c>
    </row>
    <row r="37" spans="1:8" x14ac:dyDescent="0.2">
      <c r="A37" s="2" t="s">
        <v>98</v>
      </c>
      <c r="B37" s="2" t="s">
        <v>99</v>
      </c>
      <c r="C37" s="2" t="s">
        <v>30</v>
      </c>
      <c r="D37" s="2" t="s">
        <v>14</v>
      </c>
      <c r="E37" s="31">
        <v>0.745</v>
      </c>
      <c r="F37" s="35">
        <v>9413.570343233665</v>
      </c>
      <c r="G37" s="42">
        <v>1.9785266716987327E-5</v>
      </c>
      <c r="H37" s="43">
        <v>1.1761549652580285</v>
      </c>
    </row>
    <row r="38" spans="1:8" x14ac:dyDescent="0.2">
      <c r="A38" s="32" t="s">
        <v>92</v>
      </c>
      <c r="B38" s="2" t="s">
        <v>93</v>
      </c>
      <c r="C38" s="2" t="s">
        <v>13</v>
      </c>
      <c r="D38" s="2" t="s">
        <v>10</v>
      </c>
      <c r="E38" s="31">
        <v>0.88</v>
      </c>
      <c r="F38" s="35">
        <v>11542.615905418681</v>
      </c>
      <c r="G38" s="42">
        <v>1.9059804276838236E-5</v>
      </c>
      <c r="H38" s="43">
        <v>1.1330291250409257</v>
      </c>
    </row>
    <row r="39" spans="1:8" x14ac:dyDescent="0.2">
      <c r="A39" s="2" t="s">
        <v>94</v>
      </c>
      <c r="B39" s="2" t="s">
        <v>95</v>
      </c>
      <c r="C39" s="2" t="s">
        <v>13</v>
      </c>
      <c r="D39" s="2" t="s">
        <v>14</v>
      </c>
      <c r="E39" s="31">
        <v>0.70899999999999996</v>
      </c>
      <c r="F39" s="35">
        <v>14118.47875417576</v>
      </c>
      <c r="G39" s="42">
        <v>1.2554468727558593E-5</v>
      </c>
      <c r="H39" s="43">
        <v>0.74631294797844816</v>
      </c>
    </row>
    <row r="40" spans="1:8" x14ac:dyDescent="0.2">
      <c r="A40" s="2" t="s">
        <v>102</v>
      </c>
      <c r="B40" s="2" t="s">
        <v>103</v>
      </c>
      <c r="C40" s="2" t="s">
        <v>5</v>
      </c>
      <c r="D40" s="2" t="s">
        <v>18</v>
      </c>
      <c r="E40" s="31">
        <v>0.27900000000000003</v>
      </c>
      <c r="F40" s="35">
        <v>14035.710913798037</v>
      </c>
      <c r="G40" s="42">
        <v>4.9694668427112674E-6</v>
      </c>
      <c r="H40" s="43">
        <v>0.29541492593181401</v>
      </c>
    </row>
    <row r="41" spans="1:8" x14ac:dyDescent="0.2">
      <c r="A41" s="2" t="s">
        <v>520</v>
      </c>
      <c r="B41" s="2" t="s">
        <v>89</v>
      </c>
      <c r="C41" s="2" t="s">
        <v>13</v>
      </c>
      <c r="D41" s="2" t="s">
        <v>14</v>
      </c>
      <c r="E41" s="31">
        <v>0.77400000000000002</v>
      </c>
      <c r="F41" s="35">
        <v>9262.9626550130833</v>
      </c>
      <c r="G41" s="42">
        <v>2.0889644836825341E-5</v>
      </c>
      <c r="H41" s="43">
        <v>1.2418058269699193</v>
      </c>
    </row>
    <row r="42" spans="1:8" x14ac:dyDescent="0.2">
      <c r="A42" s="2" t="s">
        <v>182</v>
      </c>
      <c r="B42" s="2" t="s">
        <v>183</v>
      </c>
      <c r="C42" s="2" t="s">
        <v>17</v>
      </c>
      <c r="D42" s="2" t="s">
        <v>6</v>
      </c>
      <c r="E42" s="31">
        <v>7.5999999999999998E-2</v>
      </c>
      <c r="F42" s="35">
        <v>10323.22124721115</v>
      </c>
      <c r="G42" s="42">
        <v>1.8405107809864007E-6</v>
      </c>
      <c r="H42" s="43">
        <v>0.10941100388651757</v>
      </c>
    </row>
    <row r="43" spans="1:8" x14ac:dyDescent="0.2">
      <c r="A43" s="2" t="s">
        <v>104</v>
      </c>
      <c r="B43" s="2" t="s">
        <v>105</v>
      </c>
      <c r="C43" s="2" t="s">
        <v>5</v>
      </c>
      <c r="D43" s="2" t="s">
        <v>18</v>
      </c>
      <c r="E43" s="31">
        <v>0.32800000000000001</v>
      </c>
      <c r="F43" s="35">
        <v>11294.328816476453</v>
      </c>
      <c r="G43" s="42">
        <v>7.2602809190729716E-6</v>
      </c>
      <c r="H43" s="43">
        <v>0.43159465951521186</v>
      </c>
    </row>
    <row r="44" spans="1:8" x14ac:dyDescent="0.2">
      <c r="A44" s="2" t="s">
        <v>110</v>
      </c>
      <c r="B44" s="2" t="s">
        <v>111</v>
      </c>
      <c r="C44" s="2" t="s">
        <v>17</v>
      </c>
      <c r="D44" s="2" t="s">
        <v>6</v>
      </c>
      <c r="E44" s="31">
        <v>0.13900000000000001</v>
      </c>
      <c r="F44" s="35">
        <v>19416.0307764512</v>
      </c>
      <c r="G44" s="42">
        <v>1.7897581848781709E-6</v>
      </c>
      <c r="H44" s="43">
        <v>0.10639396505826774</v>
      </c>
    </row>
    <row r="45" spans="1:8" x14ac:dyDescent="0.2">
      <c r="A45" s="2" t="s">
        <v>462</v>
      </c>
      <c r="B45" s="2" t="s">
        <v>113</v>
      </c>
      <c r="C45" s="2" t="s">
        <v>17</v>
      </c>
      <c r="D45" s="2" t="s">
        <v>6</v>
      </c>
      <c r="E45" s="31">
        <v>0.19800000000000001</v>
      </c>
      <c r="F45" s="35">
        <v>14241.389245453047</v>
      </c>
      <c r="G45" s="42">
        <v>3.4757845001536089E-6</v>
      </c>
      <c r="H45" s="43">
        <v>0.20662148539613143</v>
      </c>
    </row>
    <row r="46" spans="1:8" x14ac:dyDescent="0.2">
      <c r="A46" s="2" t="s">
        <v>120</v>
      </c>
      <c r="B46" s="2" t="s">
        <v>121</v>
      </c>
      <c r="C46" s="2" t="s">
        <v>17</v>
      </c>
      <c r="D46" s="2" t="s">
        <v>6</v>
      </c>
      <c r="E46" s="31">
        <v>0.13300000000000001</v>
      </c>
      <c r="F46" s="35">
        <v>31369.736213701442</v>
      </c>
      <c r="G46" s="42">
        <v>1.0599387821908847E-6</v>
      </c>
      <c r="H46" s="43">
        <v>6.3009120846119329E-2</v>
      </c>
    </row>
    <row r="47" spans="1:8" x14ac:dyDescent="0.2">
      <c r="A47" s="2" t="s">
        <v>116</v>
      </c>
      <c r="B47" s="2" t="s">
        <v>117</v>
      </c>
      <c r="C47" s="2" t="s">
        <v>23</v>
      </c>
      <c r="D47" s="2" t="s">
        <v>14</v>
      </c>
      <c r="E47" s="31">
        <v>0.8</v>
      </c>
      <c r="F47" s="35">
        <v>12458.425007029984</v>
      </c>
      <c r="G47" s="42">
        <v>1.605339357801206E-5</v>
      </c>
      <c r="H47" s="43">
        <v>0.95431003463850494</v>
      </c>
    </row>
    <row r="48" spans="1:8" x14ac:dyDescent="0.2">
      <c r="A48" s="32" t="s">
        <v>118</v>
      </c>
      <c r="B48" s="2" t="s">
        <v>119</v>
      </c>
      <c r="C48" s="2" t="s">
        <v>5</v>
      </c>
      <c r="D48" s="2" t="s">
        <v>18</v>
      </c>
      <c r="E48" s="31">
        <v>0.40300000000000002</v>
      </c>
      <c r="F48" s="35">
        <v>14237.310238825723</v>
      </c>
      <c r="G48" s="42">
        <v>7.0764771090855815E-6</v>
      </c>
      <c r="H48" s="43">
        <v>0.42066825822670145</v>
      </c>
    </row>
    <row r="49" spans="1:8" x14ac:dyDescent="0.2">
      <c r="A49" s="2" t="s">
        <v>122</v>
      </c>
      <c r="B49" s="2" t="s">
        <v>123</v>
      </c>
      <c r="C49" s="2" t="s">
        <v>5</v>
      </c>
      <c r="D49" s="2" t="s">
        <v>18</v>
      </c>
      <c r="E49" s="31">
        <v>0.378</v>
      </c>
      <c r="F49" s="35">
        <v>10461.705520066054</v>
      </c>
      <c r="G49" s="42">
        <v>9.03294398974856E-6</v>
      </c>
      <c r="H49" s="43">
        <v>0.53697238841459294</v>
      </c>
    </row>
    <row r="50" spans="1:8" x14ac:dyDescent="0.2">
      <c r="A50" s="2" t="s">
        <v>126</v>
      </c>
      <c r="B50" s="2" t="s">
        <v>127</v>
      </c>
      <c r="C50" s="2" t="s">
        <v>5</v>
      </c>
      <c r="D50" s="2" t="s">
        <v>18</v>
      </c>
      <c r="E50" s="31">
        <v>0.372</v>
      </c>
      <c r="F50" s="35">
        <v>8071.7691736027791</v>
      </c>
      <c r="G50" s="42">
        <v>1.1521637697983141E-5</v>
      </c>
      <c r="H50" s="43">
        <v>0.68491527459430579</v>
      </c>
    </row>
    <row r="51" spans="1:8" x14ac:dyDescent="0.2">
      <c r="A51" s="2" t="s">
        <v>128</v>
      </c>
      <c r="B51" s="2" t="s">
        <v>129</v>
      </c>
      <c r="C51" s="2" t="s">
        <v>23</v>
      </c>
      <c r="D51" s="2" t="s">
        <v>14</v>
      </c>
      <c r="E51" s="31">
        <v>0.46700000000000003</v>
      </c>
      <c r="F51" s="35">
        <v>7252.7351414983677</v>
      </c>
      <c r="G51" s="42">
        <v>1.6097375365603138E-5</v>
      </c>
      <c r="H51" s="43">
        <v>0.95692457598364411</v>
      </c>
    </row>
    <row r="52" spans="1:8" x14ac:dyDescent="0.2">
      <c r="A52" s="2" t="s">
        <v>360</v>
      </c>
      <c r="B52" s="2" t="s">
        <v>361</v>
      </c>
      <c r="C52" s="2" t="s">
        <v>5</v>
      </c>
      <c r="D52" s="2" t="s">
        <v>18</v>
      </c>
      <c r="E52" s="31">
        <v>0.52900000000000003</v>
      </c>
      <c r="F52" s="35">
        <v>10983.545369907744</v>
      </c>
      <c r="G52" s="42">
        <v>1.2040738718331606E-5</v>
      </c>
      <c r="H52" s="43">
        <v>0.71577375384994057</v>
      </c>
    </row>
    <row r="53" spans="1:8" x14ac:dyDescent="0.2">
      <c r="A53" s="32" t="s">
        <v>164</v>
      </c>
      <c r="B53" s="2" t="s">
        <v>165</v>
      </c>
      <c r="C53" s="2" t="s">
        <v>13</v>
      </c>
      <c r="D53" s="2" t="s">
        <v>18</v>
      </c>
      <c r="E53" s="31">
        <v>0.67600000000000005</v>
      </c>
      <c r="F53" s="35">
        <v>9839.9364831580751</v>
      </c>
      <c r="G53" s="42">
        <v>1.7174907611371122E-5</v>
      </c>
      <c r="H53" s="43">
        <v>1.0209795578655676</v>
      </c>
    </row>
    <row r="54" spans="1:8" x14ac:dyDescent="0.2">
      <c r="A54" s="2" t="s">
        <v>134</v>
      </c>
      <c r="B54" s="2" t="s">
        <v>135</v>
      </c>
      <c r="C54" s="2" t="s">
        <v>17</v>
      </c>
      <c r="D54" s="2" t="s">
        <v>6</v>
      </c>
      <c r="E54" s="31">
        <v>0.154</v>
      </c>
      <c r="F54" s="35">
        <v>12966.607407043233</v>
      </c>
      <c r="G54" s="42">
        <v>2.9691652404843749E-6</v>
      </c>
      <c r="H54" s="43">
        <v>0.17650499688583415</v>
      </c>
    </row>
    <row r="55" spans="1:8" x14ac:dyDescent="0.2">
      <c r="A55" s="2" t="s">
        <v>136</v>
      </c>
      <c r="B55" s="2" t="s">
        <v>137</v>
      </c>
      <c r="C55" s="2" t="s">
        <v>13</v>
      </c>
      <c r="D55" s="2" t="s">
        <v>10</v>
      </c>
      <c r="E55" s="31">
        <v>0.871</v>
      </c>
      <c r="F55" s="35">
        <v>5372.7681564179438</v>
      </c>
      <c r="G55" s="42">
        <v>4.0528456404710231E-5</v>
      </c>
      <c r="H55" s="43">
        <v>2.4092546194344044</v>
      </c>
    </row>
    <row r="56" spans="1:8" x14ac:dyDescent="0.2">
      <c r="A56" s="2" t="s">
        <v>140</v>
      </c>
      <c r="B56" s="2" t="s">
        <v>141</v>
      </c>
      <c r="C56" s="2" t="s">
        <v>30</v>
      </c>
      <c r="D56" s="2" t="s">
        <v>18</v>
      </c>
      <c r="E56" s="31">
        <v>0.40100000000000002</v>
      </c>
      <c r="F56" s="35">
        <v>8966.4184513455548</v>
      </c>
      <c r="G56" s="42">
        <v>1.1180606899397595E-5</v>
      </c>
      <c r="H56" s="43">
        <v>0.66464235774158942</v>
      </c>
    </row>
    <row r="57" spans="1:8" x14ac:dyDescent="0.2">
      <c r="A57" s="2" t="s">
        <v>138</v>
      </c>
      <c r="B57" s="2" t="s">
        <v>139</v>
      </c>
      <c r="C57" s="2" t="s">
        <v>17</v>
      </c>
      <c r="D57" s="2" t="s">
        <v>6</v>
      </c>
      <c r="E57" s="31">
        <v>0.13700000000000001</v>
      </c>
      <c r="F57" s="35">
        <v>13932.586360135052</v>
      </c>
      <c r="G57" s="42">
        <v>2.4582657601892667E-6</v>
      </c>
      <c r="H57" s="43">
        <v>0.14613406638021115</v>
      </c>
    </row>
    <row r="58" spans="1:8" x14ac:dyDescent="0.2">
      <c r="A58" s="2" t="s">
        <v>142</v>
      </c>
      <c r="B58" s="2" t="s">
        <v>143</v>
      </c>
      <c r="C58" s="2" t="s">
        <v>17</v>
      </c>
      <c r="D58" s="2" t="s">
        <v>6</v>
      </c>
      <c r="E58" s="31">
        <v>0.105</v>
      </c>
      <c r="F58" s="35">
        <v>15154.662736568238</v>
      </c>
      <c r="G58" s="42">
        <v>1.7321401641396271E-6</v>
      </c>
      <c r="H58" s="43">
        <v>0.10296880419744428</v>
      </c>
    </row>
    <row r="59" spans="1:8" x14ac:dyDescent="0.2">
      <c r="A59" s="2" t="s">
        <v>148</v>
      </c>
      <c r="B59" s="2" t="s">
        <v>149</v>
      </c>
      <c r="C59" s="2" t="s">
        <v>13</v>
      </c>
      <c r="D59" s="2" t="s">
        <v>18</v>
      </c>
      <c r="E59" s="31">
        <v>0.47399999999999998</v>
      </c>
      <c r="F59" s="35">
        <v>12533.04259362308</v>
      </c>
      <c r="G59" s="42">
        <v>9.4550065648299803E-6</v>
      </c>
      <c r="H59" s="43">
        <v>0.56206232025288305</v>
      </c>
    </row>
    <row r="60" spans="1:8" x14ac:dyDescent="0.2">
      <c r="A60" s="2" t="s">
        <v>160</v>
      </c>
      <c r="B60" s="2" t="s">
        <v>161</v>
      </c>
      <c r="C60" s="2" t="s">
        <v>13</v>
      </c>
      <c r="D60" s="2" t="s">
        <v>10</v>
      </c>
      <c r="E60" s="31">
        <v>0.85099999999999998</v>
      </c>
      <c r="F60" s="35">
        <v>8077.3870637662167</v>
      </c>
      <c r="G60" s="42">
        <v>2.6338963122661323E-5</v>
      </c>
      <c r="H60" s="43">
        <v>1.5657460017897251</v>
      </c>
    </row>
    <row r="61" spans="1:8" x14ac:dyDescent="0.2">
      <c r="A61" s="2" t="s">
        <v>152</v>
      </c>
      <c r="B61" s="2" t="s">
        <v>153</v>
      </c>
      <c r="C61" s="2" t="s">
        <v>17</v>
      </c>
      <c r="D61" s="2" t="s">
        <v>18</v>
      </c>
      <c r="E61" s="31">
        <v>0.27600000000000002</v>
      </c>
      <c r="F61" s="35">
        <v>12152.545853953707</v>
      </c>
      <c r="G61" s="42">
        <v>5.6778226413810703E-6</v>
      </c>
      <c r="H61" s="43">
        <v>0.33752384473953911</v>
      </c>
    </row>
    <row r="62" spans="1:8" x14ac:dyDescent="0.2">
      <c r="A62" s="2" t="s">
        <v>114</v>
      </c>
      <c r="B62" s="2" t="s">
        <v>115</v>
      </c>
      <c r="C62" s="2" t="s">
        <v>17</v>
      </c>
      <c r="D62" s="2" t="s">
        <v>6</v>
      </c>
      <c r="E62" s="31">
        <v>0.03</v>
      </c>
      <c r="F62" s="35">
        <v>16683.49453155513</v>
      </c>
      <c r="G62" s="42">
        <v>4.4954610593209438E-7</v>
      </c>
      <c r="H62" s="43">
        <v>2.6723717813239282E-2</v>
      </c>
    </row>
    <row r="63" spans="1:8" x14ac:dyDescent="0.2">
      <c r="A63" s="2" t="s">
        <v>154</v>
      </c>
      <c r="B63" s="2" t="s">
        <v>155</v>
      </c>
      <c r="C63" s="2" t="s">
        <v>13</v>
      </c>
      <c r="D63" s="2" t="s">
        <v>14</v>
      </c>
      <c r="E63" s="31">
        <v>0.64100000000000001</v>
      </c>
      <c r="F63" s="35">
        <v>11219.206765511826</v>
      </c>
      <c r="G63" s="42">
        <v>1.4283541015806326E-5</v>
      </c>
      <c r="H63" s="43">
        <v>0.84909937922562284</v>
      </c>
    </row>
    <row r="64" spans="1:8" x14ac:dyDescent="0.2">
      <c r="A64" s="2" t="s">
        <v>166</v>
      </c>
      <c r="B64" s="2" t="s">
        <v>167</v>
      </c>
      <c r="C64" s="2" t="s">
        <v>17</v>
      </c>
      <c r="D64" s="2" t="s">
        <v>6</v>
      </c>
      <c r="E64" s="31">
        <v>9.2999999999999999E-2</v>
      </c>
      <c r="F64" s="35">
        <v>12703.338039245247</v>
      </c>
      <c r="G64" s="42">
        <v>1.8302276085366117E-6</v>
      </c>
      <c r="H64" s="43">
        <v>0.10879971041706742</v>
      </c>
    </row>
    <row r="65" spans="1:8" x14ac:dyDescent="0.2">
      <c r="A65" s="32" t="s">
        <v>168</v>
      </c>
      <c r="B65" s="2" t="s">
        <v>169</v>
      </c>
      <c r="C65" s="2" t="s">
        <v>5</v>
      </c>
      <c r="D65" s="2" t="s">
        <v>18</v>
      </c>
      <c r="E65" s="31">
        <v>0.33600000000000002</v>
      </c>
      <c r="F65" s="35">
        <v>13194.789406609943</v>
      </c>
      <c r="G65" s="42">
        <v>6.3661493496758739E-6</v>
      </c>
      <c r="H65" s="43">
        <v>0.37844211424083202</v>
      </c>
    </row>
    <row r="66" spans="1:8" x14ac:dyDescent="0.2">
      <c r="A66" s="2" t="s">
        <v>172</v>
      </c>
      <c r="B66" s="2" t="s">
        <v>173</v>
      </c>
      <c r="C66" s="2" t="s">
        <v>5</v>
      </c>
      <c r="D66" s="2" t="s">
        <v>18</v>
      </c>
      <c r="E66" s="31">
        <v>0.54700000000000004</v>
      </c>
      <c r="F66" s="35">
        <v>11903.521586289786</v>
      </c>
      <c r="G66" s="42">
        <v>1.1488196917919287E-5</v>
      </c>
      <c r="H66" s="43">
        <v>0.68292735398262994</v>
      </c>
    </row>
    <row r="67" spans="1:8" x14ac:dyDescent="0.2">
      <c r="A67" s="2" t="s">
        <v>158</v>
      </c>
      <c r="B67" s="2" t="s">
        <v>159</v>
      </c>
      <c r="C67" s="2" t="s">
        <v>13</v>
      </c>
      <c r="D67" s="2" t="s">
        <v>14</v>
      </c>
      <c r="E67" s="31">
        <v>0.88500000000000001</v>
      </c>
      <c r="F67" s="35">
        <v>11262.336726271255</v>
      </c>
      <c r="G67" s="42">
        <v>1.9645123865271934E-5</v>
      </c>
      <c r="H67" s="43">
        <v>1.1678240332949554</v>
      </c>
    </row>
    <row r="68" spans="1:8" x14ac:dyDescent="0.2">
      <c r="A68" s="2" t="s">
        <v>162</v>
      </c>
      <c r="B68" s="2" t="s">
        <v>163</v>
      </c>
      <c r="C68" s="2" t="s">
        <v>13</v>
      </c>
      <c r="D68" s="2" t="s">
        <v>10</v>
      </c>
      <c r="E68" s="31">
        <v>0.88</v>
      </c>
      <c r="F68" s="35">
        <v>8714.5266784245869</v>
      </c>
      <c r="G68" s="42">
        <v>2.5245203568505412E-5</v>
      </c>
      <c r="H68" s="43">
        <v>1.5007263713333727</v>
      </c>
    </row>
    <row r="69" spans="1:8" x14ac:dyDescent="0.2">
      <c r="A69" s="2" t="s">
        <v>176</v>
      </c>
      <c r="B69" s="2" t="s">
        <v>177</v>
      </c>
      <c r="C69" s="2" t="s">
        <v>5</v>
      </c>
      <c r="D69" s="2" t="s">
        <v>6</v>
      </c>
      <c r="E69" s="31">
        <v>0.51200000000000001</v>
      </c>
      <c r="F69" s="35">
        <v>10361.155132607286</v>
      </c>
      <c r="G69" s="42">
        <v>1.235383491143521E-5</v>
      </c>
      <c r="H69" s="43">
        <v>0.73438607014517754</v>
      </c>
    </row>
    <row r="70" spans="1:8" x14ac:dyDescent="0.2">
      <c r="A70" s="2" t="s">
        <v>184</v>
      </c>
      <c r="B70" s="2" t="s">
        <v>185</v>
      </c>
      <c r="C70" s="2" t="s">
        <v>5</v>
      </c>
      <c r="D70" s="2" t="s">
        <v>14</v>
      </c>
      <c r="E70" s="31">
        <v>0.82499999999999996</v>
      </c>
      <c r="F70" s="35">
        <v>12387.611669832602</v>
      </c>
      <c r="G70" s="42">
        <v>1.6649698545384503E-5</v>
      </c>
      <c r="H70" s="43">
        <v>0.98975797972892721</v>
      </c>
    </row>
    <row r="71" spans="1:8" x14ac:dyDescent="0.2">
      <c r="A71" s="2" t="s">
        <v>180</v>
      </c>
      <c r="B71" s="2" t="s">
        <v>181</v>
      </c>
      <c r="C71" s="2" t="s">
        <v>5</v>
      </c>
      <c r="D71" s="2" t="s">
        <v>14</v>
      </c>
      <c r="E71" s="31">
        <v>0.6</v>
      </c>
      <c r="F71" s="35">
        <v>10748.956032819435</v>
      </c>
      <c r="G71" s="42">
        <v>1.3954843571972005E-5</v>
      </c>
      <c r="H71" s="43">
        <v>0.82955963097944774</v>
      </c>
    </row>
    <row r="72" spans="1:8" x14ac:dyDescent="0.2">
      <c r="A72" s="2" t="s">
        <v>178</v>
      </c>
      <c r="B72" s="2" t="s">
        <v>179</v>
      </c>
      <c r="C72" s="2" t="s">
        <v>30</v>
      </c>
      <c r="D72" s="2" t="s">
        <v>6</v>
      </c>
      <c r="E72" s="31">
        <v>2.7E-2</v>
      </c>
      <c r="F72" s="35">
        <v>16179.765936997597</v>
      </c>
      <c r="G72" s="42">
        <v>4.1718774092801036E-7</v>
      </c>
      <c r="H72" s="43">
        <v>2.4800142447206505E-2</v>
      </c>
    </row>
    <row r="73" spans="1:8" x14ac:dyDescent="0.2">
      <c r="A73" s="2" t="s">
        <v>186</v>
      </c>
      <c r="B73" s="2" t="s">
        <v>187</v>
      </c>
      <c r="C73" s="2" t="s">
        <v>17</v>
      </c>
      <c r="D73" s="2" t="s">
        <v>6</v>
      </c>
      <c r="E73" s="31">
        <v>0.219</v>
      </c>
      <c r="F73" s="35">
        <v>11193.099019066176</v>
      </c>
      <c r="G73" s="42">
        <v>4.891406741487731E-6</v>
      </c>
      <c r="H73" s="43">
        <v>0.29077456515447964</v>
      </c>
    </row>
    <row r="74" spans="1:8" x14ac:dyDescent="0.2">
      <c r="A74" s="2" t="s">
        <v>200</v>
      </c>
      <c r="B74" s="2" t="s">
        <v>201</v>
      </c>
      <c r="C74" s="2" t="s">
        <v>17</v>
      </c>
      <c r="D74" s="2" t="s">
        <v>6</v>
      </c>
      <c r="E74" s="31">
        <v>2.7E-2</v>
      </c>
      <c r="F74" s="35">
        <v>25954.260344722363</v>
      </c>
      <c r="G74" s="42">
        <v>2.6007290943170992E-7</v>
      </c>
      <c r="H74" s="43">
        <v>1.5460294174077427E-2</v>
      </c>
    </row>
    <row r="75" spans="1:8" x14ac:dyDescent="0.2">
      <c r="A75" s="2" t="s">
        <v>192</v>
      </c>
      <c r="B75" s="2" t="s">
        <v>193</v>
      </c>
      <c r="C75" s="2" t="s">
        <v>9</v>
      </c>
      <c r="D75" s="2" t="s">
        <v>14</v>
      </c>
      <c r="E75" s="31">
        <v>0.57999999999999996</v>
      </c>
      <c r="F75" s="35">
        <v>4351.2730604152275</v>
      </c>
      <c r="G75" s="42">
        <v>3.3323580935222466E-5</v>
      </c>
      <c r="H75" s="43">
        <v>1.9809535922752348</v>
      </c>
    </row>
    <row r="76" spans="1:8" x14ac:dyDescent="0.2">
      <c r="A76" s="2" t="s">
        <v>188</v>
      </c>
      <c r="B76" s="2" t="s">
        <v>189</v>
      </c>
      <c r="C76" s="2" t="s">
        <v>30</v>
      </c>
      <c r="D76" s="2" t="s">
        <v>18</v>
      </c>
      <c r="E76" s="31">
        <v>0.44700000000000001</v>
      </c>
      <c r="F76" s="35">
        <v>9409.559138651719</v>
      </c>
      <c r="G76" s="42">
        <v>1.1876220591564557E-5</v>
      </c>
      <c r="H76" s="43">
        <v>0.70599380928614663</v>
      </c>
    </row>
    <row r="77" spans="1:8" x14ac:dyDescent="0.2">
      <c r="A77" s="2" t="s">
        <v>196</v>
      </c>
      <c r="B77" s="2" t="s">
        <v>197</v>
      </c>
      <c r="C77" s="2" t="s">
        <v>23</v>
      </c>
      <c r="D77" s="2" t="s">
        <v>14</v>
      </c>
      <c r="E77" s="31">
        <v>0.32800000000000001</v>
      </c>
      <c r="F77" s="35">
        <v>6646.4489152989154</v>
      </c>
      <c r="G77" s="42">
        <v>1.2337415219012807E-5</v>
      </c>
      <c r="H77" s="43">
        <v>0.73340998510943534</v>
      </c>
    </row>
    <row r="78" spans="1:8" x14ac:dyDescent="0.2">
      <c r="A78" s="2" t="s">
        <v>198</v>
      </c>
      <c r="B78" s="2" t="s">
        <v>199</v>
      </c>
      <c r="C78" s="2" t="s">
        <v>23</v>
      </c>
      <c r="D78" s="2" t="s">
        <v>18</v>
      </c>
      <c r="E78" s="31">
        <v>0.52700000000000002</v>
      </c>
      <c r="F78" s="35">
        <v>7996.2027807054055</v>
      </c>
      <c r="G78" s="42">
        <v>1.6476570643994768E-5</v>
      </c>
      <c r="H78" s="43">
        <v>0.97946621850291293</v>
      </c>
    </row>
    <row r="79" spans="1:8" x14ac:dyDescent="0.2">
      <c r="A79" s="2" t="s">
        <v>194</v>
      </c>
      <c r="B79" s="2" t="s">
        <v>195</v>
      </c>
      <c r="C79" s="2" t="s">
        <v>17</v>
      </c>
      <c r="D79" s="2" t="s">
        <v>6</v>
      </c>
      <c r="E79" s="31">
        <v>1.6E-2</v>
      </c>
      <c r="F79" s="35">
        <v>25887.609300887441</v>
      </c>
      <c r="G79" s="42">
        <v>1.5451407480345734E-7</v>
      </c>
      <c r="H79" s="43">
        <v>9.1852436907663253E-3</v>
      </c>
    </row>
    <row r="80" spans="1:8" x14ac:dyDescent="0.2">
      <c r="A80" s="2" t="s">
        <v>202</v>
      </c>
      <c r="B80" s="2" t="s">
        <v>203</v>
      </c>
      <c r="C80" s="2" t="s">
        <v>23</v>
      </c>
      <c r="D80" s="2" t="s">
        <v>6</v>
      </c>
      <c r="E80" s="31">
        <v>0.105</v>
      </c>
      <c r="F80" s="35">
        <v>20634.426394906142</v>
      </c>
      <c r="G80" s="42">
        <v>1.2721458545840717E-6</v>
      </c>
      <c r="H80" s="43">
        <v>7.5623982471604734E-2</v>
      </c>
    </row>
    <row r="81" spans="1:8" x14ac:dyDescent="0.2">
      <c r="A81" s="2" t="s">
        <v>204</v>
      </c>
      <c r="B81" s="2" t="s">
        <v>205</v>
      </c>
      <c r="C81" s="2" t="s">
        <v>17</v>
      </c>
      <c r="D81" s="2" t="s">
        <v>6</v>
      </c>
      <c r="E81" s="31">
        <v>6.4000000000000001E-2</v>
      </c>
      <c r="F81" s="35">
        <v>16671.552255780756</v>
      </c>
      <c r="G81" s="42">
        <v>9.5971867253405286E-7</v>
      </c>
      <c r="H81" s="43">
        <v>5.7051436207459304E-2</v>
      </c>
    </row>
    <row r="82" spans="1:8" x14ac:dyDescent="0.2">
      <c r="A82" s="2" t="s">
        <v>206</v>
      </c>
      <c r="B82" s="2" t="s">
        <v>207</v>
      </c>
      <c r="C82" s="2" t="s">
        <v>5</v>
      </c>
      <c r="D82" s="2" t="s">
        <v>18</v>
      </c>
      <c r="E82" s="31">
        <v>0.41799999999999998</v>
      </c>
      <c r="F82" s="35">
        <v>11318.530647195639</v>
      </c>
      <c r="G82" s="42">
        <v>9.2326471745598589E-6</v>
      </c>
      <c r="H82" s="43">
        <v>0.54884394393888536</v>
      </c>
    </row>
    <row r="83" spans="1:8" x14ac:dyDescent="0.2">
      <c r="A83" s="2" t="s">
        <v>210</v>
      </c>
      <c r="B83" s="2" t="s">
        <v>211</v>
      </c>
      <c r="C83" s="2" t="s">
        <v>30</v>
      </c>
      <c r="D83" s="2" t="s">
        <v>6</v>
      </c>
      <c r="E83" s="31">
        <v>8.1000000000000003E-2</v>
      </c>
      <c r="F83" s="35">
        <v>14851.366363675814</v>
      </c>
      <c r="G83" s="42">
        <v>1.3635109056045122E-6</v>
      </c>
      <c r="H83" s="43">
        <v>8.1055269294565829E-2</v>
      </c>
    </row>
    <row r="84" spans="1:8" x14ac:dyDescent="0.2">
      <c r="A84" s="2" t="s">
        <v>208</v>
      </c>
      <c r="B84" s="2" t="s">
        <v>209</v>
      </c>
      <c r="C84" s="2" t="s">
        <v>23</v>
      </c>
      <c r="D84" s="2" t="s">
        <v>14</v>
      </c>
      <c r="E84" s="31">
        <v>0.42699999999999999</v>
      </c>
      <c r="F84" s="35">
        <v>7048.1539447585856</v>
      </c>
      <c r="G84" s="42">
        <v>1.5145809929334115E-5</v>
      </c>
      <c r="H84" s="43">
        <v>0.90035781705919582</v>
      </c>
    </row>
    <row r="85" spans="1:8" x14ac:dyDescent="0.2">
      <c r="A85" s="2" t="s">
        <v>212</v>
      </c>
      <c r="B85" s="2" t="s">
        <v>213</v>
      </c>
      <c r="C85" s="2" t="s">
        <v>17</v>
      </c>
      <c r="D85" s="2" t="s">
        <v>18</v>
      </c>
      <c r="E85" s="31">
        <v>0.252</v>
      </c>
      <c r="F85" s="35">
        <v>10656.179610281848</v>
      </c>
      <c r="G85" s="42">
        <v>5.9120625124611333E-6</v>
      </c>
      <c r="H85" s="43">
        <v>0.35144846811576452</v>
      </c>
    </row>
    <row r="86" spans="1:8" x14ac:dyDescent="0.2">
      <c r="A86" s="2" t="s">
        <v>214</v>
      </c>
      <c r="B86" s="2" t="s">
        <v>215</v>
      </c>
      <c r="C86" s="2" t="s">
        <v>13</v>
      </c>
      <c r="D86" s="2" t="s">
        <v>14</v>
      </c>
      <c r="E86" s="31">
        <v>0.66</v>
      </c>
      <c r="F86" s="35">
        <v>8401.8594549869831</v>
      </c>
      <c r="G86" s="42">
        <v>1.9638509889862904E-5</v>
      </c>
      <c r="H86" s="43">
        <v>1.1674308589127902</v>
      </c>
    </row>
    <row r="87" spans="1:8" x14ac:dyDescent="0.2">
      <c r="A87" s="2" t="s">
        <v>220</v>
      </c>
      <c r="B87" s="2" t="s">
        <v>221</v>
      </c>
      <c r="C87" s="2" t="s">
        <v>30</v>
      </c>
      <c r="D87" s="2" t="s">
        <v>14</v>
      </c>
      <c r="E87" s="31">
        <v>0.60699999999999998</v>
      </c>
      <c r="F87" s="35">
        <v>16396.933382355797</v>
      </c>
      <c r="G87" s="42">
        <v>9.254779321314631E-6</v>
      </c>
      <c r="H87" s="43">
        <v>0.55015961153486959</v>
      </c>
    </row>
    <row r="88" spans="1:8" x14ac:dyDescent="0.2">
      <c r="A88" s="2" t="s">
        <v>224</v>
      </c>
      <c r="B88" s="2" t="s">
        <v>225</v>
      </c>
      <c r="C88" s="2" t="s">
        <v>30</v>
      </c>
      <c r="D88" s="2" t="s">
        <v>6</v>
      </c>
      <c r="E88" s="31">
        <v>8.6999999999999994E-2</v>
      </c>
      <c r="F88" s="35">
        <v>14813.848139273938</v>
      </c>
      <c r="G88" s="42">
        <v>1.4682208022868268E-6</v>
      </c>
      <c r="H88" s="43">
        <v>8.7279853812742711E-2</v>
      </c>
    </row>
    <row r="89" spans="1:8" x14ac:dyDescent="0.2">
      <c r="A89" s="2" t="s">
        <v>216</v>
      </c>
      <c r="B89" s="2" t="s">
        <v>217</v>
      </c>
      <c r="C89" s="2" t="s">
        <v>17</v>
      </c>
      <c r="D89" s="2" t="s">
        <v>14</v>
      </c>
      <c r="E89" s="31">
        <v>0.48499999999999999</v>
      </c>
      <c r="F89" s="35">
        <v>7080.9877658831083</v>
      </c>
      <c r="G89" s="42">
        <v>1.7123317255848733E-5</v>
      </c>
      <c r="H89" s="43">
        <v>1.0179127175911837</v>
      </c>
    </row>
    <row r="90" spans="1:8" x14ac:dyDescent="0.2">
      <c r="A90" s="2" t="s">
        <v>228</v>
      </c>
      <c r="B90" s="2" t="s">
        <v>229</v>
      </c>
      <c r="C90" s="2" t="s">
        <v>30</v>
      </c>
      <c r="D90" s="2" t="s">
        <v>14</v>
      </c>
      <c r="E90" s="31">
        <v>0.63800000000000001</v>
      </c>
      <c r="F90" s="35">
        <v>5871.7282427010023</v>
      </c>
      <c r="G90" s="42">
        <v>2.7164063697646505E-5</v>
      </c>
      <c r="H90" s="43">
        <v>1.6147949305702942</v>
      </c>
    </row>
    <row r="91" spans="1:8" x14ac:dyDescent="0.2">
      <c r="A91" s="2" t="s">
        <v>248</v>
      </c>
      <c r="B91" s="2" t="s">
        <v>249</v>
      </c>
      <c r="C91" s="2" t="s">
        <v>17</v>
      </c>
      <c r="D91" s="2" t="s">
        <v>6</v>
      </c>
      <c r="E91" s="31">
        <v>0.22</v>
      </c>
      <c r="F91" s="35">
        <v>11421.790825760039</v>
      </c>
      <c r="G91" s="42">
        <v>4.8153569645099975E-6</v>
      </c>
      <c r="H91" s="43">
        <v>0.28625371011226131</v>
      </c>
    </row>
    <row r="92" spans="1:8" x14ac:dyDescent="0.2">
      <c r="A92" s="2" t="s">
        <v>230</v>
      </c>
      <c r="B92" s="2" t="s">
        <v>231</v>
      </c>
      <c r="C92" s="2" t="s">
        <v>23</v>
      </c>
      <c r="D92" s="2" t="s">
        <v>14</v>
      </c>
      <c r="E92" s="31">
        <v>0.39900000000000002</v>
      </c>
      <c r="F92" s="35">
        <v>11431.577479617521</v>
      </c>
      <c r="G92" s="42">
        <v>8.7258298496295942E-6</v>
      </c>
      <c r="H92" s="43">
        <v>0.51871568124108081</v>
      </c>
    </row>
    <row r="93" spans="1:8" x14ac:dyDescent="0.2">
      <c r="A93" s="2" t="s">
        <v>242</v>
      </c>
      <c r="B93" s="2" t="s">
        <v>243</v>
      </c>
      <c r="C93" s="2" t="s">
        <v>13</v>
      </c>
      <c r="D93" s="2" t="s">
        <v>14</v>
      </c>
      <c r="E93" s="31">
        <v>0.79400000000000004</v>
      </c>
      <c r="F93" s="35">
        <v>8976.7079503413079</v>
      </c>
      <c r="G93" s="42">
        <v>2.2112783561422731E-5</v>
      </c>
      <c r="H93" s="43">
        <v>1.3145165315923357</v>
      </c>
    </row>
    <row r="94" spans="1:8" x14ac:dyDescent="0.2">
      <c r="A94" s="2" t="s">
        <v>232</v>
      </c>
      <c r="B94" s="2" t="s">
        <v>233</v>
      </c>
      <c r="C94" s="2" t="s">
        <v>13</v>
      </c>
      <c r="D94" s="2" t="s">
        <v>10</v>
      </c>
      <c r="E94" s="31">
        <v>0.88</v>
      </c>
      <c r="F94" s="35">
        <v>10315.606558536716</v>
      </c>
      <c r="G94" s="42">
        <v>2.1326908771829635E-5</v>
      </c>
      <c r="H94" s="43">
        <v>1.2677994188501844</v>
      </c>
    </row>
    <row r="95" spans="1:8" x14ac:dyDescent="0.2">
      <c r="A95" s="2" t="s">
        <v>244</v>
      </c>
      <c r="B95" s="2" t="s">
        <v>245</v>
      </c>
      <c r="C95" s="2" t="s">
        <v>17</v>
      </c>
      <c r="D95" s="2" t="s">
        <v>6</v>
      </c>
      <c r="E95" s="31">
        <v>0.14799999999999999</v>
      </c>
      <c r="F95" s="35">
        <v>11617.240826378447</v>
      </c>
      <c r="G95" s="42">
        <v>3.1849214932332912E-6</v>
      </c>
      <c r="H95" s="43">
        <v>0.18933084308674622</v>
      </c>
    </row>
    <row r="96" spans="1:8" x14ac:dyDescent="0.2">
      <c r="A96" s="2" t="s">
        <v>246</v>
      </c>
      <c r="B96" s="2" t="s">
        <v>247</v>
      </c>
      <c r="C96" s="2" t="s">
        <v>17</v>
      </c>
      <c r="D96" s="2" t="s">
        <v>6</v>
      </c>
      <c r="E96" s="31">
        <v>8.6999999999999994E-2</v>
      </c>
      <c r="F96" s="35">
        <v>21385.995691938988</v>
      </c>
      <c r="G96" s="42">
        <v>1.0170206855600469E-6</v>
      </c>
      <c r="H96" s="43">
        <v>6.0457811673802549E-2</v>
      </c>
    </row>
    <row r="97" spans="1:8" x14ac:dyDescent="0.2">
      <c r="A97" s="32" t="s">
        <v>250</v>
      </c>
      <c r="B97" s="2" t="s">
        <v>251</v>
      </c>
      <c r="C97" s="2" t="s">
        <v>30</v>
      </c>
      <c r="D97" s="2" t="s">
        <v>6</v>
      </c>
      <c r="E97" s="31">
        <v>0.09</v>
      </c>
      <c r="F97" s="35">
        <v>13145.297757213011</v>
      </c>
      <c r="G97" s="42">
        <v>1.7116386722890266E-6</v>
      </c>
      <c r="H97" s="43">
        <v>0.10175007251289347</v>
      </c>
    </row>
    <row r="98" spans="1:8" x14ac:dyDescent="0.2">
      <c r="A98" s="2" t="s">
        <v>521</v>
      </c>
      <c r="B98" s="2" t="s">
        <v>269</v>
      </c>
      <c r="C98" s="2" t="s">
        <v>17</v>
      </c>
      <c r="D98" s="2" t="s">
        <v>18</v>
      </c>
      <c r="E98" s="31">
        <v>0.34499999999999997</v>
      </c>
      <c r="F98" s="35">
        <v>6373.4268872406647</v>
      </c>
      <c r="G98" s="42">
        <v>1.3532751144077436E-5</v>
      </c>
      <c r="H98" s="43">
        <v>0.80446792451082727</v>
      </c>
    </row>
    <row r="99" spans="1:8" x14ac:dyDescent="0.2">
      <c r="A99" s="2" t="s">
        <v>260</v>
      </c>
      <c r="B99" s="2" t="s">
        <v>261</v>
      </c>
      <c r="C99" s="2" t="s">
        <v>13</v>
      </c>
      <c r="D99" s="2" t="s">
        <v>10</v>
      </c>
      <c r="E99" s="31">
        <v>0.79200000000000004</v>
      </c>
      <c r="F99" s="35">
        <v>7390.5394407858503</v>
      </c>
      <c r="G99" s="42">
        <v>2.6791007826479619E-5</v>
      </c>
      <c r="H99" s="43">
        <v>1.5926182512529075</v>
      </c>
    </row>
    <row r="100" spans="1:8" x14ac:dyDescent="0.2">
      <c r="A100" s="2" t="s">
        <v>288</v>
      </c>
      <c r="B100" s="2" t="s">
        <v>289</v>
      </c>
      <c r="C100" s="2" t="s">
        <v>13</v>
      </c>
      <c r="D100" s="2" t="s">
        <v>10</v>
      </c>
      <c r="E100" s="31">
        <v>0.874</v>
      </c>
      <c r="F100" s="35">
        <v>9099.0881914668516</v>
      </c>
      <c r="G100" s="42">
        <v>2.4013395122921204E-5</v>
      </c>
      <c r="H100" s="43">
        <v>1.427500286477174</v>
      </c>
    </row>
    <row r="101" spans="1:8" x14ac:dyDescent="0.2">
      <c r="A101" s="2" t="s">
        <v>290</v>
      </c>
      <c r="B101" s="2" t="s">
        <v>291</v>
      </c>
      <c r="C101" s="2" t="s">
        <v>30</v>
      </c>
      <c r="D101" s="2" t="s">
        <v>18</v>
      </c>
      <c r="E101" s="31">
        <v>0.27900000000000003</v>
      </c>
      <c r="F101" s="35">
        <v>7247.8989556819233</v>
      </c>
      <c r="G101" s="42">
        <v>9.6234785317088527E-6</v>
      </c>
      <c r="H101" s="43">
        <v>0.57207730479596441</v>
      </c>
    </row>
    <row r="102" spans="1:8" x14ac:dyDescent="0.2">
      <c r="A102" s="2" t="s">
        <v>262</v>
      </c>
      <c r="B102" s="2" t="s">
        <v>263</v>
      </c>
      <c r="C102" s="2" t="s">
        <v>9</v>
      </c>
      <c r="D102" s="2" t="s">
        <v>18</v>
      </c>
      <c r="E102" s="31">
        <v>0.40699999999999997</v>
      </c>
      <c r="F102" s="35">
        <v>11128.511922843903</v>
      </c>
      <c r="G102" s="42">
        <v>9.1431811104172911E-6</v>
      </c>
      <c r="H102" s="43">
        <v>0.54352554428986632</v>
      </c>
    </row>
    <row r="103" spans="1:8" x14ac:dyDescent="0.2">
      <c r="A103" s="2" t="s">
        <v>270</v>
      </c>
      <c r="B103" s="2" t="s">
        <v>271</v>
      </c>
      <c r="C103" s="2" t="s">
        <v>13</v>
      </c>
      <c r="D103" s="2" t="s">
        <v>10</v>
      </c>
      <c r="E103" s="31">
        <v>0.96299999999999997</v>
      </c>
      <c r="F103" s="35">
        <v>8225.5287473940753</v>
      </c>
      <c r="G103" s="42">
        <v>2.9268635171480237E-5</v>
      </c>
      <c r="H103" s="43">
        <v>1.7399032864038142</v>
      </c>
    </row>
    <row r="104" spans="1:8" x14ac:dyDescent="0.2">
      <c r="A104" s="2" t="s">
        <v>272</v>
      </c>
      <c r="B104" s="2" t="s">
        <v>273</v>
      </c>
      <c r="C104" s="2" t="s">
        <v>23</v>
      </c>
      <c r="D104" s="2" t="s">
        <v>6</v>
      </c>
      <c r="E104" s="31">
        <v>0.125</v>
      </c>
      <c r="F104" s="35">
        <v>13341.919236428206</v>
      </c>
      <c r="G104" s="42">
        <v>2.3422417304608124E-6</v>
      </c>
      <c r="H104" s="43">
        <v>0.13923690190897345</v>
      </c>
    </row>
    <row r="105" spans="1:8" x14ac:dyDescent="0.2">
      <c r="A105" s="2" t="s">
        <v>284</v>
      </c>
      <c r="B105" s="2" t="s">
        <v>285</v>
      </c>
      <c r="C105" s="2" t="s">
        <v>13</v>
      </c>
      <c r="D105" s="2" t="s">
        <v>14</v>
      </c>
      <c r="E105" s="31">
        <v>0.76</v>
      </c>
      <c r="F105" s="35">
        <v>8166.8825568467764</v>
      </c>
      <c r="G105" s="42">
        <v>2.3264691107956714E-5</v>
      </c>
      <c r="H105" s="43">
        <v>1.3829928276035948</v>
      </c>
    </row>
    <row r="106" spans="1:8" x14ac:dyDescent="0.2">
      <c r="A106" s="2" t="s">
        <v>286</v>
      </c>
      <c r="B106" s="2" t="s">
        <v>287</v>
      </c>
      <c r="C106" s="2" t="s">
        <v>13</v>
      </c>
      <c r="D106" s="2" t="s">
        <v>18</v>
      </c>
      <c r="E106" s="31">
        <v>0.28999999999999998</v>
      </c>
      <c r="F106" s="35">
        <v>7608.4982088064844</v>
      </c>
      <c r="G106" s="42">
        <v>9.5288186985553343E-6</v>
      </c>
      <c r="H106" s="43">
        <v>0.56645015635432039</v>
      </c>
    </row>
    <row r="107" spans="1:8" x14ac:dyDescent="0.2">
      <c r="A107" s="2" t="s">
        <v>264</v>
      </c>
      <c r="B107" s="2" t="s">
        <v>265</v>
      </c>
      <c r="C107" s="2" t="s">
        <v>5</v>
      </c>
      <c r="D107" s="2" t="s">
        <v>18</v>
      </c>
      <c r="E107" s="31">
        <v>8.3000000000000004E-2</v>
      </c>
      <c r="F107" s="35">
        <v>11477.912262269285</v>
      </c>
      <c r="G107" s="42">
        <v>1.807820056981124E-6</v>
      </c>
      <c r="H107" s="43">
        <v>0.10746767110729989</v>
      </c>
    </row>
    <row r="108" spans="1:8" x14ac:dyDescent="0.2">
      <c r="A108" s="32" t="s">
        <v>146</v>
      </c>
      <c r="B108" s="2" t="s">
        <v>147</v>
      </c>
      <c r="C108" s="2" t="s">
        <v>30</v>
      </c>
      <c r="D108" s="2" t="s">
        <v>14</v>
      </c>
      <c r="E108" s="31">
        <v>0.625</v>
      </c>
      <c r="F108" s="35">
        <v>21525.558313914178</v>
      </c>
      <c r="G108" s="42">
        <v>7.2588128828695503E-6</v>
      </c>
      <c r="H108" s="43">
        <v>0.43150739063506327</v>
      </c>
    </row>
    <row r="109" spans="1:8" x14ac:dyDescent="0.2">
      <c r="A109" s="2" t="s">
        <v>258</v>
      </c>
      <c r="B109" s="2" t="s">
        <v>259</v>
      </c>
      <c r="C109" s="2" t="s">
        <v>17</v>
      </c>
      <c r="D109" s="2" t="s">
        <v>18</v>
      </c>
      <c r="E109" s="31">
        <v>0.38900000000000001</v>
      </c>
      <c r="F109" s="35">
        <v>8590.7201737388859</v>
      </c>
      <c r="G109" s="42">
        <v>1.1320354758764594E-5</v>
      </c>
      <c r="H109" s="43">
        <v>0.67294980898952006</v>
      </c>
    </row>
    <row r="110" spans="1:8" x14ac:dyDescent="0.2">
      <c r="A110" s="2" t="s">
        <v>278</v>
      </c>
      <c r="B110" s="2" t="s">
        <v>279</v>
      </c>
      <c r="C110" s="2" t="s">
        <v>30</v>
      </c>
      <c r="D110" s="2" t="s">
        <v>14</v>
      </c>
      <c r="E110" s="31">
        <v>0.41199999999999998</v>
      </c>
      <c r="F110" s="35">
        <v>10673.395275837916</v>
      </c>
      <c r="G110" s="42">
        <v>9.6501626088155871E-6</v>
      </c>
      <c r="H110" s="43">
        <v>0.57366356644365135</v>
      </c>
    </row>
    <row r="111" spans="1:8" x14ac:dyDescent="0.2">
      <c r="A111" s="2" t="s">
        <v>276</v>
      </c>
      <c r="B111" s="2" t="s">
        <v>277</v>
      </c>
      <c r="C111" s="2" t="s">
        <v>17</v>
      </c>
      <c r="D111" s="2" t="s">
        <v>18</v>
      </c>
      <c r="E111" s="31">
        <v>0.245</v>
      </c>
      <c r="F111" s="35">
        <v>11220.973563156509</v>
      </c>
      <c r="G111" s="42">
        <v>5.4585281442165795E-6</v>
      </c>
      <c r="H111" s="43">
        <v>0.3244876640610988</v>
      </c>
    </row>
    <row r="112" spans="1:8" x14ac:dyDescent="0.2">
      <c r="A112" s="2" t="s">
        <v>254</v>
      </c>
      <c r="B112" s="2" t="s">
        <v>255</v>
      </c>
      <c r="C112" s="2" t="s">
        <v>23</v>
      </c>
      <c r="D112" s="2" t="s">
        <v>14</v>
      </c>
      <c r="E112" s="31">
        <v>0.505</v>
      </c>
      <c r="F112" s="35">
        <v>6228.941104921123</v>
      </c>
      <c r="G112" s="42">
        <v>2.0268292455078319E-5</v>
      </c>
      <c r="H112" s="43">
        <v>1.2048689132845858</v>
      </c>
    </row>
    <row r="113" spans="1:8" x14ac:dyDescent="0.2">
      <c r="A113" s="2" t="s">
        <v>282</v>
      </c>
      <c r="B113" s="2" t="s">
        <v>283</v>
      </c>
      <c r="C113" s="2" t="s">
        <v>13</v>
      </c>
      <c r="D113" s="2" t="s">
        <v>10</v>
      </c>
      <c r="E113" s="31">
        <v>0.92300000000000004</v>
      </c>
      <c r="F113" s="35">
        <v>9215.5996288236529</v>
      </c>
      <c r="G113" s="42">
        <v>2.5039065203992012E-5</v>
      </c>
      <c r="H113" s="43">
        <v>1.4884722701165092</v>
      </c>
    </row>
    <row r="114" spans="1:8" x14ac:dyDescent="0.2">
      <c r="A114" s="2" t="s">
        <v>274</v>
      </c>
      <c r="B114" s="2" t="s">
        <v>275</v>
      </c>
      <c r="C114" s="2" t="s">
        <v>30</v>
      </c>
      <c r="D114" s="2" t="s">
        <v>14</v>
      </c>
      <c r="E114" s="31">
        <v>0.69199999999999995</v>
      </c>
      <c r="F114" s="35">
        <v>6083.8115560545557</v>
      </c>
      <c r="G114" s="42">
        <v>2.8436120745362653E-5</v>
      </c>
      <c r="H114" s="43">
        <v>1.6904136338288283</v>
      </c>
    </row>
    <row r="115" spans="1:8" x14ac:dyDescent="0.2">
      <c r="A115" s="2" t="s">
        <v>292</v>
      </c>
      <c r="B115" s="2" t="s">
        <v>293</v>
      </c>
      <c r="C115" s="2" t="s">
        <v>13</v>
      </c>
      <c r="D115" s="2" t="s">
        <v>18</v>
      </c>
      <c r="E115" s="31">
        <v>0.57799999999999996</v>
      </c>
      <c r="F115" s="35">
        <v>8387.3038717160671</v>
      </c>
      <c r="G115" s="42">
        <v>1.7228420742842939E-5</v>
      </c>
      <c r="H115" s="43">
        <v>1.0241606994790413</v>
      </c>
    </row>
    <row r="116" spans="1:8" x14ac:dyDescent="0.2">
      <c r="A116" s="2" t="s">
        <v>306</v>
      </c>
      <c r="B116" s="2" t="s">
        <v>307</v>
      </c>
      <c r="C116" s="2" t="s">
        <v>9</v>
      </c>
      <c r="D116" s="2" t="s">
        <v>14</v>
      </c>
      <c r="E116" s="31">
        <v>0.65800000000000003</v>
      </c>
      <c r="F116" s="35">
        <v>3978.352308935373</v>
      </c>
      <c r="G116" s="42">
        <v>4.1348776384266743E-5</v>
      </c>
      <c r="H116" s="43">
        <v>2.458019360939121</v>
      </c>
    </row>
    <row r="117" spans="1:8" x14ac:dyDescent="0.2">
      <c r="A117" s="2" t="s">
        <v>302</v>
      </c>
      <c r="B117" s="2" t="s">
        <v>303</v>
      </c>
      <c r="C117" s="2" t="s">
        <v>17</v>
      </c>
      <c r="D117" s="2" t="s">
        <v>6</v>
      </c>
      <c r="E117" s="31">
        <v>0.11600000000000001</v>
      </c>
      <c r="F117" s="35">
        <v>17832.973839438106</v>
      </c>
      <c r="G117" s="42">
        <v>1.6262010061308851E-6</v>
      </c>
      <c r="H117" s="43">
        <v>9.6671145010456594E-2</v>
      </c>
    </row>
    <row r="118" spans="1:8" x14ac:dyDescent="0.2">
      <c r="A118" s="2" t="s">
        <v>310</v>
      </c>
      <c r="B118" s="2" t="s">
        <v>311</v>
      </c>
      <c r="C118" s="2" t="s">
        <v>30</v>
      </c>
      <c r="D118" s="2" t="s">
        <v>6</v>
      </c>
      <c r="E118" s="31">
        <v>0.1</v>
      </c>
      <c r="F118" s="35">
        <v>18760.32338574672</v>
      </c>
      <c r="G118" s="42">
        <v>1.3325996298653314E-6</v>
      </c>
      <c r="H118" s="43">
        <v>7.9217717596974491E-2</v>
      </c>
    </row>
    <row r="119" spans="1:8" x14ac:dyDescent="0.2">
      <c r="A119" s="2" t="s">
        <v>300</v>
      </c>
      <c r="B119" s="2" t="s">
        <v>301</v>
      </c>
      <c r="C119" s="2" t="s">
        <v>5</v>
      </c>
      <c r="D119" s="2" t="s">
        <v>14</v>
      </c>
      <c r="E119" s="31">
        <v>0.55200000000000005</v>
      </c>
      <c r="F119" s="35">
        <v>8165.6430813441593</v>
      </c>
      <c r="G119" s="42">
        <v>1.6900077388305786E-5</v>
      </c>
      <c r="H119" s="43">
        <v>1.0046420004252259</v>
      </c>
    </row>
    <row r="120" spans="1:8" x14ac:dyDescent="0.2">
      <c r="A120" s="2" t="s">
        <v>296</v>
      </c>
      <c r="B120" s="2" t="s">
        <v>297</v>
      </c>
      <c r="C120" s="2" t="s">
        <v>13</v>
      </c>
      <c r="D120" s="2" t="s">
        <v>10</v>
      </c>
      <c r="E120" s="31">
        <v>1.036</v>
      </c>
      <c r="F120" s="35">
        <v>9445.3338555221471</v>
      </c>
      <c r="G120" s="42">
        <v>2.7420947100623393E-5</v>
      </c>
      <c r="H120" s="43">
        <v>1.6300656213436582</v>
      </c>
    </row>
    <row r="121" spans="1:8" x14ac:dyDescent="0.2">
      <c r="A121" s="2" t="s">
        <v>298</v>
      </c>
      <c r="B121" s="2" t="s">
        <v>299</v>
      </c>
      <c r="C121" s="2" t="s">
        <v>13</v>
      </c>
      <c r="D121" s="2" t="s">
        <v>14</v>
      </c>
      <c r="E121" s="31">
        <v>0.77200000000000002</v>
      </c>
      <c r="F121" s="35">
        <v>9026.4699156361112</v>
      </c>
      <c r="G121" s="42">
        <v>2.138155910381705E-5</v>
      </c>
      <c r="H121" s="43">
        <v>1.2710481624855083</v>
      </c>
    </row>
    <row r="122" spans="1:8" x14ac:dyDescent="0.2">
      <c r="A122" s="2" t="s">
        <v>304</v>
      </c>
      <c r="B122" s="2" t="s">
        <v>305</v>
      </c>
      <c r="C122" s="2" t="s">
        <v>17</v>
      </c>
      <c r="D122" s="2" t="s">
        <v>6</v>
      </c>
      <c r="E122" s="31">
        <v>0.129</v>
      </c>
      <c r="F122" s="35">
        <v>20175.188186321975</v>
      </c>
      <c r="G122" s="42">
        <v>1.5984981008437036E-6</v>
      </c>
      <c r="H122" s="43">
        <v>9.5024318102754801E-2</v>
      </c>
    </row>
    <row r="123" spans="1:8" x14ac:dyDescent="0.2">
      <c r="A123" s="2" t="s">
        <v>314</v>
      </c>
      <c r="B123" s="2" t="s">
        <v>315</v>
      </c>
      <c r="C123" s="2" t="s">
        <v>9</v>
      </c>
      <c r="D123" s="2" t="s">
        <v>14</v>
      </c>
      <c r="E123" s="31">
        <v>0.74</v>
      </c>
      <c r="F123" s="35">
        <v>4148.1894205161398</v>
      </c>
      <c r="G123" s="42">
        <v>4.4597770556239767E-5</v>
      </c>
      <c r="H123" s="43">
        <v>2.651159068486229</v>
      </c>
    </row>
    <row r="124" spans="1:8" x14ac:dyDescent="0.2">
      <c r="A124" s="32" t="s">
        <v>322</v>
      </c>
      <c r="B124" s="2" t="s">
        <v>323</v>
      </c>
      <c r="C124" s="2" t="s">
        <v>30</v>
      </c>
      <c r="D124" s="2" t="s">
        <v>18</v>
      </c>
      <c r="E124" s="31">
        <v>0.25</v>
      </c>
      <c r="F124" s="35">
        <v>18715.347044123228</v>
      </c>
      <c r="G124" s="42">
        <v>3.3395052655262149E-6</v>
      </c>
      <c r="H124" s="43">
        <v>0.19852023001447136</v>
      </c>
    </row>
    <row r="125" spans="1:8" x14ac:dyDescent="0.2">
      <c r="A125" s="2" t="s">
        <v>316</v>
      </c>
      <c r="B125" s="2" t="s">
        <v>317</v>
      </c>
      <c r="C125" s="2" t="s">
        <v>5</v>
      </c>
      <c r="D125" s="2" t="s">
        <v>6</v>
      </c>
      <c r="E125" s="31">
        <v>0.27</v>
      </c>
      <c r="F125" s="35">
        <v>17870.818228199118</v>
      </c>
      <c r="G125" s="42">
        <v>3.777107412658303E-6</v>
      </c>
      <c r="H125" s="43">
        <v>0.22453392725288548</v>
      </c>
    </row>
    <row r="126" spans="1:8" x14ac:dyDescent="0.2">
      <c r="A126" s="2" t="s">
        <v>324</v>
      </c>
      <c r="B126" s="2" t="s">
        <v>325</v>
      </c>
      <c r="C126" s="2" t="s">
        <v>30</v>
      </c>
      <c r="D126" s="2" t="s">
        <v>14</v>
      </c>
      <c r="E126" s="31">
        <v>0.74299999999999999</v>
      </c>
      <c r="F126" s="35">
        <v>16048.613781874852</v>
      </c>
      <c r="G126" s="42">
        <v>1.1574208372425551E-5</v>
      </c>
      <c r="H126" s="43">
        <v>0.68804039090720925</v>
      </c>
    </row>
    <row r="127" spans="1:8" x14ac:dyDescent="0.2">
      <c r="A127" s="2" t="s">
        <v>334</v>
      </c>
      <c r="B127" s="2" t="s">
        <v>335</v>
      </c>
      <c r="C127" s="2" t="s">
        <v>5</v>
      </c>
      <c r="D127" s="2" t="s">
        <v>18</v>
      </c>
      <c r="E127" s="31">
        <v>0.42899999999999999</v>
      </c>
      <c r="F127" s="35">
        <v>7806.9894155591974</v>
      </c>
      <c r="G127" s="42">
        <v>1.3737689945659792E-5</v>
      </c>
      <c r="H127" s="43">
        <v>0.81665071650969201</v>
      </c>
    </row>
    <row r="128" spans="1:8" x14ac:dyDescent="0.2">
      <c r="A128" s="2" t="s">
        <v>318</v>
      </c>
      <c r="B128" s="2" t="s">
        <v>319</v>
      </c>
      <c r="C128" s="2" t="s">
        <v>5</v>
      </c>
      <c r="D128" s="2" t="s">
        <v>18</v>
      </c>
      <c r="E128" s="31">
        <v>0.33900000000000002</v>
      </c>
      <c r="F128" s="35">
        <v>8459.7970620316664</v>
      </c>
      <c r="G128" s="42">
        <v>1.0017970806931725E-5</v>
      </c>
      <c r="H128" s="43">
        <v>0.59552829258886331</v>
      </c>
    </row>
    <row r="129" spans="1:8" x14ac:dyDescent="0.2">
      <c r="A129" s="2" t="s">
        <v>320</v>
      </c>
      <c r="B129" s="2" t="s">
        <v>321</v>
      </c>
      <c r="C129" s="2" t="s">
        <v>30</v>
      </c>
      <c r="D129" s="2" t="s">
        <v>14</v>
      </c>
      <c r="E129" s="31">
        <v>0.44700000000000001</v>
      </c>
      <c r="F129" s="35">
        <v>9400.166647699134</v>
      </c>
      <c r="G129" s="42">
        <v>1.1888087114642047E-5</v>
      </c>
      <c r="H129" s="43">
        <v>0.70669922661701112</v>
      </c>
    </row>
    <row r="130" spans="1:8" x14ac:dyDescent="0.2">
      <c r="A130" s="2" t="s">
        <v>326</v>
      </c>
      <c r="B130" s="2" t="s">
        <v>327</v>
      </c>
      <c r="C130" s="2" t="s">
        <v>17</v>
      </c>
      <c r="D130" s="2" t="s">
        <v>6</v>
      </c>
      <c r="E130" s="31">
        <v>0.20899999999999999</v>
      </c>
      <c r="F130" s="35">
        <v>11461.21002540275</v>
      </c>
      <c r="G130" s="42">
        <v>4.5588554685057281E-6</v>
      </c>
      <c r="H130" s="43">
        <v>0.2710057221807915</v>
      </c>
    </row>
    <row r="131" spans="1:8" x14ac:dyDescent="0.2">
      <c r="A131" s="2" t="s">
        <v>332</v>
      </c>
      <c r="B131" s="2" t="s">
        <v>333</v>
      </c>
      <c r="C131" s="2" t="s">
        <v>17</v>
      </c>
      <c r="D131" s="2" t="s">
        <v>6</v>
      </c>
      <c r="E131" s="31">
        <v>9.2999999999999999E-2</v>
      </c>
      <c r="F131" s="35">
        <v>14870.862164655395</v>
      </c>
      <c r="G131" s="42">
        <v>1.5634601237351175E-6</v>
      </c>
      <c r="H131" s="43">
        <v>9.29414505155578E-2</v>
      </c>
    </row>
    <row r="132" spans="1:8" x14ac:dyDescent="0.2">
      <c r="A132" s="2" t="s">
        <v>328</v>
      </c>
      <c r="B132" s="2" t="s">
        <v>329</v>
      </c>
      <c r="C132" s="2" t="s">
        <v>5</v>
      </c>
      <c r="D132" s="2" t="s">
        <v>6</v>
      </c>
      <c r="E132" s="31">
        <v>0.216</v>
      </c>
      <c r="F132" s="35">
        <v>17246.111705678009</v>
      </c>
      <c r="G132" s="42">
        <v>3.1311405678893612E-6</v>
      </c>
      <c r="H132" s="43">
        <v>0.18613378219875096</v>
      </c>
    </row>
    <row r="133" spans="1:8" x14ac:dyDescent="0.2">
      <c r="A133" s="32" t="s">
        <v>340</v>
      </c>
      <c r="B133" s="2" t="s">
        <v>341</v>
      </c>
      <c r="C133" s="2" t="s">
        <v>23</v>
      </c>
      <c r="D133" s="2" t="s">
        <v>6</v>
      </c>
      <c r="E133" s="31">
        <v>0.21</v>
      </c>
      <c r="F133" s="35">
        <v>19396.905597429832</v>
      </c>
      <c r="G133" s="42">
        <v>2.7066172867777663E-6</v>
      </c>
      <c r="H133" s="43">
        <v>0.16089757122979109</v>
      </c>
    </row>
    <row r="134" spans="1:8" x14ac:dyDescent="0.2">
      <c r="A134" s="2" t="s">
        <v>342</v>
      </c>
      <c r="B134" s="2" t="s">
        <v>343</v>
      </c>
      <c r="C134" s="2" t="s">
        <v>17</v>
      </c>
      <c r="D134" s="2" t="s">
        <v>6</v>
      </c>
      <c r="E134" s="31">
        <v>0.15</v>
      </c>
      <c r="F134" s="35">
        <v>8294.6048646786112</v>
      </c>
      <c r="G134" s="42">
        <v>4.5210110200292228E-6</v>
      </c>
      <c r="H134" s="43">
        <v>0.26875602109665719</v>
      </c>
    </row>
    <row r="135" spans="1:8" x14ac:dyDescent="0.2">
      <c r="A135" s="2" t="s">
        <v>344</v>
      </c>
      <c r="B135" s="2" t="s">
        <v>345</v>
      </c>
      <c r="C135" s="2" t="s">
        <v>17</v>
      </c>
      <c r="D135" s="2" t="s">
        <v>18</v>
      </c>
      <c r="E135" s="31">
        <v>0.254</v>
      </c>
      <c r="F135" s="35">
        <v>10112.970938581933</v>
      </c>
      <c r="G135" s="42">
        <v>6.2790648154383138E-6</v>
      </c>
      <c r="H135" s="43">
        <v>0.373265287018546</v>
      </c>
    </row>
    <row r="136" spans="1:8" x14ac:dyDescent="0.2">
      <c r="A136" s="2" t="s">
        <v>346</v>
      </c>
      <c r="B136" s="2" t="s">
        <v>347</v>
      </c>
      <c r="C136" s="2" t="s">
        <v>13</v>
      </c>
      <c r="D136" s="2" t="s">
        <v>10</v>
      </c>
      <c r="E136" s="31">
        <v>0.76500000000000001</v>
      </c>
      <c r="F136" s="35">
        <v>5670.8974345540046</v>
      </c>
      <c r="G136" s="42">
        <v>3.3724820843112487E-5</v>
      </c>
      <c r="H136" s="43">
        <v>2.0048056998396651</v>
      </c>
    </row>
    <row r="137" spans="1:8" x14ac:dyDescent="0.2">
      <c r="A137" s="2" t="s">
        <v>438</v>
      </c>
      <c r="B137" s="2" t="s">
        <v>439</v>
      </c>
      <c r="C137" s="2" t="s">
        <v>30</v>
      </c>
      <c r="D137" s="2" t="s">
        <v>14</v>
      </c>
      <c r="E137" s="31">
        <v>0.45200000000000001</v>
      </c>
      <c r="F137" s="35">
        <v>14201.779103216926</v>
      </c>
      <c r="G137" s="42">
        <v>7.9567495860010762E-6</v>
      </c>
      <c r="H137" s="43">
        <v>0.47299693588941999</v>
      </c>
    </row>
    <row r="138" spans="1:8" x14ac:dyDescent="0.2">
      <c r="A138" s="32" t="s">
        <v>490</v>
      </c>
      <c r="B138" s="2" t="s">
        <v>371</v>
      </c>
      <c r="C138" s="2" t="s">
        <v>13</v>
      </c>
      <c r="D138" s="2" t="s">
        <v>14</v>
      </c>
      <c r="E138" s="31">
        <v>0.61599999999999999</v>
      </c>
      <c r="F138" s="35">
        <v>13623.961465477092</v>
      </c>
      <c r="G138" s="42">
        <v>1.130361388574341E-5</v>
      </c>
      <c r="H138" s="43">
        <v>0.67195463105190278</v>
      </c>
    </row>
    <row r="139" spans="1:8" x14ac:dyDescent="0.2">
      <c r="A139" s="32" t="s">
        <v>348</v>
      </c>
      <c r="B139" s="2" t="s">
        <v>349</v>
      </c>
      <c r="C139" s="2" t="s">
        <v>23</v>
      </c>
      <c r="D139" s="2" t="s">
        <v>6</v>
      </c>
      <c r="E139" s="31">
        <v>0.19900000000000001</v>
      </c>
      <c r="F139" s="35">
        <v>9315.4907976206086</v>
      </c>
      <c r="G139" s="42">
        <v>5.3405667055897153E-6</v>
      </c>
      <c r="H139" s="43">
        <v>0.3174753283804862</v>
      </c>
    </row>
    <row r="140" spans="1:8" x14ac:dyDescent="0.2">
      <c r="A140" s="2" t="s">
        <v>352</v>
      </c>
      <c r="B140" s="2" t="s">
        <v>353</v>
      </c>
      <c r="C140" s="2" t="s">
        <v>13</v>
      </c>
      <c r="D140" s="2" t="s">
        <v>14</v>
      </c>
      <c r="E140" s="31">
        <v>0.82099999999999995</v>
      </c>
      <c r="F140" s="35">
        <v>9253.5886991135267</v>
      </c>
      <c r="G140" s="42">
        <v>2.2180583844153617E-5</v>
      </c>
      <c r="H140" s="43">
        <v>1.3185469871995559</v>
      </c>
    </row>
    <row r="141" spans="1:8" x14ac:dyDescent="0.2">
      <c r="A141" s="2" t="s">
        <v>366</v>
      </c>
      <c r="B141" s="2" t="s">
        <v>367</v>
      </c>
      <c r="C141" s="2" t="s">
        <v>17</v>
      </c>
      <c r="D141" s="2" t="s">
        <v>18</v>
      </c>
      <c r="E141" s="31">
        <v>0.28699999999999998</v>
      </c>
      <c r="F141" s="35">
        <v>9815.5472465261755</v>
      </c>
      <c r="G141" s="42">
        <v>7.3098318614270911E-6</v>
      </c>
      <c r="H141" s="43">
        <v>0.43454026483439484</v>
      </c>
    </row>
    <row r="142" spans="1:8" x14ac:dyDescent="0.2">
      <c r="A142" s="2" t="s">
        <v>384</v>
      </c>
      <c r="B142" s="2" t="s">
        <v>385</v>
      </c>
      <c r="C142" s="2" t="s">
        <v>13</v>
      </c>
      <c r="D142" s="2" t="s">
        <v>6</v>
      </c>
      <c r="E142" s="31">
        <v>0.30499999999999999</v>
      </c>
      <c r="F142" s="35">
        <v>10627.580661025753</v>
      </c>
      <c r="G142" s="42">
        <v>7.1747279491022468E-6</v>
      </c>
      <c r="H142" s="43">
        <v>0.42650887766233214</v>
      </c>
    </row>
    <row r="143" spans="1:8" x14ac:dyDescent="0.2">
      <c r="A143" s="2" t="s">
        <v>358</v>
      </c>
      <c r="B143" s="2" t="s">
        <v>359</v>
      </c>
      <c r="C143" s="2" t="s">
        <v>13</v>
      </c>
      <c r="D143" s="2" t="s">
        <v>10</v>
      </c>
      <c r="E143" s="31">
        <v>0.93100000000000005</v>
      </c>
      <c r="F143" s="35">
        <v>6451.1498144584439</v>
      </c>
      <c r="G143" s="42">
        <v>3.6078839694337299E-5</v>
      </c>
      <c r="H143" s="43">
        <v>2.144742704469575</v>
      </c>
    </row>
    <row r="144" spans="1:8" x14ac:dyDescent="0.2">
      <c r="A144" s="2" t="s">
        <v>354</v>
      </c>
      <c r="B144" s="2" t="s">
        <v>355</v>
      </c>
      <c r="C144" s="2" t="s">
        <v>30</v>
      </c>
      <c r="D144" s="2" t="s">
        <v>6</v>
      </c>
      <c r="E144" s="31">
        <v>4.7E-2</v>
      </c>
      <c r="F144" s="35">
        <v>32283.382800586154</v>
      </c>
      <c r="G144" s="42">
        <v>3.639643364693077E-7</v>
      </c>
      <c r="H144" s="43">
        <v>2.1636223945754464E-2</v>
      </c>
    </row>
    <row r="145" spans="1:8" x14ac:dyDescent="0.2">
      <c r="A145" s="2" t="s">
        <v>374</v>
      </c>
      <c r="B145" s="2" t="s">
        <v>375</v>
      </c>
      <c r="C145" s="2" t="s">
        <v>17</v>
      </c>
      <c r="D145" s="2" t="s">
        <v>6</v>
      </c>
      <c r="E145" s="31">
        <v>0.127</v>
      </c>
      <c r="F145" s="35">
        <v>13201.430441045522</v>
      </c>
      <c r="G145" s="42">
        <v>2.4050424036840566E-6</v>
      </c>
      <c r="H145" s="43">
        <v>0.14297015072940242</v>
      </c>
    </row>
    <row r="146" spans="1:8" x14ac:dyDescent="0.2">
      <c r="A146" s="2" t="s">
        <v>376</v>
      </c>
      <c r="B146" s="2" t="s">
        <v>377</v>
      </c>
      <c r="C146" s="2" t="s">
        <v>17</v>
      </c>
      <c r="D146" s="2" t="s">
        <v>6</v>
      </c>
      <c r="E146" s="31">
        <v>0.14399999999999999</v>
      </c>
      <c r="F146" s="35">
        <v>13629.464788378555</v>
      </c>
      <c r="G146" s="42">
        <v>2.6413362930212888E-6</v>
      </c>
      <c r="H146" s="43">
        <v>0.15701687727494354</v>
      </c>
    </row>
    <row r="147" spans="1:8" x14ac:dyDescent="0.2">
      <c r="A147" s="2" t="s">
        <v>356</v>
      </c>
      <c r="B147" s="2" t="s">
        <v>357</v>
      </c>
      <c r="C147" s="2" t="s">
        <v>30</v>
      </c>
      <c r="D147" s="2" t="s">
        <v>14</v>
      </c>
      <c r="E147" s="31">
        <v>0.72099999999999997</v>
      </c>
      <c r="F147" s="35">
        <v>18733.013459016998</v>
      </c>
      <c r="G147" s="42">
        <v>9.6220504188682995E-6</v>
      </c>
      <c r="H147" s="43">
        <v>0.5719924092000449</v>
      </c>
    </row>
    <row r="148" spans="1:8" x14ac:dyDescent="0.2">
      <c r="A148" s="2" t="s">
        <v>364</v>
      </c>
      <c r="B148" s="2" t="s">
        <v>365</v>
      </c>
      <c r="C148" s="2" t="s">
        <v>13</v>
      </c>
      <c r="D148" s="2" t="s">
        <v>10</v>
      </c>
      <c r="E148" s="31">
        <v>1.234</v>
      </c>
      <c r="F148" s="35">
        <v>8546.1911179848939</v>
      </c>
      <c r="G148" s="42">
        <v>3.6097952379134388E-5</v>
      </c>
      <c r="H148" s="43">
        <v>2.145878877130023</v>
      </c>
    </row>
    <row r="149" spans="1:8" x14ac:dyDescent="0.2">
      <c r="A149" s="2" t="s">
        <v>444</v>
      </c>
      <c r="B149" s="2" t="s">
        <v>445</v>
      </c>
      <c r="C149" s="2" t="s">
        <v>13</v>
      </c>
      <c r="D149" s="2" t="s">
        <v>18</v>
      </c>
      <c r="E149" s="31">
        <v>0.46300000000000002</v>
      </c>
      <c r="F149" s="35">
        <v>10668.94905287557</v>
      </c>
      <c r="G149" s="42">
        <v>1.0849241047673974E-5</v>
      </c>
      <c r="H149" s="43">
        <v>0.644943983320027</v>
      </c>
    </row>
    <row r="150" spans="1:8" x14ac:dyDescent="0.2">
      <c r="A150" s="2" t="s">
        <v>132</v>
      </c>
      <c r="B150" s="2" t="s">
        <v>133</v>
      </c>
      <c r="C150" s="2" t="s">
        <v>17</v>
      </c>
      <c r="D150" s="2" t="s">
        <v>6</v>
      </c>
      <c r="E150" s="31">
        <v>0.108</v>
      </c>
      <c r="F150" s="35">
        <v>14982.161013286608</v>
      </c>
      <c r="G150" s="42">
        <v>1.8021432272724628E-6</v>
      </c>
      <c r="H150" s="43">
        <v>0.10713020628843882</v>
      </c>
    </row>
    <row r="151" spans="1:8" x14ac:dyDescent="0.2">
      <c r="A151" s="2" t="s">
        <v>240</v>
      </c>
      <c r="B151" s="2" t="s">
        <v>241</v>
      </c>
      <c r="C151" s="2" t="s">
        <v>9</v>
      </c>
      <c r="D151" s="2" t="s">
        <v>14</v>
      </c>
      <c r="E151" s="31">
        <v>0.33</v>
      </c>
      <c r="F151" s="35">
        <v>6901.6418106129331</v>
      </c>
      <c r="G151" s="42">
        <v>1.1953677438480858E-5</v>
      </c>
      <c r="H151" s="43">
        <v>0.71059830900793308</v>
      </c>
    </row>
    <row r="152" spans="1:8" x14ac:dyDescent="0.2">
      <c r="A152" s="32" t="s">
        <v>222</v>
      </c>
      <c r="B152" s="2" t="s">
        <v>223</v>
      </c>
      <c r="C152" s="2" t="s">
        <v>5</v>
      </c>
      <c r="D152" s="2" t="s">
        <v>6</v>
      </c>
      <c r="E152" s="31">
        <v>0.33600000000000002</v>
      </c>
      <c r="F152" s="35">
        <v>13806.296821510408</v>
      </c>
      <c r="G152" s="42">
        <v>6.0841803624797347E-6</v>
      </c>
      <c r="H152" s="43">
        <v>0.36168018582797029</v>
      </c>
    </row>
    <row r="153" spans="1:8" x14ac:dyDescent="0.2">
      <c r="A153" s="32" t="s">
        <v>236</v>
      </c>
      <c r="B153" s="2" t="s">
        <v>237</v>
      </c>
      <c r="C153" s="2" t="s">
        <v>5</v>
      </c>
      <c r="D153" s="2" t="s">
        <v>18</v>
      </c>
      <c r="E153" s="31">
        <v>0.372</v>
      </c>
      <c r="F153" s="35">
        <v>16630.612305418712</v>
      </c>
      <c r="G153" s="42">
        <v>5.5920971694889451E-6</v>
      </c>
      <c r="H153" s="43">
        <v>0.33242780833743985</v>
      </c>
    </row>
    <row r="154" spans="1:8" x14ac:dyDescent="0.2">
      <c r="A154" s="32" t="s">
        <v>426</v>
      </c>
      <c r="B154" s="2" t="s">
        <v>427</v>
      </c>
      <c r="C154" s="2" t="s">
        <v>5</v>
      </c>
      <c r="D154" s="2" t="s">
        <v>18</v>
      </c>
      <c r="E154" s="31">
        <v>0.41</v>
      </c>
      <c r="F154" s="35">
        <v>12416.475200240811</v>
      </c>
      <c r="G154" s="42">
        <v>8.2551608525752997E-6</v>
      </c>
      <c r="H154" s="43">
        <v>0.49073629204219127</v>
      </c>
    </row>
    <row r="155" spans="1:8" x14ac:dyDescent="0.2">
      <c r="A155" s="2" t="s">
        <v>350</v>
      </c>
      <c r="B155" s="2" t="s">
        <v>351</v>
      </c>
      <c r="C155" s="2" t="s">
        <v>13</v>
      </c>
      <c r="D155" s="2" t="s">
        <v>10</v>
      </c>
      <c r="E155" s="31">
        <v>0.82499999999999996</v>
      </c>
      <c r="F155" s="35">
        <v>6764.8294836428486</v>
      </c>
      <c r="G155" s="42">
        <v>3.0488573362965941E-5</v>
      </c>
      <c r="H155" s="43">
        <v>1.8124237321348733</v>
      </c>
    </row>
    <row r="156" spans="1:8" x14ac:dyDescent="0.2">
      <c r="A156" s="2" t="s">
        <v>372</v>
      </c>
      <c r="B156" s="2" t="s">
        <v>373</v>
      </c>
      <c r="C156" s="2" t="s">
        <v>5</v>
      </c>
      <c r="D156" s="2" t="s">
        <v>18</v>
      </c>
      <c r="E156" s="31">
        <v>0.41</v>
      </c>
      <c r="F156" s="35">
        <v>8200.8640619610651</v>
      </c>
      <c r="G156" s="42">
        <v>1.2498682971156244E-5</v>
      </c>
      <c r="H156" s="43">
        <v>0.74299670790335404</v>
      </c>
    </row>
    <row r="157" spans="1:8" x14ac:dyDescent="0.2">
      <c r="A157" s="2" t="s">
        <v>522</v>
      </c>
      <c r="B157" s="2" t="s">
        <v>381</v>
      </c>
      <c r="C157" s="2" t="s">
        <v>13</v>
      </c>
      <c r="D157" s="2" t="s">
        <v>14</v>
      </c>
      <c r="E157" s="31">
        <v>0.64100000000000001</v>
      </c>
      <c r="F157" s="35">
        <v>9104.5242412493717</v>
      </c>
      <c r="G157" s="42">
        <v>1.7601139362556044E-5</v>
      </c>
      <c r="H157" s="43">
        <v>1.0463173305465066</v>
      </c>
    </row>
    <row r="158" spans="1:8" x14ac:dyDescent="0.2">
      <c r="A158" s="2" t="s">
        <v>378</v>
      </c>
      <c r="B158" s="2" t="s">
        <v>379</v>
      </c>
      <c r="C158" s="2" t="s">
        <v>17</v>
      </c>
      <c r="D158" s="2" t="s">
        <v>6</v>
      </c>
      <c r="E158" s="31">
        <v>0.12</v>
      </c>
      <c r="F158" s="35">
        <v>19647.542930298026</v>
      </c>
      <c r="G158" s="42">
        <v>1.5269084845076319E-6</v>
      </c>
      <c r="H158" s="43">
        <v>9.0768601770040688E-2</v>
      </c>
    </row>
    <row r="159" spans="1:8" x14ac:dyDescent="0.2">
      <c r="A159" s="2" t="s">
        <v>80</v>
      </c>
      <c r="B159" s="2" t="s">
        <v>81</v>
      </c>
      <c r="C159" s="2" t="s">
        <v>17</v>
      </c>
      <c r="D159" s="2" t="s">
        <v>6</v>
      </c>
      <c r="E159" s="31">
        <v>1.6E-2</v>
      </c>
      <c r="F159" s="35">
        <v>30356.358451819491</v>
      </c>
      <c r="G159" s="42">
        <v>1.3176811066942218E-7</v>
      </c>
      <c r="H159" s="43">
        <v>7.8330871068544704E-3</v>
      </c>
    </row>
    <row r="160" spans="1:8" x14ac:dyDescent="0.2">
      <c r="A160" s="2" t="s">
        <v>386</v>
      </c>
      <c r="B160" s="2" t="s">
        <v>387</v>
      </c>
      <c r="C160" s="2" t="s">
        <v>23</v>
      </c>
      <c r="D160" s="2" t="s">
        <v>10</v>
      </c>
      <c r="E160" s="31">
        <v>0.72099999999999997</v>
      </c>
      <c r="F160" s="35">
        <v>5741.1701853594386</v>
      </c>
      <c r="G160" s="42">
        <v>3.1396038469588587E-5</v>
      </c>
      <c r="H160" s="43">
        <v>1.8663689028631631</v>
      </c>
    </row>
    <row r="161" spans="1:8" x14ac:dyDescent="0.2">
      <c r="A161" s="32" t="s">
        <v>523</v>
      </c>
      <c r="B161" s="2" t="s">
        <v>413</v>
      </c>
      <c r="C161" s="2" t="s">
        <v>30</v>
      </c>
      <c r="D161" s="2" t="s">
        <v>6</v>
      </c>
      <c r="E161" s="31">
        <v>8.6999999999999994E-2</v>
      </c>
      <c r="F161" s="35">
        <v>11366.2209763916</v>
      </c>
      <c r="G161" s="42">
        <v>1.9135647674962681E-6</v>
      </c>
      <c r="H161" s="43">
        <v>0.11375377116858315</v>
      </c>
    </row>
    <row r="162" spans="1:8" x14ac:dyDescent="0.2">
      <c r="A162" s="2" t="s">
        <v>396</v>
      </c>
      <c r="B162" s="2" t="s">
        <v>397</v>
      </c>
      <c r="C162" s="2" t="s">
        <v>17</v>
      </c>
      <c r="D162" s="2" t="s">
        <v>14</v>
      </c>
      <c r="E162" s="31">
        <v>0.53800000000000003</v>
      </c>
      <c r="F162" s="35">
        <v>5806.0071153937843</v>
      </c>
      <c r="G162" s="42">
        <v>2.3165662274748649E-5</v>
      </c>
      <c r="H162" s="43">
        <v>1.3771059595847082</v>
      </c>
    </row>
    <row r="163" spans="1:8" x14ac:dyDescent="0.2">
      <c r="A163" s="2" t="s">
        <v>414</v>
      </c>
      <c r="B163" s="2" t="s">
        <v>415</v>
      </c>
      <c r="C163" s="2" t="s">
        <v>13</v>
      </c>
      <c r="D163" s="2" t="s">
        <v>14</v>
      </c>
      <c r="E163" s="31">
        <v>0.79100000000000004</v>
      </c>
      <c r="F163" s="35">
        <v>8543.606059385289</v>
      </c>
      <c r="G163" s="42">
        <v>2.31459642012366E-5</v>
      </c>
      <c r="H163" s="43">
        <v>1.3759349879067109</v>
      </c>
    </row>
    <row r="164" spans="1:8" x14ac:dyDescent="0.2">
      <c r="A164" s="2" t="s">
        <v>394</v>
      </c>
      <c r="B164" s="2" t="s">
        <v>395</v>
      </c>
      <c r="C164" s="2" t="s">
        <v>30</v>
      </c>
      <c r="D164" s="2" t="s">
        <v>18</v>
      </c>
      <c r="E164" s="31">
        <v>0.33900000000000002</v>
      </c>
      <c r="F164" s="35">
        <v>10164.719625483467</v>
      </c>
      <c r="G164" s="42">
        <v>8.3376623382240142E-6</v>
      </c>
      <c r="H164" s="43">
        <v>0.49564067535806472</v>
      </c>
    </row>
    <row r="165" spans="1:8" x14ac:dyDescent="0.2">
      <c r="A165" s="2" t="s">
        <v>400</v>
      </c>
      <c r="B165" s="2" t="s">
        <v>401</v>
      </c>
      <c r="C165" s="2" t="s">
        <v>30</v>
      </c>
      <c r="D165" s="2" t="s">
        <v>14</v>
      </c>
      <c r="E165" s="31">
        <v>0.65</v>
      </c>
      <c r="F165" s="35">
        <v>12056.000711761781</v>
      </c>
      <c r="G165" s="42">
        <v>1.3478764964028721E-5</v>
      </c>
      <c r="H165" s="43">
        <v>0.8012586620516513</v>
      </c>
    </row>
    <row r="166" spans="1:8" x14ac:dyDescent="0.2">
      <c r="A166" s="2" t="s">
        <v>392</v>
      </c>
      <c r="B166" s="2" t="s">
        <v>393</v>
      </c>
      <c r="C166" s="2" t="s">
        <v>13</v>
      </c>
      <c r="D166" s="2" t="s">
        <v>10</v>
      </c>
      <c r="E166" s="31">
        <v>0.81599999999999995</v>
      </c>
      <c r="F166" s="35">
        <v>8887.8077143317842</v>
      </c>
      <c r="G166" s="42">
        <v>2.2952791797131875E-5</v>
      </c>
      <c r="H166" s="43">
        <v>1.3644516611723014</v>
      </c>
    </row>
    <row r="167" spans="1:8" x14ac:dyDescent="0.2">
      <c r="A167" s="2" t="s">
        <v>402</v>
      </c>
      <c r="B167" s="2" t="s">
        <v>403</v>
      </c>
      <c r="C167" s="2" t="s">
        <v>30</v>
      </c>
      <c r="D167" s="2" t="s">
        <v>18</v>
      </c>
      <c r="E167" s="31">
        <v>0.434</v>
      </c>
      <c r="F167" s="35">
        <v>14997.789438113845</v>
      </c>
      <c r="G167" s="42">
        <v>7.234399472516211E-6</v>
      </c>
      <c r="H167" s="43">
        <v>0.43005611104319869</v>
      </c>
    </row>
    <row r="168" spans="1:8" x14ac:dyDescent="0.2">
      <c r="A168" s="2" t="s">
        <v>404</v>
      </c>
      <c r="B168" s="2" t="s">
        <v>405</v>
      </c>
      <c r="C168" s="2" t="s">
        <v>5</v>
      </c>
      <c r="D168" s="2" t="s">
        <v>6</v>
      </c>
      <c r="E168" s="31">
        <v>0.30499999999999999</v>
      </c>
      <c r="F168" s="35">
        <v>11043.617202736903</v>
      </c>
      <c r="G168" s="42">
        <v>6.9044406918688938E-6</v>
      </c>
      <c r="H168" s="43">
        <v>0.41044138136883829</v>
      </c>
    </row>
    <row r="169" spans="1:8" x14ac:dyDescent="0.2">
      <c r="A169" s="2" t="s">
        <v>406</v>
      </c>
      <c r="B169" s="2" t="s">
        <v>407</v>
      </c>
      <c r="C169" s="2" t="s">
        <v>23</v>
      </c>
      <c r="D169" s="2" t="s">
        <v>14</v>
      </c>
      <c r="E169" s="31">
        <v>0.40699999999999997</v>
      </c>
      <c r="F169" s="35">
        <v>5531.4143607239293</v>
      </c>
      <c r="G169" s="42">
        <v>1.8394933621766018E-5</v>
      </c>
      <c r="H169" s="43">
        <v>1.0935052240795027</v>
      </c>
    </row>
    <row r="170" spans="1:8" x14ac:dyDescent="0.2">
      <c r="A170" s="2" t="s">
        <v>505</v>
      </c>
      <c r="B170" s="2" t="s">
        <v>409</v>
      </c>
      <c r="C170" s="2" t="s">
        <v>17</v>
      </c>
      <c r="D170" s="2" t="s">
        <v>18</v>
      </c>
      <c r="E170" s="31">
        <v>0.09</v>
      </c>
      <c r="F170" s="35">
        <v>7263.8921531485485</v>
      </c>
      <c r="G170" s="42">
        <v>3.0975129483781404E-6</v>
      </c>
      <c r="H170" s="43">
        <v>0.18413475472928695</v>
      </c>
    </row>
    <row r="171" spans="1:8" x14ac:dyDescent="0.2">
      <c r="A171" s="2" t="s">
        <v>398</v>
      </c>
      <c r="B171" s="2" t="s">
        <v>399</v>
      </c>
      <c r="C171" s="2" t="s">
        <v>17</v>
      </c>
      <c r="D171" s="2" t="s">
        <v>18</v>
      </c>
      <c r="E171" s="31">
        <v>0.45200000000000001</v>
      </c>
      <c r="F171" s="35">
        <v>11888.054769105245</v>
      </c>
      <c r="G171" s="42">
        <v>9.5053397881094174E-6</v>
      </c>
      <c r="H171" s="43">
        <v>0.56505442904395242</v>
      </c>
    </row>
    <row r="172" spans="1:8" x14ac:dyDescent="0.2">
      <c r="A172" s="2" t="s">
        <v>416</v>
      </c>
      <c r="B172" s="2" t="s">
        <v>417</v>
      </c>
      <c r="C172" s="2" t="s">
        <v>13</v>
      </c>
      <c r="D172" s="2" t="s">
        <v>10</v>
      </c>
      <c r="E172" s="31">
        <v>0.76300000000000001</v>
      </c>
      <c r="F172" s="35">
        <v>5681.6275042208727</v>
      </c>
      <c r="G172" s="42">
        <v>3.3573126689191098E-5</v>
      </c>
      <c r="H172" s="43">
        <v>1.9957880891656541</v>
      </c>
    </row>
    <row r="173" spans="1:8" x14ac:dyDescent="0.2">
      <c r="A173" s="2" t="s">
        <v>418</v>
      </c>
      <c r="B173" s="2" t="s">
        <v>419</v>
      </c>
      <c r="C173" s="2" t="s">
        <v>17</v>
      </c>
      <c r="D173" s="2" t="s">
        <v>14</v>
      </c>
      <c r="E173" s="31">
        <v>0.33600000000000002</v>
      </c>
      <c r="F173" s="35">
        <v>6921.7701678488884</v>
      </c>
      <c r="G173" s="42">
        <v>1.213562397523307E-5</v>
      </c>
      <c r="H173" s="43">
        <v>0.72141430283170505</v>
      </c>
    </row>
    <row r="174" spans="1:8" x14ac:dyDescent="0.2">
      <c r="A174" s="32" t="s">
        <v>21</v>
      </c>
      <c r="B174" s="2" t="s">
        <v>22</v>
      </c>
      <c r="C174" s="2" t="s">
        <v>23</v>
      </c>
      <c r="D174" s="2" t="s">
        <v>6</v>
      </c>
      <c r="E174" s="31">
        <v>0.13400000000000001</v>
      </c>
      <c r="F174" s="35">
        <v>21657.948693905855</v>
      </c>
      <c r="G174" s="42">
        <v>1.5467762193668082E-6</v>
      </c>
      <c r="H174" s="43">
        <v>9.1949659136479275E-2</v>
      </c>
    </row>
    <row r="175" spans="1:8" x14ac:dyDescent="0.2">
      <c r="A175" s="2" t="s">
        <v>150</v>
      </c>
      <c r="B175" s="2" t="s">
        <v>151</v>
      </c>
      <c r="C175" s="2" t="s">
        <v>17</v>
      </c>
      <c r="D175" s="2" t="s">
        <v>6</v>
      </c>
      <c r="E175" s="31">
        <v>9.2999999999999999E-2</v>
      </c>
      <c r="F175" s="35">
        <v>20024.526104622459</v>
      </c>
      <c r="G175" s="42">
        <v>1.1610761662236278E-6</v>
      </c>
      <c r="H175" s="43">
        <v>6.9021333777329788E-2</v>
      </c>
    </row>
    <row r="176" spans="1:8" x14ac:dyDescent="0.2">
      <c r="A176" s="2" t="s">
        <v>422</v>
      </c>
      <c r="B176" s="2" t="s">
        <v>423</v>
      </c>
      <c r="C176" s="2" t="s">
        <v>63</v>
      </c>
      <c r="D176" s="2" t="s">
        <v>6</v>
      </c>
      <c r="E176" s="31">
        <v>0.125</v>
      </c>
      <c r="F176" s="35">
        <v>26428.426170528077</v>
      </c>
      <c r="G176" s="42">
        <v>1.1824389314127509E-6</v>
      </c>
      <c r="H176" s="43">
        <v>7.0291264716762392E-2</v>
      </c>
    </row>
    <row r="177" spans="1:8" x14ac:dyDescent="0.2">
      <c r="A177" s="2" t="s">
        <v>420</v>
      </c>
      <c r="B177" s="2" t="s">
        <v>421</v>
      </c>
      <c r="C177" s="2" t="s">
        <v>5</v>
      </c>
      <c r="D177" s="2" t="s">
        <v>6</v>
      </c>
      <c r="E177" s="31">
        <v>0.26700000000000002</v>
      </c>
      <c r="F177" s="35">
        <v>14720.037434948774</v>
      </c>
      <c r="G177" s="42">
        <v>4.5346352069404435E-6</v>
      </c>
      <c r="H177" s="43">
        <v>0.26956592451178163</v>
      </c>
    </row>
    <row r="178" spans="1:8" x14ac:dyDescent="0.2">
      <c r="A178" s="2" t="s">
        <v>424</v>
      </c>
      <c r="B178" s="2" t="s">
        <v>425</v>
      </c>
      <c r="C178" s="2" t="s">
        <v>17</v>
      </c>
      <c r="D178" s="2" t="s">
        <v>14</v>
      </c>
      <c r="E178" s="31">
        <v>0.443</v>
      </c>
      <c r="F178" s="35">
        <v>9626.3369143663003</v>
      </c>
      <c r="G178" s="42">
        <v>1.1504895474281315E-5</v>
      </c>
      <c r="H178" s="43">
        <v>0.68392001636412703</v>
      </c>
    </row>
    <row r="179" spans="1:8" x14ac:dyDescent="0.2">
      <c r="A179" s="2" t="s">
        <v>436</v>
      </c>
      <c r="B179" s="2" t="s">
        <v>437</v>
      </c>
      <c r="C179" s="2" t="s">
        <v>30</v>
      </c>
      <c r="D179" s="2" t="s">
        <v>14</v>
      </c>
      <c r="E179" s="31">
        <v>0.64500000000000002</v>
      </c>
      <c r="F179" s="35">
        <v>21915.760263122876</v>
      </c>
      <c r="G179" s="42">
        <v>7.3577187404870233E-6</v>
      </c>
      <c r="H179" s="43">
        <v>0.43738694824699159</v>
      </c>
    </row>
    <row r="180" spans="1:8" x14ac:dyDescent="0.2">
      <c r="A180" s="2" t="s">
        <v>428</v>
      </c>
      <c r="B180" s="2" t="s">
        <v>429</v>
      </c>
      <c r="C180" s="2" t="s">
        <v>5</v>
      </c>
      <c r="D180" s="2">
        <v>0</v>
      </c>
      <c r="E180" s="31">
        <v>0.45900000000000002</v>
      </c>
      <c r="F180" s="35">
        <v>8323.2569116542327</v>
      </c>
      <c r="G180" s="42">
        <v>1.3786670436584379E-5</v>
      </c>
      <c r="H180" s="43">
        <v>0.81956241077319492</v>
      </c>
    </row>
    <row r="181" spans="1:8" x14ac:dyDescent="0.2">
      <c r="A181" s="2" t="s">
        <v>434</v>
      </c>
      <c r="B181" s="2" t="s">
        <v>435</v>
      </c>
      <c r="C181" s="2" t="s">
        <v>30</v>
      </c>
      <c r="D181" s="2" t="s">
        <v>14</v>
      </c>
      <c r="E181" s="31">
        <v>0.47199999999999998</v>
      </c>
      <c r="F181" s="35">
        <v>9436.2524539277456</v>
      </c>
      <c r="G181" s="42">
        <v>1.250496429341329E-5</v>
      </c>
      <c r="H181" s="43">
        <v>0.74337010738624643</v>
      </c>
    </row>
    <row r="182" spans="1:8" x14ac:dyDescent="0.2">
      <c r="A182" s="32" t="s">
        <v>336</v>
      </c>
      <c r="B182" s="2" t="s">
        <v>337</v>
      </c>
      <c r="C182" s="2" t="s">
        <v>23</v>
      </c>
      <c r="D182" s="2" t="s">
        <v>18</v>
      </c>
      <c r="E182" s="31">
        <v>0.46500000000000002</v>
      </c>
      <c r="F182" s="35">
        <v>13057.132141702488</v>
      </c>
      <c r="G182" s="42">
        <v>8.9031801729811126E-6</v>
      </c>
      <c r="H182" s="43">
        <v>0.52925844856303517</v>
      </c>
    </row>
    <row r="183" spans="1:8" x14ac:dyDescent="0.2">
      <c r="A183" s="2" t="s">
        <v>442</v>
      </c>
      <c r="B183" s="2" t="s">
        <v>443</v>
      </c>
      <c r="C183" s="2" t="s">
        <v>23</v>
      </c>
      <c r="D183" s="2" t="s">
        <v>10</v>
      </c>
      <c r="E183" s="31">
        <v>0.89800000000000002</v>
      </c>
      <c r="F183" s="35">
        <v>5741.1701853594386</v>
      </c>
      <c r="G183" s="42">
        <v>3.9103526415659579E-5</v>
      </c>
      <c r="H183" s="43">
        <v>2.3245482313052994</v>
      </c>
    </row>
    <row r="184" spans="1:8" x14ac:dyDescent="0.2">
      <c r="A184" s="2" t="s">
        <v>446</v>
      </c>
      <c r="B184" s="2" t="s">
        <v>447</v>
      </c>
      <c r="C184" s="2" t="s">
        <v>13</v>
      </c>
      <c r="D184" s="2" t="s">
        <v>14</v>
      </c>
      <c r="E184" s="31">
        <v>0.69</v>
      </c>
      <c r="F184" s="35">
        <v>8974.9905939942801</v>
      </c>
      <c r="G184" s="42">
        <v>1.9220075853386451E-5</v>
      </c>
      <c r="H184" s="43">
        <v>1.142556629180411</v>
      </c>
    </row>
    <row r="185" spans="1:8" x14ac:dyDescent="0.2">
      <c r="A185" s="2" t="s">
        <v>448</v>
      </c>
      <c r="B185" s="2" t="s">
        <v>449</v>
      </c>
      <c r="C185" s="2" t="s">
        <v>13</v>
      </c>
      <c r="D185" s="2" t="s">
        <v>14</v>
      </c>
      <c r="E185" s="31">
        <v>0.71399999999999997</v>
      </c>
      <c r="F185" s="35">
        <v>8280.6095481068005</v>
      </c>
      <c r="G185" s="42">
        <v>2.1556384099865031E-5</v>
      </c>
      <c r="H185" s="43">
        <v>1.2814408092005767</v>
      </c>
    </row>
    <row r="186" spans="1:8" x14ac:dyDescent="0.2">
      <c r="A186" s="3" t="s">
        <v>440</v>
      </c>
      <c r="B186" s="3" t="s">
        <v>441</v>
      </c>
      <c r="C186" s="3" t="s">
        <v>17</v>
      </c>
      <c r="D186" s="2" t="s">
        <v>18</v>
      </c>
      <c r="E186" s="31">
        <v>0.11799999999999999</v>
      </c>
      <c r="F186" s="35">
        <v>8769.8697845616916</v>
      </c>
      <c r="G186" s="42">
        <v>3.3637899677748039E-6</v>
      </c>
      <c r="H186" s="43">
        <v>0.199963858424341</v>
      </c>
    </row>
    <row r="187" spans="1:8" x14ac:dyDescent="0.2">
      <c r="A187" s="3" t="s">
        <v>3</v>
      </c>
      <c r="B187" s="3" t="s">
        <v>4</v>
      </c>
      <c r="C187" s="2" t="s">
        <v>5</v>
      </c>
      <c r="D187" s="2" t="s">
        <v>6</v>
      </c>
      <c r="E187" s="31">
        <v>0.27600000000000002</v>
      </c>
      <c r="F187" s="35">
        <v>15631.589234209616</v>
      </c>
      <c r="G187" s="42">
        <v>4.4141385092818346E-6</v>
      </c>
      <c r="H187" s="43">
        <v>0.26240287782276794</v>
      </c>
    </row>
    <row r="188" spans="1:8" x14ac:dyDescent="0.2">
      <c r="A188" s="3" t="s">
        <v>19</v>
      </c>
      <c r="B188" s="3" t="s">
        <v>20</v>
      </c>
      <c r="C188" s="2" t="s">
        <v>17</v>
      </c>
      <c r="D188" s="2" t="s">
        <v>6</v>
      </c>
      <c r="E188" s="31">
        <v>0.11799999999999999</v>
      </c>
      <c r="F188" s="35">
        <v>12922.452614490161</v>
      </c>
      <c r="G188" s="42">
        <v>2.2828483787142046E-6</v>
      </c>
      <c r="H188" s="43">
        <v>0.13570620472104461</v>
      </c>
    </row>
    <row r="189" spans="1:8" x14ac:dyDescent="0.2">
      <c r="A189" s="3" t="s">
        <v>51</v>
      </c>
      <c r="B189" s="3" t="s">
        <v>52</v>
      </c>
      <c r="C189" s="2" t="s">
        <v>23</v>
      </c>
      <c r="D189" s="2" t="s">
        <v>6</v>
      </c>
      <c r="E189" s="31">
        <v>0.155</v>
      </c>
      <c r="F189" s="35">
        <v>12848.994093059988</v>
      </c>
      <c r="G189" s="42">
        <v>3.0158002812788039E-6</v>
      </c>
      <c r="H189" s="43">
        <v>0.17927726352089979</v>
      </c>
    </row>
    <row r="190" spans="1:8" x14ac:dyDescent="0.2">
      <c r="A190" s="3" t="s">
        <v>61</v>
      </c>
      <c r="B190" s="3" t="s">
        <v>62</v>
      </c>
      <c r="C190" s="2" t="s">
        <v>63</v>
      </c>
      <c r="D190" s="2" t="s">
        <v>6</v>
      </c>
      <c r="E190" s="31">
        <v>0.1</v>
      </c>
      <c r="F190" s="35">
        <v>12082.151864945557</v>
      </c>
      <c r="G190" s="42">
        <v>2.0691678336318156E-6</v>
      </c>
      <c r="H190" s="43">
        <v>0.12300375103807691</v>
      </c>
    </row>
    <row r="191" spans="1:8" x14ac:dyDescent="0.2">
      <c r="A191" s="3" t="s">
        <v>108</v>
      </c>
      <c r="B191" s="3" t="s">
        <v>109</v>
      </c>
      <c r="C191" s="2" t="s">
        <v>5</v>
      </c>
      <c r="D191" s="2" t="s">
        <v>6</v>
      </c>
      <c r="E191" s="31">
        <v>0.27600000000000002</v>
      </c>
      <c r="F191" s="35">
        <v>26121.940859816237</v>
      </c>
      <c r="G191" s="42">
        <v>2.6414576302078575E-6</v>
      </c>
      <c r="H191" s="43">
        <v>0.15702409028533629</v>
      </c>
    </row>
    <row r="192" spans="1:8" x14ac:dyDescent="0.2">
      <c r="A192" s="3" t="s">
        <v>130</v>
      </c>
      <c r="B192" s="3" t="s">
        <v>131</v>
      </c>
      <c r="C192" s="2" t="s">
        <v>13</v>
      </c>
      <c r="D192" s="2" t="s">
        <v>10</v>
      </c>
      <c r="E192" s="31">
        <v>0.91100000000000003</v>
      </c>
      <c r="F192" s="35">
        <v>8100.2323917025806</v>
      </c>
      <c r="G192" s="42">
        <v>2.8116477279503018E-5</v>
      </c>
      <c r="H192" s="43">
        <v>1.6714121083573363</v>
      </c>
    </row>
    <row r="193" spans="1:8" x14ac:dyDescent="0.2">
      <c r="A193" s="3" t="s">
        <v>170</v>
      </c>
      <c r="B193" s="3" t="s">
        <v>171</v>
      </c>
      <c r="C193" s="2" t="s">
        <v>17</v>
      </c>
      <c r="D193" s="2" t="s">
        <v>6</v>
      </c>
      <c r="E193" s="31">
        <v>0.11799999999999999</v>
      </c>
      <c r="F193" s="35">
        <v>12922.452614490161</v>
      </c>
      <c r="G193" s="42">
        <v>2.2828483787142046E-6</v>
      </c>
      <c r="H193" s="43">
        <v>0.13570620472104461</v>
      </c>
    </row>
    <row r="194" spans="1:8" x14ac:dyDescent="0.2">
      <c r="A194" s="3" t="s">
        <v>226</v>
      </c>
      <c r="B194" s="3" t="s">
        <v>227</v>
      </c>
      <c r="C194" s="2" t="s">
        <v>23</v>
      </c>
      <c r="D194" s="2" t="s">
        <v>6</v>
      </c>
      <c r="E194" s="31">
        <v>0.155</v>
      </c>
      <c r="F194" s="35">
        <v>12011.91720357024</v>
      </c>
      <c r="G194" s="42">
        <v>3.225962961889426E-6</v>
      </c>
      <c r="H194" s="43">
        <v>0.19177059423247883</v>
      </c>
    </row>
    <row r="195" spans="1:8" x14ac:dyDescent="0.2">
      <c r="A195" s="3" t="s">
        <v>234</v>
      </c>
      <c r="B195" s="3" t="s">
        <v>235</v>
      </c>
      <c r="C195" s="2" t="s">
        <v>23</v>
      </c>
      <c r="D195" s="2" t="s">
        <v>18</v>
      </c>
      <c r="E195" s="31">
        <v>0.45100000000000001</v>
      </c>
      <c r="F195" s="35">
        <v>7309.1821023530993</v>
      </c>
      <c r="G195" s="42">
        <v>1.5425802561917503E-5</v>
      </c>
      <c r="H195" s="43">
        <v>0.91700225909574784</v>
      </c>
    </row>
    <row r="196" spans="1:8" x14ac:dyDescent="0.2">
      <c r="A196" s="3" t="s">
        <v>238</v>
      </c>
      <c r="B196" s="3" t="s">
        <v>239</v>
      </c>
      <c r="C196" s="2" t="s">
        <v>17</v>
      </c>
      <c r="D196" s="2" t="s">
        <v>6</v>
      </c>
      <c r="E196" s="31">
        <v>0.11799999999999999</v>
      </c>
      <c r="F196" s="35">
        <v>12922.452614490161</v>
      </c>
      <c r="G196" s="42">
        <v>2.2828483787142046E-6</v>
      </c>
      <c r="H196" s="43">
        <v>0.13570620472104461</v>
      </c>
    </row>
    <row r="197" spans="1:8" x14ac:dyDescent="0.2">
      <c r="A197" s="3" t="s">
        <v>256</v>
      </c>
      <c r="B197" s="3" t="s">
        <v>257</v>
      </c>
      <c r="C197" s="2" t="s">
        <v>17</v>
      </c>
      <c r="D197" s="2" t="s">
        <v>6</v>
      </c>
      <c r="E197" s="31">
        <v>0.11799999999999999</v>
      </c>
      <c r="F197" s="35">
        <v>12922.452614490161</v>
      </c>
      <c r="G197" s="42">
        <v>2.2828483787142046E-6</v>
      </c>
      <c r="H197" s="43">
        <v>0.13570620472104461</v>
      </c>
    </row>
    <row r="198" spans="1:8" x14ac:dyDescent="0.2">
      <c r="A198" s="3" t="s">
        <v>294</v>
      </c>
      <c r="B198" s="3" t="s">
        <v>295</v>
      </c>
      <c r="C198" s="2" t="s">
        <v>30</v>
      </c>
      <c r="D198" s="2" t="s">
        <v>6</v>
      </c>
      <c r="E198" s="31">
        <v>0.111</v>
      </c>
      <c r="F198" s="35">
        <v>11366.2209763916</v>
      </c>
      <c r="G198" s="42">
        <v>2.4414447033573078E-6</v>
      </c>
      <c r="H198" s="43">
        <v>0.14513412183577851</v>
      </c>
    </row>
    <row r="199" spans="1:8" x14ac:dyDescent="0.2">
      <c r="A199" s="3" t="s">
        <v>312</v>
      </c>
      <c r="B199" s="3" t="s">
        <v>313</v>
      </c>
      <c r="C199" s="2" t="s">
        <v>23</v>
      </c>
      <c r="D199" s="2" t="s">
        <v>6</v>
      </c>
      <c r="E199" s="31">
        <v>0.155</v>
      </c>
      <c r="F199" s="35">
        <v>10553.27755308204</v>
      </c>
      <c r="G199" s="42">
        <v>3.6718450552533063E-6</v>
      </c>
      <c r="H199" s="43">
        <v>0.21827650115458805</v>
      </c>
    </row>
    <row r="200" spans="1:8" x14ac:dyDescent="0.2">
      <c r="A200" s="3" t="s">
        <v>524</v>
      </c>
      <c r="B200" s="3" t="s">
        <v>331</v>
      </c>
      <c r="C200" s="2" t="s">
        <v>9</v>
      </c>
      <c r="D200" s="2" t="s">
        <v>10</v>
      </c>
      <c r="E200" s="31">
        <v>0.82299999999999995</v>
      </c>
      <c r="F200" s="35">
        <v>7221.4833325104082</v>
      </c>
      <c r="G200" s="42">
        <v>2.8491376428681031E-5</v>
      </c>
      <c r="H200" s="43">
        <v>1.6936983631793725</v>
      </c>
    </row>
    <row r="201" spans="1:8" x14ac:dyDescent="0.2">
      <c r="A201" s="3" t="s">
        <v>338</v>
      </c>
      <c r="B201" s="3" t="s">
        <v>339</v>
      </c>
      <c r="C201" s="2" t="s">
        <v>30</v>
      </c>
      <c r="D201" s="2" t="s">
        <v>6</v>
      </c>
      <c r="E201" s="31">
        <v>0.111</v>
      </c>
      <c r="F201" s="35">
        <v>11366.2209763916</v>
      </c>
      <c r="G201" s="42">
        <v>2.4414447033573078E-6</v>
      </c>
      <c r="H201" s="43">
        <v>0.14513412183577851</v>
      </c>
    </row>
    <row r="202" spans="1:8" x14ac:dyDescent="0.2">
      <c r="A202" s="3" t="s">
        <v>368</v>
      </c>
      <c r="B202" s="3" t="s">
        <v>369</v>
      </c>
      <c r="C202" s="2" t="s">
        <v>13</v>
      </c>
      <c r="D202" s="2" t="s">
        <v>10</v>
      </c>
      <c r="E202" s="31">
        <v>0.91100000000000003</v>
      </c>
      <c r="F202" s="35">
        <v>8100.2323917025806</v>
      </c>
      <c r="G202" s="42">
        <v>2.8116477279503018E-5</v>
      </c>
      <c r="H202" s="43">
        <v>1.6714121083573363</v>
      </c>
    </row>
    <row r="203" spans="1:8" x14ac:dyDescent="0.2">
      <c r="A203" s="3" t="s">
        <v>362</v>
      </c>
      <c r="B203" s="3" t="s">
        <v>363</v>
      </c>
      <c r="C203" s="2" t="s">
        <v>17</v>
      </c>
      <c r="D203" s="2" t="s">
        <v>6</v>
      </c>
      <c r="E203" s="31">
        <v>0.11799999999999999</v>
      </c>
      <c r="F203" s="35">
        <v>18273.767187672107</v>
      </c>
      <c r="G203" s="42">
        <v>1.614335987595451E-6</v>
      </c>
      <c r="H203" s="43">
        <v>9.5965817118599181E-2</v>
      </c>
    </row>
    <row r="204" spans="1:8" x14ac:dyDescent="0.2">
      <c r="A204" s="3" t="s">
        <v>430</v>
      </c>
      <c r="B204" s="3" t="s">
        <v>431</v>
      </c>
      <c r="C204" s="2" t="s">
        <v>5</v>
      </c>
      <c r="D204" s="2" t="s">
        <v>6</v>
      </c>
      <c r="E204" s="31">
        <v>0.27600000000000002</v>
      </c>
      <c r="F204" s="35">
        <v>14440.357405453351</v>
      </c>
      <c r="G204" s="42">
        <v>4.7782750843786173E-6</v>
      </c>
      <c r="H204" s="43">
        <v>0.28404934066597126</v>
      </c>
    </row>
  </sheetData>
  <autoFilter ref="A1:H1" xr:uid="{C61523C4-6061-1A4D-A8AD-03FAF230F388}"/>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B91D0-A9F4-9E43-B21D-2D0667020F0E}">
  <sheetPr>
    <tabColor theme="8"/>
  </sheetPr>
  <dimension ref="A1:G154"/>
  <sheetViews>
    <sheetView showGridLines="0" zoomScale="125" workbookViewId="0"/>
  </sheetViews>
  <sheetFormatPr baseColWidth="10" defaultColWidth="11" defaultRowHeight="16" x14ac:dyDescent="0.2"/>
  <cols>
    <col min="1" max="1" width="20.6640625" customWidth="1"/>
    <col min="2" max="3" width="16.33203125" customWidth="1"/>
    <col min="4" max="4" width="23.5" bestFit="1" customWidth="1"/>
    <col min="5" max="5" width="19" bestFit="1" customWidth="1"/>
    <col min="6" max="6" width="15.5" customWidth="1"/>
  </cols>
  <sheetData>
    <row r="1" spans="1:7" s="52" customFormat="1" ht="35" thickBot="1" x14ac:dyDescent="0.25">
      <c r="A1" s="50" t="s">
        <v>488</v>
      </c>
      <c r="B1" s="50" t="s">
        <v>513</v>
      </c>
      <c r="C1" s="50" t="s">
        <v>1</v>
      </c>
      <c r="D1" s="50" t="s">
        <v>517</v>
      </c>
      <c r="E1" s="50" t="s">
        <v>518</v>
      </c>
      <c r="F1" s="51" t="s">
        <v>531</v>
      </c>
      <c r="G1" s="174" t="s">
        <v>1580</v>
      </c>
    </row>
    <row r="2" spans="1:7" x14ac:dyDescent="0.2">
      <c r="A2" s="48" t="s">
        <v>498</v>
      </c>
      <c r="B2" s="48" t="s">
        <v>498</v>
      </c>
      <c r="C2" s="48" t="s">
        <v>1579</v>
      </c>
      <c r="D2" s="48" t="s">
        <v>498</v>
      </c>
      <c r="E2" s="48" t="s">
        <v>498</v>
      </c>
      <c r="F2" s="49">
        <v>2.6852157358277779E-6</v>
      </c>
      <c r="G2" s="53">
        <v>0.15962533463201808</v>
      </c>
    </row>
    <row r="3" spans="1:7" x14ac:dyDescent="0.2">
      <c r="A3" s="8" t="s">
        <v>15</v>
      </c>
      <c r="B3" s="48" t="s">
        <v>16</v>
      </c>
      <c r="C3" s="8" t="s">
        <v>497</v>
      </c>
      <c r="D3" s="8" t="s">
        <v>17</v>
      </c>
      <c r="E3" s="8" t="s">
        <v>18</v>
      </c>
      <c r="F3" s="46">
        <v>1.7720257431091075E-5</v>
      </c>
      <c r="G3" s="54">
        <v>1.05339842324864</v>
      </c>
    </row>
    <row r="4" spans="1:7" x14ac:dyDescent="0.2">
      <c r="A4" s="8" t="s">
        <v>124</v>
      </c>
      <c r="B4" s="48" t="s">
        <v>125</v>
      </c>
      <c r="C4" s="8" t="s">
        <v>497</v>
      </c>
      <c r="D4" s="8" t="s">
        <v>23</v>
      </c>
      <c r="E4" s="8" t="s">
        <v>14</v>
      </c>
      <c r="F4" s="46">
        <v>7.8907592946989596E-6</v>
      </c>
      <c r="G4" s="54">
        <v>0.46907407703267434</v>
      </c>
    </row>
    <row r="5" spans="1:7" x14ac:dyDescent="0.2">
      <c r="A5" s="8" t="s">
        <v>532</v>
      </c>
      <c r="B5" s="48" t="s">
        <v>532</v>
      </c>
      <c r="C5" s="48" t="s">
        <v>1579</v>
      </c>
      <c r="D5" s="8" t="s">
        <v>532</v>
      </c>
      <c r="E5" s="8" t="s">
        <v>532</v>
      </c>
      <c r="F5" s="46">
        <v>9.1160869395250461E-6</v>
      </c>
      <c r="G5" s="54">
        <v>0.54191490420700594</v>
      </c>
    </row>
    <row r="6" spans="1:7" x14ac:dyDescent="0.2">
      <c r="A6" s="8" t="s">
        <v>24</v>
      </c>
      <c r="B6" s="48" t="s">
        <v>25</v>
      </c>
      <c r="C6" s="8" t="s">
        <v>497</v>
      </c>
      <c r="D6" s="8" t="s">
        <v>5</v>
      </c>
      <c r="E6" s="8" t="s">
        <v>18</v>
      </c>
      <c r="F6" s="46">
        <v>4.0825509440719274E-5</v>
      </c>
      <c r="G6" s="54">
        <v>2.4269132342129978</v>
      </c>
    </row>
    <row r="7" spans="1:7" x14ac:dyDescent="0.2">
      <c r="A7" s="8" t="s">
        <v>26</v>
      </c>
      <c r="B7" s="48" t="s">
        <v>27</v>
      </c>
      <c r="C7" s="8" t="s">
        <v>497</v>
      </c>
      <c r="D7" s="8" t="s">
        <v>17</v>
      </c>
      <c r="E7" s="8" t="s">
        <v>18</v>
      </c>
      <c r="F7" s="46">
        <v>3.8318481099748149E-6</v>
      </c>
      <c r="G7" s="54">
        <v>0.22778804274556286</v>
      </c>
    </row>
    <row r="8" spans="1:7" x14ac:dyDescent="0.2">
      <c r="A8" s="8" t="s">
        <v>533</v>
      </c>
      <c r="B8" s="48" t="s">
        <v>533</v>
      </c>
      <c r="C8" s="8" t="s">
        <v>1579</v>
      </c>
      <c r="D8" s="8" t="s">
        <v>533</v>
      </c>
      <c r="E8" s="8" t="s">
        <v>533</v>
      </c>
      <c r="F8" s="46">
        <v>9.414621462858183E-6</v>
      </c>
      <c r="G8" s="54">
        <v>0.55966158748106754</v>
      </c>
    </row>
    <row r="9" spans="1:7" x14ac:dyDescent="0.2">
      <c r="A9" s="8" t="s">
        <v>33</v>
      </c>
      <c r="B9" s="48" t="s">
        <v>34</v>
      </c>
      <c r="C9" s="8" t="s">
        <v>497</v>
      </c>
      <c r="D9" s="8" t="s">
        <v>30</v>
      </c>
      <c r="E9" s="8" t="s">
        <v>6</v>
      </c>
      <c r="F9" s="46">
        <v>2.6738409066449182E-5</v>
      </c>
      <c r="G9" s="54">
        <v>1.5894914653641381</v>
      </c>
    </row>
    <row r="10" spans="1:7" x14ac:dyDescent="0.2">
      <c r="A10" s="8" t="s">
        <v>35</v>
      </c>
      <c r="B10" s="48" t="s">
        <v>36</v>
      </c>
      <c r="C10" s="8" t="s">
        <v>497</v>
      </c>
      <c r="D10" s="8" t="s">
        <v>17</v>
      </c>
      <c r="E10" s="8" t="s">
        <v>6</v>
      </c>
      <c r="F10" s="46">
        <v>3.6170727427489068E-5</v>
      </c>
      <c r="G10" s="54">
        <v>2.1502050626545151</v>
      </c>
    </row>
    <row r="11" spans="1:7" x14ac:dyDescent="0.2">
      <c r="A11" s="8" t="s">
        <v>37</v>
      </c>
      <c r="B11" s="48" t="s">
        <v>38</v>
      </c>
      <c r="C11" s="8" t="s">
        <v>497</v>
      </c>
      <c r="D11" s="8" t="s">
        <v>17</v>
      </c>
      <c r="E11" s="8" t="s">
        <v>18</v>
      </c>
      <c r="F11" s="46">
        <v>1.7654017475623117E-6</v>
      </c>
      <c r="G11" s="54">
        <v>0.10494607228558918</v>
      </c>
    </row>
    <row r="12" spans="1:7" x14ac:dyDescent="0.2">
      <c r="A12" s="8" t="s">
        <v>51</v>
      </c>
      <c r="B12" s="48" t="s">
        <v>52</v>
      </c>
      <c r="C12" s="8" t="s">
        <v>497</v>
      </c>
      <c r="D12" s="8" t="s">
        <v>23</v>
      </c>
      <c r="E12" s="8" t="s">
        <v>6</v>
      </c>
      <c r="F12" s="46">
        <v>6.9829492771949078E-6</v>
      </c>
      <c r="G12" s="54">
        <v>0.41510840273212851</v>
      </c>
    </row>
    <row r="13" spans="1:7" x14ac:dyDescent="0.2">
      <c r="A13" s="8" t="s">
        <v>47</v>
      </c>
      <c r="B13" s="48" t="s">
        <v>48</v>
      </c>
      <c r="C13" s="8" t="s">
        <v>497</v>
      </c>
      <c r="D13" s="8" t="s">
        <v>9</v>
      </c>
      <c r="E13" s="8" t="s">
        <v>14</v>
      </c>
      <c r="F13" s="46">
        <v>5.9099721297522857E-6</v>
      </c>
      <c r="G13" s="54">
        <v>0.35132420322525437</v>
      </c>
    </row>
    <row r="14" spans="1:7" x14ac:dyDescent="0.2">
      <c r="A14" s="8" t="s">
        <v>68</v>
      </c>
      <c r="B14" s="48" t="s">
        <v>69</v>
      </c>
      <c r="C14" s="8" t="s">
        <v>497</v>
      </c>
      <c r="D14" s="8" t="s">
        <v>5</v>
      </c>
      <c r="E14" s="8" t="s">
        <v>6</v>
      </c>
      <c r="F14" s="46">
        <v>3.406877764426282E-5</v>
      </c>
      <c r="G14" s="54">
        <v>2.0252525558408476</v>
      </c>
    </row>
    <row r="15" spans="1:7" x14ac:dyDescent="0.2">
      <c r="A15" s="8" t="s">
        <v>57</v>
      </c>
      <c r="B15" s="48" t="s">
        <v>58</v>
      </c>
      <c r="C15" s="8" t="s">
        <v>497</v>
      </c>
      <c r="D15" s="8" t="s">
        <v>17</v>
      </c>
      <c r="E15" s="8" t="s">
        <v>18</v>
      </c>
      <c r="F15" s="46">
        <v>6.7677606855877276E-6</v>
      </c>
      <c r="G15" s="54">
        <v>0.40231630171544808</v>
      </c>
    </row>
    <row r="16" spans="1:7" x14ac:dyDescent="0.2">
      <c r="A16" s="8" t="s">
        <v>41</v>
      </c>
      <c r="B16" s="48" t="s">
        <v>42</v>
      </c>
      <c r="C16" s="8" t="s">
        <v>497</v>
      </c>
      <c r="D16" s="8" t="s">
        <v>17</v>
      </c>
      <c r="E16" s="8" t="s">
        <v>6</v>
      </c>
      <c r="F16" s="46">
        <v>3.061308797531084E-5</v>
      </c>
      <c r="G16" s="54">
        <v>1.8198256277803282</v>
      </c>
    </row>
    <row r="17" spans="1:7" x14ac:dyDescent="0.2">
      <c r="A17" s="8" t="s">
        <v>59</v>
      </c>
      <c r="B17" s="48" t="s">
        <v>60</v>
      </c>
      <c r="C17" s="8" t="s">
        <v>497</v>
      </c>
      <c r="D17" s="8" t="s">
        <v>5</v>
      </c>
      <c r="E17" s="8" t="s">
        <v>18</v>
      </c>
      <c r="F17" s="46">
        <v>1.744636276116676E-5</v>
      </c>
      <c r="G17" s="54">
        <v>1.0371164807003193</v>
      </c>
    </row>
    <row r="18" spans="1:7" x14ac:dyDescent="0.2">
      <c r="A18" s="8" t="s">
        <v>43</v>
      </c>
      <c r="B18" s="48" t="s">
        <v>44</v>
      </c>
      <c r="C18" s="8" t="s">
        <v>497</v>
      </c>
      <c r="D18" s="8" t="s">
        <v>13</v>
      </c>
      <c r="E18" s="8" t="s">
        <v>14</v>
      </c>
      <c r="F18" s="46">
        <v>1.5296844325932964E-6</v>
      </c>
      <c r="G18" s="54">
        <v>9.0933620779941104E-2</v>
      </c>
    </row>
    <row r="19" spans="1:7" x14ac:dyDescent="0.2">
      <c r="A19" s="8" t="s">
        <v>72</v>
      </c>
      <c r="B19" s="48" t="s">
        <v>73</v>
      </c>
      <c r="C19" s="8" t="s">
        <v>497</v>
      </c>
      <c r="D19" s="8" t="s">
        <v>9</v>
      </c>
      <c r="E19" s="8" t="s">
        <v>14</v>
      </c>
      <c r="F19" s="46">
        <v>6.134313388923845E-6</v>
      </c>
      <c r="G19" s="54">
        <v>0.36466039371796688</v>
      </c>
    </row>
    <row r="20" spans="1:7" x14ac:dyDescent="0.2">
      <c r="A20" s="8" t="s">
        <v>64</v>
      </c>
      <c r="B20" s="48" t="s">
        <v>65</v>
      </c>
      <c r="C20" s="8" t="s">
        <v>497</v>
      </c>
      <c r="D20" s="8" t="s">
        <v>5</v>
      </c>
      <c r="E20" s="8" t="s">
        <v>14</v>
      </c>
      <c r="F20" s="46">
        <v>7.3043424667164893E-6</v>
      </c>
      <c r="G20" s="54">
        <v>0.4342139422764284</v>
      </c>
    </row>
    <row r="21" spans="1:7" x14ac:dyDescent="0.2">
      <c r="A21" s="8" t="s">
        <v>74</v>
      </c>
      <c r="B21" s="48" t="s">
        <v>75</v>
      </c>
      <c r="C21" s="8" t="s">
        <v>497</v>
      </c>
      <c r="D21" s="8" t="s">
        <v>13</v>
      </c>
      <c r="E21" s="8" t="s">
        <v>18</v>
      </c>
      <c r="F21" s="46">
        <v>5.3605878344459727E-6</v>
      </c>
      <c r="G21" s="54">
        <v>0.31866550440647529</v>
      </c>
    </row>
    <row r="22" spans="1:7" x14ac:dyDescent="0.2">
      <c r="A22" s="8" t="s">
        <v>66</v>
      </c>
      <c r="B22" s="48" t="s">
        <v>67</v>
      </c>
      <c r="C22" s="8" t="s">
        <v>497</v>
      </c>
      <c r="D22" s="8" t="s">
        <v>5</v>
      </c>
      <c r="E22" s="8" t="s">
        <v>18</v>
      </c>
      <c r="F22" s="46">
        <v>1.3289588099686689E-5</v>
      </c>
      <c r="G22" s="54">
        <v>0.79001285417397493</v>
      </c>
    </row>
    <row r="23" spans="1:7" x14ac:dyDescent="0.2">
      <c r="A23" s="8" t="s">
        <v>70</v>
      </c>
      <c r="B23" s="48" t="s">
        <v>71</v>
      </c>
      <c r="C23" s="8" t="s">
        <v>497</v>
      </c>
      <c r="D23" s="8" t="s">
        <v>30</v>
      </c>
      <c r="E23" s="8" t="s">
        <v>6</v>
      </c>
      <c r="F23" s="46">
        <v>2.9581118808048511E-6</v>
      </c>
      <c r="G23" s="54">
        <v>0.17584791886632517</v>
      </c>
    </row>
    <row r="24" spans="1:7" x14ac:dyDescent="0.2">
      <c r="A24" s="8" t="s">
        <v>49</v>
      </c>
      <c r="B24" s="48" t="s">
        <v>50</v>
      </c>
      <c r="C24" s="8" t="s">
        <v>497</v>
      </c>
      <c r="D24" s="8" t="s">
        <v>17</v>
      </c>
      <c r="E24" s="8" t="s">
        <v>18</v>
      </c>
      <c r="F24" s="46">
        <v>7.4847677035454394E-6</v>
      </c>
      <c r="G24" s="54">
        <v>0.4449395009049622</v>
      </c>
    </row>
    <row r="25" spans="1:7" x14ac:dyDescent="0.2">
      <c r="A25" s="8" t="s">
        <v>45</v>
      </c>
      <c r="B25" s="48" t="s">
        <v>46</v>
      </c>
      <c r="C25" s="8" t="s">
        <v>497</v>
      </c>
      <c r="D25" s="8" t="s">
        <v>13</v>
      </c>
      <c r="E25" s="8" t="s">
        <v>10</v>
      </c>
      <c r="F25" s="46">
        <v>9.1551273619123007E-7</v>
      </c>
      <c r="G25" s="54">
        <v>5.4423570115623862E-2</v>
      </c>
    </row>
    <row r="26" spans="1:7" x14ac:dyDescent="0.2">
      <c r="A26" s="8" t="s">
        <v>39</v>
      </c>
      <c r="B26" s="48" t="s">
        <v>40</v>
      </c>
      <c r="C26" s="8" t="s">
        <v>497</v>
      </c>
      <c r="D26" s="8" t="s">
        <v>13</v>
      </c>
      <c r="E26" s="8" t="s">
        <v>10</v>
      </c>
      <c r="F26" s="46">
        <v>1.2139153781518967E-6</v>
      </c>
      <c r="G26" s="54">
        <v>7.2162413569617653E-2</v>
      </c>
    </row>
    <row r="27" spans="1:7" x14ac:dyDescent="0.2">
      <c r="A27" s="8" t="s">
        <v>218</v>
      </c>
      <c r="B27" s="48" t="s">
        <v>219</v>
      </c>
      <c r="C27" s="8" t="s">
        <v>497</v>
      </c>
      <c r="D27" s="8" t="s">
        <v>30</v>
      </c>
      <c r="E27" s="8" t="s">
        <v>14</v>
      </c>
      <c r="F27" s="46">
        <v>9.5315526356145831E-6</v>
      </c>
      <c r="G27" s="54">
        <v>0.56661267797674453</v>
      </c>
    </row>
    <row r="28" spans="1:7" x14ac:dyDescent="0.2">
      <c r="A28" s="8" t="s">
        <v>90</v>
      </c>
      <c r="B28" s="48" t="s">
        <v>91</v>
      </c>
      <c r="C28" s="8" t="s">
        <v>497</v>
      </c>
      <c r="D28" s="8" t="s">
        <v>13</v>
      </c>
      <c r="E28" s="8" t="s">
        <v>14</v>
      </c>
      <c r="F28" s="46">
        <v>5.1229945685507678E-7</v>
      </c>
      <c r="G28" s="54">
        <v>3.0454153512206896E-2</v>
      </c>
    </row>
    <row r="29" spans="1:7" x14ac:dyDescent="0.2">
      <c r="A29" s="8" t="s">
        <v>78</v>
      </c>
      <c r="B29" s="48" t="s">
        <v>79</v>
      </c>
      <c r="C29" s="8" t="s">
        <v>497</v>
      </c>
      <c r="D29" s="8" t="s">
        <v>63</v>
      </c>
      <c r="E29" s="8" t="s">
        <v>6</v>
      </c>
      <c r="F29" s="46">
        <v>3.4246886710945321E-5</v>
      </c>
      <c r="G29" s="54">
        <v>2.0358404274188557</v>
      </c>
    </row>
    <row r="30" spans="1:7" x14ac:dyDescent="0.2">
      <c r="A30" s="8" t="s">
        <v>76</v>
      </c>
      <c r="B30" s="48" t="s">
        <v>77</v>
      </c>
      <c r="C30" s="8" t="s">
        <v>497</v>
      </c>
      <c r="D30" s="8" t="s">
        <v>13</v>
      </c>
      <c r="E30" s="8" t="s">
        <v>10</v>
      </c>
      <c r="F30" s="46">
        <v>0</v>
      </c>
      <c r="G30" s="54">
        <v>0</v>
      </c>
    </row>
    <row r="31" spans="1:7" x14ac:dyDescent="0.2">
      <c r="A31" s="8" t="s">
        <v>390</v>
      </c>
      <c r="B31" s="48" t="s">
        <v>391</v>
      </c>
      <c r="C31" s="8" t="s">
        <v>497</v>
      </c>
      <c r="D31" s="8" t="s">
        <v>13</v>
      </c>
      <c r="E31" s="8" t="s">
        <v>10</v>
      </c>
      <c r="F31" s="46">
        <v>0</v>
      </c>
      <c r="G31" s="54">
        <v>0</v>
      </c>
    </row>
    <row r="32" spans="1:7" x14ac:dyDescent="0.2">
      <c r="A32" s="8" t="s">
        <v>84</v>
      </c>
      <c r="B32" s="48" t="s">
        <v>85</v>
      </c>
      <c r="C32" s="8" t="s">
        <v>497</v>
      </c>
      <c r="D32" s="8" t="s">
        <v>5</v>
      </c>
      <c r="E32" s="8" t="s">
        <v>6</v>
      </c>
      <c r="F32" s="46">
        <v>2.2807505447066702E-5</v>
      </c>
      <c r="G32" s="54">
        <v>1.3558149688063272</v>
      </c>
    </row>
    <row r="33" spans="1:7" x14ac:dyDescent="0.2">
      <c r="A33" s="8" t="s">
        <v>86</v>
      </c>
      <c r="B33" s="48" t="s">
        <v>87</v>
      </c>
      <c r="C33" s="8" t="s">
        <v>497</v>
      </c>
      <c r="D33" s="8" t="s">
        <v>30</v>
      </c>
      <c r="E33" s="8" t="s">
        <v>18</v>
      </c>
      <c r="F33" s="46">
        <v>3.6011764488482201E-6</v>
      </c>
      <c r="G33" s="54">
        <v>0.2140755351782313</v>
      </c>
    </row>
    <row r="34" spans="1:7" x14ac:dyDescent="0.2">
      <c r="A34" s="8" t="s">
        <v>96</v>
      </c>
      <c r="B34" s="48" t="s">
        <v>97</v>
      </c>
      <c r="C34" s="8" t="s">
        <v>497</v>
      </c>
      <c r="D34" s="8" t="s">
        <v>5</v>
      </c>
      <c r="E34" s="8" t="s">
        <v>18</v>
      </c>
      <c r="F34" s="46">
        <v>1.7777353442396169E-5</v>
      </c>
      <c r="G34" s="54">
        <v>1.0567925527366826</v>
      </c>
    </row>
    <row r="35" spans="1:7" x14ac:dyDescent="0.2">
      <c r="A35" s="8" t="s">
        <v>98</v>
      </c>
      <c r="B35" s="48" t="s">
        <v>99</v>
      </c>
      <c r="C35" s="8" t="s">
        <v>497</v>
      </c>
      <c r="D35" s="8" t="s">
        <v>13</v>
      </c>
      <c r="E35" s="8" t="s">
        <v>14</v>
      </c>
      <c r="F35" s="46">
        <v>2.3406531929035283E-6</v>
      </c>
      <c r="G35" s="54">
        <v>0.13914246970534314</v>
      </c>
    </row>
    <row r="36" spans="1:7" x14ac:dyDescent="0.2">
      <c r="A36" s="8" t="s">
        <v>92</v>
      </c>
      <c r="B36" s="48" t="s">
        <v>93</v>
      </c>
      <c r="C36" s="8" t="s">
        <v>497</v>
      </c>
      <c r="D36" s="8" t="s">
        <v>13</v>
      </c>
      <c r="E36" s="8" t="s">
        <v>10</v>
      </c>
      <c r="F36" s="46">
        <v>3.3913858597621745E-6</v>
      </c>
      <c r="G36" s="54">
        <v>0.20160432381942223</v>
      </c>
    </row>
    <row r="37" spans="1:7" x14ac:dyDescent="0.2">
      <c r="A37" s="8" t="s">
        <v>94</v>
      </c>
      <c r="B37" s="48" t="s">
        <v>95</v>
      </c>
      <c r="C37" s="8" t="s">
        <v>497</v>
      </c>
      <c r="D37" s="8" t="s">
        <v>13</v>
      </c>
      <c r="E37" s="8" t="s">
        <v>14</v>
      </c>
      <c r="F37" s="46">
        <v>1.1297101926611195E-6</v>
      </c>
      <c r="G37" s="54">
        <v>6.7156752112932913E-2</v>
      </c>
    </row>
    <row r="38" spans="1:7" x14ac:dyDescent="0.2">
      <c r="A38" s="8" t="s">
        <v>102</v>
      </c>
      <c r="B38" s="48" t="s">
        <v>103</v>
      </c>
      <c r="C38" s="8" t="s">
        <v>497</v>
      </c>
      <c r="D38" s="8" t="s">
        <v>5</v>
      </c>
      <c r="E38" s="8" t="s">
        <v>18</v>
      </c>
      <c r="F38" s="46">
        <v>3.2557607647949665E-5</v>
      </c>
      <c r="G38" s="54">
        <v>1.9354195442400157</v>
      </c>
    </row>
    <row r="39" spans="1:7" x14ac:dyDescent="0.2">
      <c r="A39" s="8" t="s">
        <v>520</v>
      </c>
      <c r="B39" s="48" t="s">
        <v>89</v>
      </c>
      <c r="C39" s="8" t="s">
        <v>497</v>
      </c>
      <c r="D39" s="8" t="s">
        <v>13</v>
      </c>
      <c r="E39" s="8" t="s">
        <v>14</v>
      </c>
      <c r="F39" s="46">
        <v>3.7792536073891625E-8</v>
      </c>
      <c r="G39" s="54">
        <v>2.2466150994485613E-3</v>
      </c>
    </row>
    <row r="40" spans="1:7" x14ac:dyDescent="0.2">
      <c r="A40" s="8" t="s">
        <v>182</v>
      </c>
      <c r="B40" s="48" t="s">
        <v>183</v>
      </c>
      <c r="C40" s="8" t="s">
        <v>497</v>
      </c>
      <c r="D40" s="8" t="s">
        <v>17</v>
      </c>
      <c r="E40" s="8" t="s">
        <v>6</v>
      </c>
      <c r="F40" s="46">
        <v>2.5725394988753543E-5</v>
      </c>
      <c r="G40" s="54">
        <v>1.529271830501443</v>
      </c>
    </row>
    <row r="41" spans="1:7" x14ac:dyDescent="0.2">
      <c r="A41" s="8" t="s">
        <v>110</v>
      </c>
      <c r="B41" s="48" t="s">
        <v>111</v>
      </c>
      <c r="C41" s="8" t="s">
        <v>497</v>
      </c>
      <c r="D41" s="8" t="s">
        <v>17</v>
      </c>
      <c r="E41" s="8" t="s">
        <v>6</v>
      </c>
      <c r="F41" s="46">
        <v>2.3279722792096528E-5</v>
      </c>
      <c r="G41" s="54">
        <v>1.3838864010989702</v>
      </c>
    </row>
    <row r="42" spans="1:7" x14ac:dyDescent="0.2">
      <c r="A42" s="8" t="s">
        <v>462</v>
      </c>
      <c r="B42" s="48" t="s">
        <v>113</v>
      </c>
      <c r="C42" s="8" t="s">
        <v>497</v>
      </c>
      <c r="D42" s="8" t="s">
        <v>17</v>
      </c>
      <c r="E42" s="8" t="s">
        <v>6</v>
      </c>
      <c r="F42" s="46">
        <v>1.648746812020126E-5</v>
      </c>
      <c r="G42" s="54">
        <v>0.98011402987348406</v>
      </c>
    </row>
    <row r="43" spans="1:7" x14ac:dyDescent="0.2">
      <c r="A43" s="8" t="s">
        <v>120</v>
      </c>
      <c r="B43" s="48" t="s">
        <v>121</v>
      </c>
      <c r="C43" s="8" t="s">
        <v>497</v>
      </c>
      <c r="D43" s="8" t="s">
        <v>17</v>
      </c>
      <c r="E43" s="8" t="s">
        <v>6</v>
      </c>
      <c r="F43" s="46">
        <v>2.5705219510629717E-5</v>
      </c>
      <c r="G43" s="54">
        <v>1.5280724790288942</v>
      </c>
    </row>
    <row r="44" spans="1:7" x14ac:dyDescent="0.2">
      <c r="A44" s="8" t="s">
        <v>122</v>
      </c>
      <c r="B44" s="48" t="s">
        <v>123</v>
      </c>
      <c r="C44" s="8" t="s">
        <v>497</v>
      </c>
      <c r="D44" s="8" t="s">
        <v>5</v>
      </c>
      <c r="E44" s="8" t="s">
        <v>18</v>
      </c>
      <c r="F44" s="46">
        <v>1.3412841908581214E-5</v>
      </c>
      <c r="G44" s="54">
        <v>0.79733980009751881</v>
      </c>
    </row>
    <row r="45" spans="1:7" x14ac:dyDescent="0.2">
      <c r="A45" s="8" t="s">
        <v>126</v>
      </c>
      <c r="B45" s="48" t="s">
        <v>127</v>
      </c>
      <c r="C45" s="8" t="s">
        <v>497</v>
      </c>
      <c r="D45" s="8" t="s">
        <v>5</v>
      </c>
      <c r="E45" s="8" t="s">
        <v>18</v>
      </c>
      <c r="F45" s="46">
        <v>5.1001434415468428E-6</v>
      </c>
      <c r="G45" s="54">
        <v>0.3031831270261936</v>
      </c>
    </row>
    <row r="46" spans="1:7" x14ac:dyDescent="0.2">
      <c r="A46" s="8" t="s">
        <v>128</v>
      </c>
      <c r="B46" s="48" t="s">
        <v>129</v>
      </c>
      <c r="C46" s="8" t="s">
        <v>497</v>
      </c>
      <c r="D46" s="8" t="s">
        <v>23</v>
      </c>
      <c r="E46" s="8" t="s">
        <v>14</v>
      </c>
      <c r="F46" s="46">
        <v>6.2958460975548436E-6</v>
      </c>
      <c r="G46" s="54">
        <v>0.37426286711524526</v>
      </c>
    </row>
    <row r="47" spans="1:7" x14ac:dyDescent="0.2">
      <c r="A47" s="8" t="s">
        <v>360</v>
      </c>
      <c r="B47" s="48" t="s">
        <v>361</v>
      </c>
      <c r="C47" s="8" t="s">
        <v>497</v>
      </c>
      <c r="D47" s="8" t="s">
        <v>5</v>
      </c>
      <c r="E47" s="8" t="s">
        <v>18</v>
      </c>
      <c r="F47" s="46">
        <v>2.2678557822100074E-5</v>
      </c>
      <c r="G47" s="54">
        <v>1.348149548292561</v>
      </c>
    </row>
    <row r="48" spans="1:7" x14ac:dyDescent="0.2">
      <c r="A48" s="8" t="s">
        <v>130</v>
      </c>
      <c r="B48" s="48" t="s">
        <v>131</v>
      </c>
      <c r="C48" s="8" t="s">
        <v>497</v>
      </c>
      <c r="D48" s="8" t="s">
        <v>13</v>
      </c>
      <c r="E48" s="8" t="s">
        <v>10</v>
      </c>
      <c r="F48" s="46">
        <v>3.9517819011374516E-7</v>
      </c>
      <c r="G48" s="54">
        <v>2.3491762689501695E-2</v>
      </c>
    </row>
    <row r="49" spans="1:7" x14ac:dyDescent="0.2">
      <c r="A49" s="8" t="s">
        <v>134</v>
      </c>
      <c r="B49" s="48" t="s">
        <v>135</v>
      </c>
      <c r="C49" s="8" t="s">
        <v>497</v>
      </c>
      <c r="D49" s="8" t="s">
        <v>17</v>
      </c>
      <c r="E49" s="8" t="s">
        <v>6</v>
      </c>
      <c r="F49" s="46">
        <v>1.4319999811244732E-5</v>
      </c>
      <c r="G49" s="54">
        <v>0.85126670877925437</v>
      </c>
    </row>
    <row r="50" spans="1:7" x14ac:dyDescent="0.2">
      <c r="A50" s="8" t="s">
        <v>380</v>
      </c>
      <c r="B50" s="48" t="s">
        <v>381</v>
      </c>
      <c r="C50" s="8" t="s">
        <v>497</v>
      </c>
      <c r="D50" s="8" t="s">
        <v>13</v>
      </c>
      <c r="E50" s="8" t="s">
        <v>14</v>
      </c>
      <c r="F50" s="46">
        <v>1.0352129039269788E-6</v>
      </c>
      <c r="G50" s="54">
        <v>6.1539266286843183E-2</v>
      </c>
    </row>
    <row r="51" spans="1:7" x14ac:dyDescent="0.2">
      <c r="A51" s="8" t="s">
        <v>499</v>
      </c>
      <c r="B51" s="48" t="s">
        <v>499</v>
      </c>
      <c r="C51" s="48" t="s">
        <v>1579</v>
      </c>
      <c r="D51" s="8" t="s">
        <v>499</v>
      </c>
      <c r="E51" s="8" t="s">
        <v>499</v>
      </c>
      <c r="F51" s="46">
        <v>2.2965635341311582E-5</v>
      </c>
      <c r="G51" s="54">
        <v>1.3652151584996084</v>
      </c>
    </row>
    <row r="52" spans="1:7" x14ac:dyDescent="0.2">
      <c r="A52" s="8" t="s">
        <v>138</v>
      </c>
      <c r="B52" s="48" t="s">
        <v>139</v>
      </c>
      <c r="C52" s="8" t="s">
        <v>497</v>
      </c>
      <c r="D52" s="8" t="s">
        <v>17</v>
      </c>
      <c r="E52" s="8" t="s">
        <v>6</v>
      </c>
      <c r="F52" s="46">
        <v>2.913714901779972E-5</v>
      </c>
      <c r="G52" s="54">
        <v>1.7320869605121221</v>
      </c>
    </row>
    <row r="53" spans="1:7" x14ac:dyDescent="0.2">
      <c r="A53" s="8" t="s">
        <v>142</v>
      </c>
      <c r="B53" s="48" t="s">
        <v>143</v>
      </c>
      <c r="C53" s="8" t="s">
        <v>497</v>
      </c>
      <c r="D53" s="8" t="s">
        <v>17</v>
      </c>
      <c r="E53" s="8" t="s">
        <v>6</v>
      </c>
      <c r="F53" s="46">
        <v>4.647694073190193E-5</v>
      </c>
      <c r="G53" s="54">
        <v>2.762868218748642</v>
      </c>
    </row>
    <row r="54" spans="1:7" x14ac:dyDescent="0.2">
      <c r="A54" s="8" t="s">
        <v>148</v>
      </c>
      <c r="B54" s="48" t="s">
        <v>149</v>
      </c>
      <c r="C54" s="8" t="s">
        <v>497</v>
      </c>
      <c r="D54" s="8" t="s">
        <v>13</v>
      </c>
      <c r="E54" s="8" t="s">
        <v>18</v>
      </c>
      <c r="F54" s="46">
        <v>2.8297077132090631E-6</v>
      </c>
      <c r="G54" s="54">
        <v>0.16821480471942596</v>
      </c>
    </row>
    <row r="55" spans="1:7" x14ac:dyDescent="0.2">
      <c r="A55" s="8" t="s">
        <v>160</v>
      </c>
      <c r="B55" s="48" t="s">
        <v>161</v>
      </c>
      <c r="C55" s="8" t="s">
        <v>497</v>
      </c>
      <c r="D55" s="8" t="s">
        <v>13</v>
      </c>
      <c r="E55" s="8" t="s">
        <v>10</v>
      </c>
      <c r="F55" s="46">
        <v>1.3860297665657398E-6</v>
      </c>
      <c r="G55" s="54">
        <v>8.2393925503266963E-2</v>
      </c>
    </row>
    <row r="56" spans="1:7" x14ac:dyDescent="0.2">
      <c r="A56" s="8" t="s">
        <v>152</v>
      </c>
      <c r="B56" s="48" t="s">
        <v>153</v>
      </c>
      <c r="C56" s="8" t="s">
        <v>497</v>
      </c>
      <c r="D56" s="8" t="s">
        <v>17</v>
      </c>
      <c r="E56" s="8" t="s">
        <v>18</v>
      </c>
      <c r="F56" s="46">
        <v>3.4648657558926038E-6</v>
      </c>
      <c r="G56" s="54">
        <v>0.20597240972479172</v>
      </c>
    </row>
    <row r="57" spans="1:7" x14ac:dyDescent="0.2">
      <c r="A57" s="8" t="s">
        <v>114</v>
      </c>
      <c r="B57" s="48" t="s">
        <v>115</v>
      </c>
      <c r="C57" s="8" t="s">
        <v>497</v>
      </c>
      <c r="D57" s="8" t="s">
        <v>17</v>
      </c>
      <c r="E57" s="8" t="s">
        <v>6</v>
      </c>
      <c r="F57" s="46">
        <v>4.3350278210882951E-5</v>
      </c>
      <c r="G57" s="54">
        <v>2.5770006385241477</v>
      </c>
    </row>
    <row r="58" spans="1:7" x14ac:dyDescent="0.2">
      <c r="A58" s="8" t="s">
        <v>154</v>
      </c>
      <c r="B58" s="48" t="s">
        <v>155</v>
      </c>
      <c r="C58" s="8" t="s">
        <v>497</v>
      </c>
      <c r="D58" s="8" t="s">
        <v>13</v>
      </c>
      <c r="E58" s="8" t="s">
        <v>14</v>
      </c>
      <c r="F58" s="46">
        <v>1.9048337502657627E-6</v>
      </c>
      <c r="G58" s="54">
        <v>0.11323474711829853</v>
      </c>
    </row>
    <row r="59" spans="1:7" x14ac:dyDescent="0.2">
      <c r="A59" s="8" t="s">
        <v>166</v>
      </c>
      <c r="B59" s="48" t="s">
        <v>167</v>
      </c>
      <c r="C59" s="8" t="s">
        <v>497</v>
      </c>
      <c r="D59" s="8" t="s">
        <v>17</v>
      </c>
      <c r="E59" s="8" t="s">
        <v>6</v>
      </c>
      <c r="F59" s="46">
        <v>5.3920842848981505E-5</v>
      </c>
      <c r="G59" s="54">
        <v>3.2053784240005547</v>
      </c>
    </row>
    <row r="60" spans="1:7" x14ac:dyDescent="0.2">
      <c r="A60" s="8" t="s">
        <v>172</v>
      </c>
      <c r="B60" s="48" t="s">
        <v>173</v>
      </c>
      <c r="C60" s="8" t="s">
        <v>497</v>
      </c>
      <c r="D60" s="8" t="s">
        <v>5</v>
      </c>
      <c r="E60" s="8" t="s">
        <v>18</v>
      </c>
      <c r="F60" s="46">
        <v>1.5402450095628505E-5</v>
      </c>
      <c r="G60" s="54">
        <v>0.91561404838473215</v>
      </c>
    </row>
    <row r="61" spans="1:7" x14ac:dyDescent="0.2">
      <c r="A61" s="8" t="s">
        <v>158</v>
      </c>
      <c r="B61" s="48" t="s">
        <v>159</v>
      </c>
      <c r="C61" s="8" t="s">
        <v>497</v>
      </c>
      <c r="D61" s="8" t="s">
        <v>13</v>
      </c>
      <c r="E61" s="8" t="s">
        <v>14</v>
      </c>
      <c r="F61" s="46">
        <v>7.911603437508248E-7</v>
      </c>
      <c r="G61" s="54">
        <v>4.7031317794611532E-2</v>
      </c>
    </row>
    <row r="62" spans="1:7" x14ac:dyDescent="0.2">
      <c r="A62" s="8" t="s">
        <v>162</v>
      </c>
      <c r="B62" s="48" t="s">
        <v>163</v>
      </c>
      <c r="C62" s="8" t="s">
        <v>497</v>
      </c>
      <c r="D62" s="8" t="s">
        <v>13</v>
      </c>
      <c r="E62" s="8" t="s">
        <v>10</v>
      </c>
      <c r="F62" s="46">
        <v>8.1642717970728442E-7</v>
      </c>
      <c r="G62" s="54">
        <v>4.8533330124879231E-2</v>
      </c>
    </row>
    <row r="63" spans="1:7" x14ac:dyDescent="0.2">
      <c r="A63" s="8" t="s">
        <v>176</v>
      </c>
      <c r="B63" s="48" t="s">
        <v>177</v>
      </c>
      <c r="C63" s="8" t="s">
        <v>497</v>
      </c>
      <c r="D63" s="8" t="s">
        <v>5</v>
      </c>
      <c r="E63" s="8" t="s">
        <v>6</v>
      </c>
      <c r="F63" s="46">
        <v>3.7831077677290143E-6</v>
      </c>
      <c r="G63" s="54">
        <v>0.22489062436041898</v>
      </c>
    </row>
    <row r="64" spans="1:7" x14ac:dyDescent="0.2">
      <c r="A64" s="8" t="s">
        <v>180</v>
      </c>
      <c r="B64" s="48" t="s">
        <v>181</v>
      </c>
      <c r="C64" s="8" t="s">
        <v>497</v>
      </c>
      <c r="D64" s="8" t="s">
        <v>5</v>
      </c>
      <c r="E64" s="8" t="s">
        <v>14</v>
      </c>
      <c r="F64" s="46">
        <v>1.8480192014010231E-5</v>
      </c>
      <c r="G64" s="54">
        <v>1.0985734944648522</v>
      </c>
    </row>
    <row r="65" spans="1:7" x14ac:dyDescent="0.2">
      <c r="A65" s="8" t="s">
        <v>186</v>
      </c>
      <c r="B65" s="48" t="s">
        <v>187</v>
      </c>
      <c r="C65" s="8" t="s">
        <v>497</v>
      </c>
      <c r="D65" s="8" t="s">
        <v>17</v>
      </c>
      <c r="E65" s="8" t="s">
        <v>6</v>
      </c>
      <c r="F65" s="46">
        <v>1.3876995521772105E-5</v>
      </c>
      <c r="G65" s="54">
        <v>0.82493187578726457</v>
      </c>
    </row>
    <row r="66" spans="1:7" x14ac:dyDescent="0.2">
      <c r="A66" s="8" t="s">
        <v>200</v>
      </c>
      <c r="B66" s="48" t="s">
        <v>201</v>
      </c>
      <c r="C66" s="8" t="s">
        <v>497</v>
      </c>
      <c r="D66" s="8" t="s">
        <v>17</v>
      </c>
      <c r="E66" s="8" t="s">
        <v>6</v>
      </c>
      <c r="F66" s="46">
        <v>2.1412806512397869E-5</v>
      </c>
      <c r="G66" s="54">
        <v>1.2729056959360037</v>
      </c>
    </row>
    <row r="67" spans="1:7" x14ac:dyDescent="0.2">
      <c r="A67" s="8" t="s">
        <v>192</v>
      </c>
      <c r="B67" s="48" t="s">
        <v>193</v>
      </c>
      <c r="C67" s="8" t="s">
        <v>497</v>
      </c>
      <c r="D67" s="8" t="s">
        <v>9</v>
      </c>
      <c r="E67" s="8" t="s">
        <v>14</v>
      </c>
      <c r="F67" s="46">
        <v>1.9849109196493784E-6</v>
      </c>
      <c r="G67" s="54">
        <v>0.11799501452947694</v>
      </c>
    </row>
    <row r="68" spans="1:7" x14ac:dyDescent="0.2">
      <c r="A68" s="8" t="s">
        <v>188</v>
      </c>
      <c r="B68" s="48" t="s">
        <v>189</v>
      </c>
      <c r="C68" s="8" t="s">
        <v>497</v>
      </c>
      <c r="D68" s="8" t="s">
        <v>30</v>
      </c>
      <c r="E68" s="8" t="s">
        <v>18</v>
      </c>
      <c r="F68" s="46">
        <v>2.2655796532844656E-6</v>
      </c>
      <c r="G68" s="54">
        <v>0.13467964806914834</v>
      </c>
    </row>
    <row r="69" spans="1:7" x14ac:dyDescent="0.2">
      <c r="A69" s="8" t="s">
        <v>196</v>
      </c>
      <c r="B69" s="48" t="s">
        <v>197</v>
      </c>
      <c r="C69" s="8" t="s">
        <v>497</v>
      </c>
      <c r="D69" s="8" t="s">
        <v>23</v>
      </c>
      <c r="E69" s="8" t="s">
        <v>14</v>
      </c>
      <c r="F69" s="46">
        <v>4.4939936119643295E-6</v>
      </c>
      <c r="G69" s="54">
        <v>0.26714994425683153</v>
      </c>
    </row>
    <row r="70" spans="1:7" x14ac:dyDescent="0.2">
      <c r="A70" s="8" t="s">
        <v>194</v>
      </c>
      <c r="B70" s="48" t="s">
        <v>195</v>
      </c>
      <c r="C70" s="8" t="s">
        <v>497</v>
      </c>
      <c r="D70" s="8" t="s">
        <v>17</v>
      </c>
      <c r="E70" s="8" t="s">
        <v>6</v>
      </c>
      <c r="F70" s="46">
        <v>1.6370167624632366E-5</v>
      </c>
      <c r="G70" s="54">
        <v>0.97314098461389564</v>
      </c>
    </row>
    <row r="71" spans="1:7" x14ac:dyDescent="0.2">
      <c r="A71" s="8" t="s">
        <v>202</v>
      </c>
      <c r="B71" s="48" t="s">
        <v>203</v>
      </c>
      <c r="C71" s="8" t="s">
        <v>497</v>
      </c>
      <c r="D71" s="8" t="s">
        <v>23</v>
      </c>
      <c r="E71" s="8" t="s">
        <v>6</v>
      </c>
      <c r="F71" s="46">
        <v>2.433857316451121E-5</v>
      </c>
      <c r="G71" s="54">
        <v>1.4468308203375335</v>
      </c>
    </row>
    <row r="72" spans="1:7" x14ac:dyDescent="0.2">
      <c r="A72" s="8" t="s">
        <v>204</v>
      </c>
      <c r="B72" s="48" t="s">
        <v>205</v>
      </c>
      <c r="C72" s="8" t="s">
        <v>497</v>
      </c>
      <c r="D72" s="8" t="s">
        <v>17</v>
      </c>
      <c r="E72" s="8" t="s">
        <v>6</v>
      </c>
      <c r="F72" s="46">
        <v>4.2655751403486494E-5</v>
      </c>
      <c r="G72" s="54">
        <v>2.535713797931658</v>
      </c>
    </row>
    <row r="73" spans="1:7" x14ac:dyDescent="0.2">
      <c r="A73" s="8" t="s">
        <v>206</v>
      </c>
      <c r="B73" s="48" t="s">
        <v>207</v>
      </c>
      <c r="C73" s="8" t="s">
        <v>497</v>
      </c>
      <c r="D73" s="8" t="s">
        <v>5</v>
      </c>
      <c r="E73" s="8" t="s">
        <v>18</v>
      </c>
      <c r="F73" s="46">
        <v>2.1455592109055715E-5</v>
      </c>
      <c r="G73" s="54">
        <v>1.2754491285149261</v>
      </c>
    </row>
    <row r="74" spans="1:7" x14ac:dyDescent="0.2">
      <c r="A74" s="8" t="s">
        <v>210</v>
      </c>
      <c r="B74" s="48" t="s">
        <v>211</v>
      </c>
      <c r="C74" s="8" t="s">
        <v>497</v>
      </c>
      <c r="D74" s="8" t="s">
        <v>30</v>
      </c>
      <c r="E74" s="8" t="s">
        <v>6</v>
      </c>
      <c r="F74" s="46">
        <v>8.5889999871078325E-5</v>
      </c>
      <c r="G74" s="54">
        <v>5.105816932336122</v>
      </c>
    </row>
    <row r="75" spans="1:7" x14ac:dyDescent="0.2">
      <c r="A75" s="8" t="s">
        <v>208</v>
      </c>
      <c r="B75" s="48" t="s">
        <v>209</v>
      </c>
      <c r="C75" s="8" t="s">
        <v>497</v>
      </c>
      <c r="D75" s="8" t="s">
        <v>23</v>
      </c>
      <c r="E75" s="8" t="s">
        <v>14</v>
      </c>
      <c r="F75" s="46">
        <v>9.5422802793920952E-6</v>
      </c>
      <c r="G75" s="54">
        <v>0.56725039348874251</v>
      </c>
    </row>
    <row r="76" spans="1:7" x14ac:dyDescent="0.2">
      <c r="A76" s="8" t="s">
        <v>212</v>
      </c>
      <c r="B76" s="48" t="s">
        <v>213</v>
      </c>
      <c r="C76" s="8" t="s">
        <v>497</v>
      </c>
      <c r="D76" s="8" t="s">
        <v>17</v>
      </c>
      <c r="E76" s="8" t="s">
        <v>18</v>
      </c>
      <c r="F76" s="46">
        <v>4.1403064407007441E-6</v>
      </c>
      <c r="G76" s="54">
        <v>0.24612465667389644</v>
      </c>
    </row>
    <row r="77" spans="1:7" x14ac:dyDescent="0.2">
      <c r="A77" s="8" t="s">
        <v>214</v>
      </c>
      <c r="B77" s="48" t="s">
        <v>215</v>
      </c>
      <c r="C77" s="8" t="s">
        <v>497</v>
      </c>
      <c r="D77" s="8" t="s">
        <v>13</v>
      </c>
      <c r="E77" s="8" t="s">
        <v>14</v>
      </c>
      <c r="F77" s="46">
        <v>2.4960927691432748E-6</v>
      </c>
      <c r="G77" s="54">
        <v>0.14838273075449113</v>
      </c>
    </row>
    <row r="78" spans="1:7" x14ac:dyDescent="0.2">
      <c r="A78" s="8" t="s">
        <v>224</v>
      </c>
      <c r="B78" s="48" t="s">
        <v>225</v>
      </c>
      <c r="C78" s="8" t="s">
        <v>497</v>
      </c>
      <c r="D78" s="8" t="s">
        <v>30</v>
      </c>
      <c r="E78" s="8" t="s">
        <v>6</v>
      </c>
      <c r="F78" s="46">
        <v>2.1288698253913396E-5</v>
      </c>
      <c r="G78" s="54">
        <v>1.2655279564021358</v>
      </c>
    </row>
    <row r="79" spans="1:7" x14ac:dyDescent="0.2">
      <c r="A79" s="8" t="s">
        <v>226</v>
      </c>
      <c r="B79" s="48" t="s">
        <v>227</v>
      </c>
      <c r="C79" s="8" t="s">
        <v>497</v>
      </c>
      <c r="D79" s="8" t="s">
        <v>23</v>
      </c>
      <c r="E79" s="8" t="s">
        <v>6</v>
      </c>
      <c r="F79" s="46">
        <v>3.2394965244967295E-6</v>
      </c>
      <c r="G79" s="54">
        <v>0.19257511039523259</v>
      </c>
    </row>
    <row r="80" spans="1:7" x14ac:dyDescent="0.2">
      <c r="A80" s="8" t="s">
        <v>216</v>
      </c>
      <c r="B80" s="48" t="s">
        <v>217</v>
      </c>
      <c r="C80" s="8" t="s">
        <v>497</v>
      </c>
      <c r="D80" s="8" t="s">
        <v>17</v>
      </c>
      <c r="E80" s="8" t="s">
        <v>14</v>
      </c>
      <c r="F80" s="46">
        <v>2.5159092754028376E-6</v>
      </c>
      <c r="G80" s="54">
        <v>0.14956074278559708</v>
      </c>
    </row>
    <row r="81" spans="1:7" x14ac:dyDescent="0.2">
      <c r="A81" s="8" t="s">
        <v>228</v>
      </c>
      <c r="B81" s="48" t="s">
        <v>229</v>
      </c>
      <c r="C81" s="8" t="s">
        <v>497</v>
      </c>
      <c r="D81" s="8" t="s">
        <v>30</v>
      </c>
      <c r="E81" s="8" t="s">
        <v>14</v>
      </c>
      <c r="F81" s="46">
        <v>4.0333118811655079E-6</v>
      </c>
      <c r="G81" s="54">
        <v>0.23976425808776478</v>
      </c>
    </row>
    <row r="82" spans="1:7" x14ac:dyDescent="0.2">
      <c r="A82" s="8" t="s">
        <v>534</v>
      </c>
      <c r="B82" s="48" t="s">
        <v>534</v>
      </c>
      <c r="C82" s="48" t="s">
        <v>1579</v>
      </c>
      <c r="D82" s="8" t="s">
        <v>534</v>
      </c>
      <c r="E82" s="8" t="s">
        <v>534</v>
      </c>
      <c r="F82" s="46">
        <v>1.8564987681481266E-5</v>
      </c>
      <c r="G82" s="54">
        <v>1.1036142577133354</v>
      </c>
    </row>
    <row r="83" spans="1:7" x14ac:dyDescent="0.2">
      <c r="A83" s="8" t="s">
        <v>248</v>
      </c>
      <c r="B83" s="48" t="s">
        <v>249</v>
      </c>
      <c r="C83" s="8" t="s">
        <v>497</v>
      </c>
      <c r="D83" s="8" t="s">
        <v>17</v>
      </c>
      <c r="E83" s="8" t="s">
        <v>6</v>
      </c>
      <c r="F83" s="46">
        <v>7.9857151805021991E-6</v>
      </c>
      <c r="G83" s="54">
        <v>0.47471882462013371</v>
      </c>
    </row>
    <row r="84" spans="1:7" x14ac:dyDescent="0.2">
      <c r="A84" s="8" t="s">
        <v>230</v>
      </c>
      <c r="B84" s="48" t="s">
        <v>231</v>
      </c>
      <c r="C84" s="8" t="s">
        <v>497</v>
      </c>
      <c r="D84" s="8" t="s">
        <v>23</v>
      </c>
      <c r="E84" s="8" t="s">
        <v>14</v>
      </c>
      <c r="F84" s="46">
        <v>2.3655288198684752E-5</v>
      </c>
      <c r="G84" s="54">
        <v>1.4062122622590139</v>
      </c>
    </row>
    <row r="85" spans="1:7" x14ac:dyDescent="0.2">
      <c r="A85" s="8" t="s">
        <v>234</v>
      </c>
      <c r="B85" s="48" t="s">
        <v>235</v>
      </c>
      <c r="C85" s="8" t="s">
        <v>497</v>
      </c>
      <c r="D85" s="8" t="s">
        <v>23</v>
      </c>
      <c r="E85" s="8" t="s">
        <v>18</v>
      </c>
      <c r="F85" s="46">
        <v>5.618213364427891E-6</v>
      </c>
      <c r="G85" s="54">
        <v>0.33398031166178038</v>
      </c>
    </row>
    <row r="86" spans="1:7" x14ac:dyDescent="0.2">
      <c r="A86" s="8" t="s">
        <v>244</v>
      </c>
      <c r="B86" s="48" t="s">
        <v>245</v>
      </c>
      <c r="C86" s="8" t="s">
        <v>497</v>
      </c>
      <c r="D86" s="8" t="s">
        <v>17</v>
      </c>
      <c r="E86" s="8" t="s">
        <v>6</v>
      </c>
      <c r="F86" s="46">
        <v>1.1604585982457184E-5</v>
      </c>
      <c r="G86" s="54">
        <v>0.68984621831314974</v>
      </c>
    </row>
    <row r="87" spans="1:7" x14ac:dyDescent="0.2">
      <c r="A87" s="8" t="s">
        <v>246</v>
      </c>
      <c r="B87" s="48" t="s">
        <v>247</v>
      </c>
      <c r="C87" s="8" t="s">
        <v>497</v>
      </c>
      <c r="D87" s="8" t="s">
        <v>17</v>
      </c>
      <c r="E87" s="8" t="s">
        <v>6</v>
      </c>
      <c r="F87" s="46">
        <v>1.5973682411022551E-5</v>
      </c>
      <c r="G87" s="54">
        <v>0.94957152460564653</v>
      </c>
    </row>
    <row r="88" spans="1:7" x14ac:dyDescent="0.2">
      <c r="A88" s="8" t="s">
        <v>260</v>
      </c>
      <c r="B88" s="48" t="s">
        <v>261</v>
      </c>
      <c r="C88" s="8" t="s">
        <v>497</v>
      </c>
      <c r="D88" s="8" t="s">
        <v>13</v>
      </c>
      <c r="E88" s="8" t="s">
        <v>10</v>
      </c>
      <c r="F88" s="46">
        <v>2.535044395683183E-6</v>
      </c>
      <c r="G88" s="54">
        <v>0.1506982491457825</v>
      </c>
    </row>
    <row r="89" spans="1:7" x14ac:dyDescent="0.2">
      <c r="A89" s="8" t="s">
        <v>288</v>
      </c>
      <c r="B89" s="48" t="s">
        <v>289</v>
      </c>
      <c r="C89" s="8" t="s">
        <v>497</v>
      </c>
      <c r="D89" s="8" t="s">
        <v>13</v>
      </c>
      <c r="E89" s="8" t="s">
        <v>10</v>
      </c>
      <c r="F89" s="46">
        <v>2.6066110442119793E-6</v>
      </c>
      <c r="G89" s="54">
        <v>0.15495260013422532</v>
      </c>
    </row>
    <row r="90" spans="1:7" x14ac:dyDescent="0.2">
      <c r="A90" s="8" t="s">
        <v>290</v>
      </c>
      <c r="B90" s="48" t="s">
        <v>291</v>
      </c>
      <c r="C90" s="8" t="s">
        <v>497</v>
      </c>
      <c r="D90" s="8" t="s">
        <v>30</v>
      </c>
      <c r="E90" s="8" t="s">
        <v>18</v>
      </c>
      <c r="F90" s="46">
        <v>7.0614680850223602E-6</v>
      </c>
      <c r="G90" s="54">
        <v>0.41977603178223921</v>
      </c>
    </row>
    <row r="91" spans="1:7" x14ac:dyDescent="0.2">
      <c r="A91" s="8" t="s">
        <v>270</v>
      </c>
      <c r="B91" s="48" t="s">
        <v>271</v>
      </c>
      <c r="C91" s="8" t="s">
        <v>497</v>
      </c>
      <c r="D91" s="8" t="s">
        <v>13</v>
      </c>
      <c r="E91" s="8" t="s">
        <v>10</v>
      </c>
      <c r="F91" s="46">
        <v>4.6469828309743938E-7</v>
      </c>
      <c r="G91" s="54">
        <v>2.7624454137010382E-2</v>
      </c>
    </row>
    <row r="92" spans="1:7" x14ac:dyDescent="0.2">
      <c r="A92" s="8" t="s">
        <v>272</v>
      </c>
      <c r="B92" s="48" t="s">
        <v>273</v>
      </c>
      <c r="C92" s="8" t="s">
        <v>497</v>
      </c>
      <c r="D92" s="8" t="s">
        <v>23</v>
      </c>
      <c r="E92" s="8" t="s">
        <v>6</v>
      </c>
      <c r="F92" s="46">
        <v>2.58646948862032E-5</v>
      </c>
      <c r="G92" s="54">
        <v>1.5375526522052354</v>
      </c>
    </row>
    <row r="93" spans="1:7" x14ac:dyDescent="0.2">
      <c r="A93" s="8" t="s">
        <v>284</v>
      </c>
      <c r="B93" s="48" t="s">
        <v>285</v>
      </c>
      <c r="C93" s="8" t="s">
        <v>497</v>
      </c>
      <c r="D93" s="8" t="s">
        <v>13</v>
      </c>
      <c r="E93" s="8" t="s">
        <v>14</v>
      </c>
      <c r="F93" s="46">
        <v>4.1775719174828297E-7</v>
      </c>
      <c r="G93" s="54">
        <v>2.483399402066843E-2</v>
      </c>
    </row>
    <row r="94" spans="1:7" x14ac:dyDescent="0.2">
      <c r="A94" s="8" t="s">
        <v>286</v>
      </c>
      <c r="B94" s="48" t="s">
        <v>287</v>
      </c>
      <c r="C94" s="8" t="s">
        <v>497</v>
      </c>
      <c r="D94" s="8" t="s">
        <v>13</v>
      </c>
      <c r="E94" s="8" t="s">
        <v>18</v>
      </c>
      <c r="F94" s="46">
        <v>7.8841277538691844E-6</v>
      </c>
      <c r="G94" s="54">
        <v>0.46867985845650756</v>
      </c>
    </row>
    <row r="95" spans="1:7" x14ac:dyDescent="0.2">
      <c r="A95" s="8" t="s">
        <v>264</v>
      </c>
      <c r="B95" s="48" t="s">
        <v>265</v>
      </c>
      <c r="C95" s="8" t="s">
        <v>497</v>
      </c>
      <c r="D95" s="8" t="s">
        <v>5</v>
      </c>
      <c r="E95" s="8" t="s">
        <v>18</v>
      </c>
      <c r="F95" s="46">
        <v>2.2649007632810704E-5</v>
      </c>
      <c r="G95" s="54">
        <v>1.3463929077400651</v>
      </c>
    </row>
    <row r="96" spans="1:7" x14ac:dyDescent="0.2">
      <c r="A96" s="8" t="s">
        <v>258</v>
      </c>
      <c r="B96" s="48" t="s">
        <v>259</v>
      </c>
      <c r="C96" s="8" t="s">
        <v>497</v>
      </c>
      <c r="D96" s="8" t="s">
        <v>17</v>
      </c>
      <c r="E96" s="8" t="s">
        <v>18</v>
      </c>
      <c r="F96" s="46">
        <v>3.513045762002361E-6</v>
      </c>
      <c r="G96" s="54">
        <v>0.20883651836799236</v>
      </c>
    </row>
    <row r="97" spans="1:7" x14ac:dyDescent="0.2">
      <c r="A97" s="8" t="s">
        <v>278</v>
      </c>
      <c r="B97" s="48" t="s">
        <v>279</v>
      </c>
      <c r="C97" s="8" t="s">
        <v>497</v>
      </c>
      <c r="D97" s="8" t="s">
        <v>30</v>
      </c>
      <c r="E97" s="8" t="s">
        <v>14</v>
      </c>
      <c r="F97" s="46">
        <v>4.6223019729428617E-6</v>
      </c>
      <c r="G97" s="54">
        <v>0.27477736308356138</v>
      </c>
    </row>
    <row r="98" spans="1:7" x14ac:dyDescent="0.2">
      <c r="A98" s="8" t="s">
        <v>254</v>
      </c>
      <c r="B98" s="48" t="s">
        <v>255</v>
      </c>
      <c r="C98" s="8" t="s">
        <v>497</v>
      </c>
      <c r="D98" s="8" t="s">
        <v>23</v>
      </c>
      <c r="E98" s="8" t="s">
        <v>14</v>
      </c>
      <c r="F98" s="46">
        <v>4.2448567766905891E-6</v>
      </c>
      <c r="G98" s="54">
        <v>0.25233975594714875</v>
      </c>
    </row>
    <row r="99" spans="1:7" x14ac:dyDescent="0.2">
      <c r="A99" s="8" t="s">
        <v>282</v>
      </c>
      <c r="B99" s="48" t="s">
        <v>283</v>
      </c>
      <c r="C99" s="8" t="s">
        <v>497</v>
      </c>
      <c r="D99" s="8" t="s">
        <v>13</v>
      </c>
      <c r="E99" s="8" t="s">
        <v>10</v>
      </c>
      <c r="F99" s="46">
        <v>3.8843755593868624E-6</v>
      </c>
      <c r="G99" s="54">
        <v>0.23091058950331142</v>
      </c>
    </row>
    <row r="100" spans="1:7" x14ac:dyDescent="0.2">
      <c r="A100" s="8" t="s">
        <v>292</v>
      </c>
      <c r="B100" s="48" t="s">
        <v>293</v>
      </c>
      <c r="C100" s="8" t="s">
        <v>497</v>
      </c>
      <c r="D100" s="8" t="s">
        <v>13</v>
      </c>
      <c r="E100" s="8" t="s">
        <v>18</v>
      </c>
      <c r="F100" s="46">
        <v>4.6272782569514404E-6</v>
      </c>
      <c r="G100" s="54">
        <v>0.27507318326273533</v>
      </c>
    </row>
    <row r="101" spans="1:7" x14ac:dyDescent="0.2">
      <c r="A101" s="8" t="s">
        <v>306</v>
      </c>
      <c r="B101" s="48" t="s">
        <v>307</v>
      </c>
      <c r="C101" s="8" t="s">
        <v>497</v>
      </c>
      <c r="D101" s="8" t="s">
        <v>9</v>
      </c>
      <c r="E101" s="8" t="s">
        <v>14</v>
      </c>
      <c r="F101" s="46">
        <v>1.8441941945556144E-6</v>
      </c>
      <c r="G101" s="54">
        <v>0.10962996808955305</v>
      </c>
    </row>
    <row r="102" spans="1:7" x14ac:dyDescent="0.2">
      <c r="A102" s="8" t="s">
        <v>302</v>
      </c>
      <c r="B102" s="48" t="s">
        <v>303</v>
      </c>
      <c r="C102" s="8" t="s">
        <v>497</v>
      </c>
      <c r="D102" s="8" t="s">
        <v>17</v>
      </c>
      <c r="E102" s="8" t="s">
        <v>6</v>
      </c>
      <c r="F102" s="46">
        <v>2.5561654039354445E-5</v>
      </c>
      <c r="G102" s="54">
        <v>1.5195380860234644</v>
      </c>
    </row>
    <row r="103" spans="1:7" x14ac:dyDescent="0.2">
      <c r="A103" s="8" t="s">
        <v>310</v>
      </c>
      <c r="B103" s="48" t="s">
        <v>311</v>
      </c>
      <c r="C103" s="8" t="s">
        <v>497</v>
      </c>
      <c r="D103" s="8" t="s">
        <v>30</v>
      </c>
      <c r="E103" s="8" t="s">
        <v>6</v>
      </c>
      <c r="F103" s="46">
        <v>2.9071182191328149E-5</v>
      </c>
      <c r="G103" s="54">
        <v>1.7281654965456932</v>
      </c>
    </row>
    <row r="104" spans="1:7" x14ac:dyDescent="0.2">
      <c r="A104" s="8" t="s">
        <v>300</v>
      </c>
      <c r="B104" s="48" t="s">
        <v>301</v>
      </c>
      <c r="C104" s="8" t="s">
        <v>497</v>
      </c>
      <c r="D104" s="8" t="s">
        <v>5</v>
      </c>
      <c r="E104" s="8" t="s">
        <v>14</v>
      </c>
      <c r="F104" s="46">
        <v>2.0178527922147823E-5</v>
      </c>
      <c r="G104" s="54">
        <v>1.1995327708599994</v>
      </c>
    </row>
    <row r="105" spans="1:7" x14ac:dyDescent="0.2">
      <c r="A105" s="8" t="s">
        <v>296</v>
      </c>
      <c r="B105" s="48" t="s">
        <v>297</v>
      </c>
      <c r="C105" s="8" t="s">
        <v>497</v>
      </c>
      <c r="D105" s="8" t="s">
        <v>13</v>
      </c>
      <c r="E105" s="8" t="s">
        <v>10</v>
      </c>
      <c r="F105" s="46">
        <v>8.4234778270069633E-7</v>
      </c>
      <c r="G105" s="54">
        <v>5.0074206290425596E-2</v>
      </c>
    </row>
    <row r="106" spans="1:7" x14ac:dyDescent="0.2">
      <c r="A106" s="8" t="s">
        <v>298</v>
      </c>
      <c r="B106" s="48" t="s">
        <v>299</v>
      </c>
      <c r="C106" s="8" t="s">
        <v>497</v>
      </c>
      <c r="D106" s="8" t="s">
        <v>13</v>
      </c>
      <c r="E106" s="8" t="s">
        <v>14</v>
      </c>
      <c r="F106" s="46">
        <v>0</v>
      </c>
      <c r="G106" s="54">
        <v>0</v>
      </c>
    </row>
    <row r="107" spans="1:7" x14ac:dyDescent="0.2">
      <c r="A107" s="8" t="s">
        <v>268</v>
      </c>
      <c r="B107" s="48" t="s">
        <v>269</v>
      </c>
      <c r="C107" s="8" t="s">
        <v>497</v>
      </c>
      <c r="D107" s="8" t="s">
        <v>17</v>
      </c>
      <c r="E107" s="8" t="s">
        <v>18</v>
      </c>
      <c r="F107" s="46">
        <v>1.5718845365318499E-5</v>
      </c>
      <c r="G107" s="54">
        <v>0.93442248158672347</v>
      </c>
    </row>
    <row r="108" spans="1:7" x14ac:dyDescent="0.2">
      <c r="A108" s="45" t="s">
        <v>304</v>
      </c>
      <c r="B108" s="48" t="s">
        <v>305</v>
      </c>
      <c r="C108" s="8" t="s">
        <v>497</v>
      </c>
      <c r="D108" s="45" t="s">
        <v>17</v>
      </c>
      <c r="E108" s="45" t="s">
        <v>6</v>
      </c>
      <c r="F108" s="47">
        <v>2.0471108100068709E-5</v>
      </c>
      <c r="G108" s="55">
        <v>1.2169254921166845</v>
      </c>
    </row>
    <row r="109" spans="1:7" x14ac:dyDescent="0.2">
      <c r="A109" s="8" t="s">
        <v>312</v>
      </c>
      <c r="B109" s="48" t="s">
        <v>313</v>
      </c>
      <c r="C109" s="8" t="s">
        <v>497</v>
      </c>
      <c r="D109" s="8" t="s">
        <v>23</v>
      </c>
      <c r="E109" s="8" t="s">
        <v>6</v>
      </c>
      <c r="F109" s="46">
        <v>4.9915509761800722E-6</v>
      </c>
      <c r="G109" s="54">
        <v>0.29672773933000057</v>
      </c>
    </row>
    <row r="110" spans="1:7" x14ac:dyDescent="0.2">
      <c r="A110" s="8" t="s">
        <v>314</v>
      </c>
      <c r="B110" s="48" t="s">
        <v>315</v>
      </c>
      <c r="C110" s="8" t="s">
        <v>497</v>
      </c>
      <c r="D110" s="8" t="s">
        <v>9</v>
      </c>
      <c r="E110" s="8" t="s">
        <v>14</v>
      </c>
      <c r="F110" s="46">
        <v>2.9111558499520689E-6</v>
      </c>
      <c r="G110" s="54">
        <v>0.17305657065625069</v>
      </c>
    </row>
    <row r="111" spans="1:7" x14ac:dyDescent="0.2">
      <c r="A111" s="8" t="s">
        <v>316</v>
      </c>
      <c r="B111" s="48" t="s">
        <v>317</v>
      </c>
      <c r="C111" s="8" t="s">
        <v>497</v>
      </c>
      <c r="D111" s="8" t="s">
        <v>5</v>
      </c>
      <c r="E111" s="8" t="s">
        <v>6</v>
      </c>
      <c r="F111" s="46">
        <v>3.082663892782616E-5</v>
      </c>
      <c r="G111" s="54">
        <v>1.8325203777035539</v>
      </c>
    </row>
    <row r="112" spans="1:7" x14ac:dyDescent="0.2">
      <c r="A112" s="8" t="s">
        <v>324</v>
      </c>
      <c r="B112" s="48" t="s">
        <v>325</v>
      </c>
      <c r="C112" s="8" t="s">
        <v>497</v>
      </c>
      <c r="D112" s="8" t="s">
        <v>30</v>
      </c>
      <c r="E112" s="8" t="s">
        <v>14</v>
      </c>
      <c r="F112" s="46">
        <v>3.4967027850536157E-6</v>
      </c>
      <c r="G112" s="54">
        <v>0.20786499376029724</v>
      </c>
    </row>
    <row r="113" spans="1:7" x14ac:dyDescent="0.2">
      <c r="A113" s="8" t="s">
        <v>334</v>
      </c>
      <c r="B113" s="48" t="s">
        <v>335</v>
      </c>
      <c r="C113" s="8" t="s">
        <v>497</v>
      </c>
      <c r="D113" s="8" t="s">
        <v>5</v>
      </c>
      <c r="E113" s="8" t="s">
        <v>18</v>
      </c>
      <c r="F113" s="46">
        <v>9.6917725559000163E-6</v>
      </c>
      <c r="G113" s="54">
        <v>0.57613711135803236</v>
      </c>
    </row>
    <row r="114" spans="1:7" x14ac:dyDescent="0.2">
      <c r="A114" s="8" t="s">
        <v>318</v>
      </c>
      <c r="B114" s="48" t="s">
        <v>319</v>
      </c>
      <c r="C114" s="8" t="s">
        <v>497</v>
      </c>
      <c r="D114" s="8" t="s">
        <v>5</v>
      </c>
      <c r="E114" s="8" t="s">
        <v>18</v>
      </c>
      <c r="F114" s="46">
        <v>1.5095177853936103E-5</v>
      </c>
      <c r="G114" s="54">
        <v>0.89734794270508556</v>
      </c>
    </row>
    <row r="115" spans="1:7" x14ac:dyDescent="0.2">
      <c r="A115" s="8" t="s">
        <v>320</v>
      </c>
      <c r="B115" s="48" t="s">
        <v>321</v>
      </c>
      <c r="C115" s="8" t="s">
        <v>497</v>
      </c>
      <c r="D115" s="8" t="s">
        <v>30</v>
      </c>
      <c r="E115" s="8" t="s">
        <v>14</v>
      </c>
      <c r="F115" s="46">
        <v>5.7061485734071579E-6</v>
      </c>
      <c r="G115" s="54">
        <v>0.33920770809476192</v>
      </c>
    </row>
    <row r="116" spans="1:7" x14ac:dyDescent="0.2">
      <c r="A116" s="8" t="s">
        <v>326</v>
      </c>
      <c r="B116" s="48" t="s">
        <v>327</v>
      </c>
      <c r="C116" s="8" t="s">
        <v>497</v>
      </c>
      <c r="D116" s="8" t="s">
        <v>17</v>
      </c>
      <c r="E116" s="8" t="s">
        <v>6</v>
      </c>
      <c r="F116" s="46">
        <v>1.518145816640535E-5</v>
      </c>
      <c r="G116" s="54">
        <v>0.90247696216013251</v>
      </c>
    </row>
    <row r="117" spans="1:7" x14ac:dyDescent="0.2">
      <c r="A117" s="8" t="s">
        <v>332</v>
      </c>
      <c r="B117" s="48" t="s">
        <v>333</v>
      </c>
      <c r="C117" s="8" t="s">
        <v>497</v>
      </c>
      <c r="D117" s="8" t="s">
        <v>17</v>
      </c>
      <c r="E117" s="8" t="s">
        <v>6</v>
      </c>
      <c r="F117" s="46">
        <v>3.7908282419201527E-5</v>
      </c>
      <c r="G117" s="54">
        <v>2.2534957566918541</v>
      </c>
    </row>
    <row r="118" spans="1:7" x14ac:dyDescent="0.2">
      <c r="A118" s="8" t="s">
        <v>328</v>
      </c>
      <c r="B118" s="48" t="s">
        <v>329</v>
      </c>
      <c r="C118" s="8" t="s">
        <v>497</v>
      </c>
      <c r="D118" s="8" t="s">
        <v>5</v>
      </c>
      <c r="E118" s="8" t="s">
        <v>6</v>
      </c>
      <c r="F118" s="46">
        <v>0</v>
      </c>
      <c r="G118" s="54">
        <v>0</v>
      </c>
    </row>
    <row r="119" spans="1:7" x14ac:dyDescent="0.2">
      <c r="A119" s="8" t="s">
        <v>340</v>
      </c>
      <c r="B119" s="48" t="s">
        <v>341</v>
      </c>
      <c r="C119" s="8" t="s">
        <v>497</v>
      </c>
      <c r="D119" s="8" t="s">
        <v>23</v>
      </c>
      <c r="E119" s="8" t="s">
        <v>6</v>
      </c>
      <c r="F119" s="46">
        <v>1.1990154623647996E-6</v>
      </c>
      <c r="G119" s="54">
        <v>7.1276673175737881E-2</v>
      </c>
    </row>
    <row r="120" spans="1:7" x14ac:dyDescent="0.2">
      <c r="A120" s="8" t="s">
        <v>342</v>
      </c>
      <c r="B120" s="48" t="s">
        <v>343</v>
      </c>
      <c r="C120" s="8" t="s">
        <v>497</v>
      </c>
      <c r="D120" s="8" t="s">
        <v>17</v>
      </c>
      <c r="E120" s="8" t="s">
        <v>6</v>
      </c>
      <c r="F120" s="46">
        <v>9.3283511016729472E-6</v>
      </c>
      <c r="G120" s="54">
        <v>0.55453315959005001</v>
      </c>
    </row>
    <row r="121" spans="1:7" x14ac:dyDescent="0.2">
      <c r="A121" s="8" t="s">
        <v>344</v>
      </c>
      <c r="B121" s="48" t="s">
        <v>345</v>
      </c>
      <c r="C121" s="8" t="s">
        <v>497</v>
      </c>
      <c r="D121" s="8" t="s">
        <v>17</v>
      </c>
      <c r="E121" s="8" t="s">
        <v>18</v>
      </c>
      <c r="F121" s="46">
        <v>7.5803962065609157E-6</v>
      </c>
      <c r="G121" s="54">
        <v>0.45062423289522019</v>
      </c>
    </row>
    <row r="122" spans="1:7" x14ac:dyDescent="0.2">
      <c r="A122" s="8" t="s">
        <v>346</v>
      </c>
      <c r="B122" s="48" t="s">
        <v>347</v>
      </c>
      <c r="C122" s="8" t="s">
        <v>497</v>
      </c>
      <c r="D122" s="8" t="s">
        <v>13</v>
      </c>
      <c r="E122" s="8" t="s">
        <v>10</v>
      </c>
      <c r="F122" s="46">
        <v>1.7970908277206395E-6</v>
      </c>
      <c r="G122" s="54">
        <v>0.10682986134468114</v>
      </c>
    </row>
    <row r="123" spans="1:7" x14ac:dyDescent="0.2">
      <c r="A123" s="8" t="s">
        <v>348</v>
      </c>
      <c r="B123" s="48" t="s">
        <v>349</v>
      </c>
      <c r="C123" s="8" t="s">
        <v>497</v>
      </c>
      <c r="D123" s="8" t="s">
        <v>23</v>
      </c>
      <c r="E123" s="8" t="s">
        <v>6</v>
      </c>
      <c r="F123" s="46">
        <v>3.601634960936517E-6</v>
      </c>
      <c r="G123" s="54">
        <v>0.21410279188783218</v>
      </c>
    </row>
    <row r="124" spans="1:7" x14ac:dyDescent="0.2">
      <c r="A124" s="8" t="s">
        <v>352</v>
      </c>
      <c r="B124" s="48" t="s">
        <v>353</v>
      </c>
      <c r="C124" s="8" t="s">
        <v>497</v>
      </c>
      <c r="D124" s="8" t="s">
        <v>13</v>
      </c>
      <c r="E124" s="8" t="s">
        <v>14</v>
      </c>
      <c r="F124" s="46">
        <v>3.6387630996416036E-6</v>
      </c>
      <c r="G124" s="54">
        <v>0.21630991122129478</v>
      </c>
    </row>
    <row r="125" spans="1:7" x14ac:dyDescent="0.2">
      <c r="A125" s="8" t="s">
        <v>366</v>
      </c>
      <c r="B125" s="48" t="s">
        <v>367</v>
      </c>
      <c r="C125" s="8" t="s">
        <v>497</v>
      </c>
      <c r="D125" s="8" t="s">
        <v>17</v>
      </c>
      <c r="E125" s="8" t="s">
        <v>18</v>
      </c>
      <c r="F125" s="46">
        <v>5.8971154723322809E-6</v>
      </c>
      <c r="G125" s="54">
        <v>0.35055992636826477</v>
      </c>
    </row>
    <row r="126" spans="1:7" x14ac:dyDescent="0.2">
      <c r="A126" s="8" t="s">
        <v>384</v>
      </c>
      <c r="B126" s="48" t="s">
        <v>385</v>
      </c>
      <c r="C126" s="8" t="s">
        <v>497</v>
      </c>
      <c r="D126" s="8" t="s">
        <v>13</v>
      </c>
      <c r="E126" s="8" t="s">
        <v>6</v>
      </c>
      <c r="F126" s="46">
        <v>6.0662284005694824E-6</v>
      </c>
      <c r="G126" s="54">
        <v>0.36061301350025343</v>
      </c>
    </row>
    <row r="127" spans="1:7" x14ac:dyDescent="0.2">
      <c r="A127" s="8" t="s">
        <v>354</v>
      </c>
      <c r="B127" s="48" t="s">
        <v>355</v>
      </c>
      <c r="C127" s="8" t="s">
        <v>497</v>
      </c>
      <c r="D127" s="8" t="s">
        <v>30</v>
      </c>
      <c r="E127" s="8" t="s">
        <v>6</v>
      </c>
      <c r="F127" s="46">
        <v>6.2804260995857427E-6</v>
      </c>
      <c r="G127" s="54">
        <v>0.37334620991597406</v>
      </c>
    </row>
    <row r="128" spans="1:7" x14ac:dyDescent="0.2">
      <c r="A128" s="8" t="s">
        <v>374</v>
      </c>
      <c r="B128" s="48" t="s">
        <v>375</v>
      </c>
      <c r="C128" s="8" t="s">
        <v>497</v>
      </c>
      <c r="D128" s="8" t="s">
        <v>17</v>
      </c>
      <c r="E128" s="8" t="s">
        <v>6</v>
      </c>
      <c r="F128" s="46">
        <v>1.2589369642898753E-5</v>
      </c>
      <c r="G128" s="54">
        <v>0.74838766779175925</v>
      </c>
    </row>
    <row r="129" spans="1:7" x14ac:dyDescent="0.2">
      <c r="A129" s="8" t="s">
        <v>376</v>
      </c>
      <c r="B129" s="48" t="s">
        <v>377</v>
      </c>
      <c r="C129" s="8" t="s">
        <v>497</v>
      </c>
      <c r="D129" s="8" t="s">
        <v>17</v>
      </c>
      <c r="E129" s="8" t="s">
        <v>6</v>
      </c>
      <c r="F129" s="46">
        <v>3.230657916995385E-5</v>
      </c>
      <c r="G129" s="54">
        <v>1.9204969053370766</v>
      </c>
    </row>
    <row r="130" spans="1:7" x14ac:dyDescent="0.2">
      <c r="A130" s="8" t="s">
        <v>356</v>
      </c>
      <c r="B130" s="48" t="s">
        <v>357</v>
      </c>
      <c r="C130" s="8" t="s">
        <v>497</v>
      </c>
      <c r="D130" s="8" t="s">
        <v>30</v>
      </c>
      <c r="E130" s="8" t="s">
        <v>14</v>
      </c>
      <c r="F130" s="46">
        <v>2.1070165845273004E-5</v>
      </c>
      <c r="G130" s="54">
        <v>1.2525370788380989</v>
      </c>
    </row>
    <row r="131" spans="1:7" x14ac:dyDescent="0.2">
      <c r="A131" s="8" t="s">
        <v>444</v>
      </c>
      <c r="B131" s="48" t="s">
        <v>445</v>
      </c>
      <c r="C131" s="8" t="s">
        <v>497</v>
      </c>
      <c r="D131" s="8" t="s">
        <v>13</v>
      </c>
      <c r="E131" s="8" t="s">
        <v>18</v>
      </c>
      <c r="F131" s="46">
        <v>3.3711011947008864E-6</v>
      </c>
      <c r="G131" s="54">
        <v>0.20039848162018889</v>
      </c>
    </row>
    <row r="132" spans="1:7" x14ac:dyDescent="0.2">
      <c r="A132" s="8" t="s">
        <v>132</v>
      </c>
      <c r="B132" s="48" t="s">
        <v>133</v>
      </c>
      <c r="C132" s="8" t="s">
        <v>497</v>
      </c>
      <c r="D132" s="8" t="s">
        <v>17</v>
      </c>
      <c r="E132" s="8" t="s">
        <v>6</v>
      </c>
      <c r="F132" s="46">
        <v>3.9611721917165645E-5</v>
      </c>
      <c r="G132" s="54">
        <v>2.354758421087829</v>
      </c>
    </row>
    <row r="133" spans="1:7" x14ac:dyDescent="0.2">
      <c r="A133" s="8" t="s">
        <v>240</v>
      </c>
      <c r="B133" s="48" t="s">
        <v>241</v>
      </c>
      <c r="C133" s="8" t="s">
        <v>497</v>
      </c>
      <c r="D133" s="8" t="s">
        <v>9</v>
      </c>
      <c r="E133" s="8" t="s">
        <v>14</v>
      </c>
      <c r="F133" s="46">
        <v>1.050848499705085E-5</v>
      </c>
      <c r="G133" s="54">
        <v>0.62468739913468485</v>
      </c>
    </row>
    <row r="134" spans="1:7" x14ac:dyDescent="0.2">
      <c r="A134" s="8" t="s">
        <v>350</v>
      </c>
      <c r="B134" s="48" t="s">
        <v>351</v>
      </c>
      <c r="C134" s="8" t="s">
        <v>497</v>
      </c>
      <c r="D134" s="8" t="s">
        <v>13</v>
      </c>
      <c r="E134" s="8" t="s">
        <v>10</v>
      </c>
      <c r="F134" s="46">
        <v>2.6764543091183676E-6</v>
      </c>
      <c r="G134" s="54">
        <v>0.15910450285985048</v>
      </c>
    </row>
    <row r="135" spans="1:7" x14ac:dyDescent="0.2">
      <c r="A135" s="8" t="s">
        <v>378</v>
      </c>
      <c r="B135" s="48" t="s">
        <v>379</v>
      </c>
      <c r="C135" s="8" t="s">
        <v>497</v>
      </c>
      <c r="D135" s="8" t="s">
        <v>17</v>
      </c>
      <c r="E135" s="8" t="s">
        <v>6</v>
      </c>
      <c r="F135" s="46">
        <v>2.8259374824732546E-5</v>
      </c>
      <c r="G135" s="54">
        <v>1.679906795831051</v>
      </c>
    </row>
    <row r="136" spans="1:7" x14ac:dyDescent="0.2">
      <c r="A136" s="8" t="s">
        <v>80</v>
      </c>
      <c r="B136" s="48" t="s">
        <v>81</v>
      </c>
      <c r="C136" s="8" t="s">
        <v>497</v>
      </c>
      <c r="D136" s="8" t="s">
        <v>17</v>
      </c>
      <c r="E136" s="8" t="s">
        <v>6</v>
      </c>
      <c r="F136" s="46">
        <v>1.7603052974724092E-5</v>
      </c>
      <c r="G136" s="54">
        <v>1.0464310871354483</v>
      </c>
    </row>
    <row r="137" spans="1:7" x14ac:dyDescent="0.2">
      <c r="A137" s="8" t="s">
        <v>396</v>
      </c>
      <c r="B137" s="48" t="s">
        <v>397</v>
      </c>
      <c r="C137" s="8" t="s">
        <v>497</v>
      </c>
      <c r="D137" s="8" t="s">
        <v>17</v>
      </c>
      <c r="E137" s="8" t="s">
        <v>14</v>
      </c>
      <c r="F137" s="46">
        <v>2.1940344808860598E-6</v>
      </c>
      <c r="G137" s="54">
        <v>0.1304265737507527</v>
      </c>
    </row>
    <row r="138" spans="1:7" x14ac:dyDescent="0.2">
      <c r="A138" s="8" t="s">
        <v>414</v>
      </c>
      <c r="B138" s="48" t="s">
        <v>415</v>
      </c>
      <c r="C138" s="8" t="s">
        <v>497</v>
      </c>
      <c r="D138" s="8" t="s">
        <v>13</v>
      </c>
      <c r="E138" s="8" t="s">
        <v>14</v>
      </c>
      <c r="F138" s="46">
        <v>2.6477041470403895E-6</v>
      </c>
      <c r="G138" s="54">
        <v>0.15739542072496299</v>
      </c>
    </row>
    <row r="139" spans="1:7" x14ac:dyDescent="0.2">
      <c r="A139" s="8" t="s">
        <v>394</v>
      </c>
      <c r="B139" s="48" t="s">
        <v>395</v>
      </c>
      <c r="C139" s="8" t="s">
        <v>497</v>
      </c>
      <c r="D139" s="8" t="s">
        <v>30</v>
      </c>
      <c r="E139" s="8" t="s">
        <v>18</v>
      </c>
      <c r="F139" s="46">
        <v>6.8947446693377124E-6</v>
      </c>
      <c r="G139" s="54">
        <v>0.40986499161344964</v>
      </c>
    </row>
    <row r="140" spans="1:7" x14ac:dyDescent="0.2">
      <c r="A140" s="8" t="s">
        <v>392</v>
      </c>
      <c r="B140" s="48" t="s">
        <v>393</v>
      </c>
      <c r="C140" s="8" t="s">
        <v>497</v>
      </c>
      <c r="D140" s="8" t="s">
        <v>13</v>
      </c>
      <c r="E140" s="8" t="s">
        <v>10</v>
      </c>
      <c r="F140" s="46">
        <v>4.4019864315612737E-7</v>
      </c>
      <c r="G140" s="54">
        <v>2.6168048541059148E-2</v>
      </c>
    </row>
    <row r="141" spans="1:7" x14ac:dyDescent="0.2">
      <c r="A141" s="8" t="s">
        <v>402</v>
      </c>
      <c r="B141" s="48" t="s">
        <v>403</v>
      </c>
      <c r="C141" s="8" t="s">
        <v>497</v>
      </c>
      <c r="D141" s="8" t="s">
        <v>30</v>
      </c>
      <c r="E141" s="8" t="s">
        <v>18</v>
      </c>
      <c r="F141" s="46">
        <v>9.5151892341528103E-6</v>
      </c>
      <c r="G141" s="54">
        <v>0.56563993921344802</v>
      </c>
    </row>
    <row r="142" spans="1:7" x14ac:dyDescent="0.2">
      <c r="A142" s="8" t="s">
        <v>406</v>
      </c>
      <c r="B142" s="48" t="s">
        <v>407</v>
      </c>
      <c r="C142" s="8" t="s">
        <v>497</v>
      </c>
      <c r="D142" s="8" t="s">
        <v>23</v>
      </c>
      <c r="E142" s="8" t="s">
        <v>14</v>
      </c>
      <c r="F142" s="46">
        <v>1.2106936098679444E-5</v>
      </c>
      <c r="G142" s="54">
        <v>0.71970892332209824</v>
      </c>
    </row>
    <row r="143" spans="1:7" x14ac:dyDescent="0.2">
      <c r="A143" s="8" t="s">
        <v>505</v>
      </c>
      <c r="B143" s="48" t="s">
        <v>409</v>
      </c>
      <c r="C143" s="8" t="s">
        <v>497</v>
      </c>
      <c r="D143" s="8" t="s">
        <v>17</v>
      </c>
      <c r="E143" s="8" t="s">
        <v>18</v>
      </c>
      <c r="F143" s="46">
        <v>2.058910833998238E-5</v>
      </c>
      <c r="G143" s="54">
        <v>1.2239401343785925</v>
      </c>
    </row>
    <row r="144" spans="1:7" x14ac:dyDescent="0.2">
      <c r="A144" s="8" t="s">
        <v>398</v>
      </c>
      <c r="B144" s="48" t="s">
        <v>399</v>
      </c>
      <c r="C144" s="8" t="s">
        <v>497</v>
      </c>
      <c r="D144" s="8" t="s">
        <v>17</v>
      </c>
      <c r="E144" s="8" t="s">
        <v>18</v>
      </c>
      <c r="F144" s="46">
        <v>4.8212563060806778E-6</v>
      </c>
      <c r="G144" s="54">
        <v>0.28660440237127199</v>
      </c>
    </row>
    <row r="145" spans="1:7" x14ac:dyDescent="0.2">
      <c r="A145" s="8" t="s">
        <v>416</v>
      </c>
      <c r="B145" s="48" t="s">
        <v>417</v>
      </c>
      <c r="C145" s="8" t="s">
        <v>497</v>
      </c>
      <c r="D145" s="8" t="s">
        <v>13</v>
      </c>
      <c r="E145" s="8" t="s">
        <v>10</v>
      </c>
      <c r="F145" s="46">
        <v>1.9512684109697471E-6</v>
      </c>
      <c r="G145" s="54">
        <v>0.11599510195850758</v>
      </c>
    </row>
    <row r="146" spans="1:7" x14ac:dyDescent="0.2">
      <c r="A146" s="8" t="s">
        <v>418</v>
      </c>
      <c r="B146" s="48" t="s">
        <v>419</v>
      </c>
      <c r="C146" s="8" t="s">
        <v>497</v>
      </c>
      <c r="D146" s="8" t="s">
        <v>17</v>
      </c>
      <c r="E146" s="8" t="s">
        <v>14</v>
      </c>
      <c r="F146" s="46">
        <v>2.9342644340033855E-6</v>
      </c>
      <c r="G146" s="54">
        <v>0.17443028354376525</v>
      </c>
    </row>
    <row r="147" spans="1:7" x14ac:dyDescent="0.2">
      <c r="A147" s="8" t="s">
        <v>150</v>
      </c>
      <c r="B147" s="48" t="s">
        <v>151</v>
      </c>
      <c r="C147" s="8" t="s">
        <v>497</v>
      </c>
      <c r="D147" s="8" t="s">
        <v>17</v>
      </c>
      <c r="E147" s="8" t="s">
        <v>6</v>
      </c>
      <c r="F147" s="46">
        <v>4.3007564935495997E-5</v>
      </c>
      <c r="G147" s="54">
        <v>2.5566277051554951</v>
      </c>
    </row>
    <row r="148" spans="1:7" x14ac:dyDescent="0.2">
      <c r="A148" s="8" t="s">
        <v>422</v>
      </c>
      <c r="B148" s="48" t="s">
        <v>423</v>
      </c>
      <c r="C148" s="8" t="s">
        <v>497</v>
      </c>
      <c r="D148" s="8" t="s">
        <v>63</v>
      </c>
      <c r="E148" s="8" t="s">
        <v>6</v>
      </c>
      <c r="F148" s="46">
        <v>1.9800781678035468E-5</v>
      </c>
      <c r="G148" s="54">
        <v>1.1770772676324963</v>
      </c>
    </row>
    <row r="149" spans="1:7" x14ac:dyDescent="0.2">
      <c r="A149" s="8" t="s">
        <v>420</v>
      </c>
      <c r="B149" s="48" t="s">
        <v>421</v>
      </c>
      <c r="C149" s="8" t="s">
        <v>497</v>
      </c>
      <c r="D149" s="8" t="s">
        <v>5</v>
      </c>
      <c r="E149" s="8" t="s">
        <v>6</v>
      </c>
      <c r="F149" s="46">
        <v>3.9074624645735668E-5</v>
      </c>
      <c r="G149" s="54">
        <v>2.3228301366904027</v>
      </c>
    </row>
    <row r="150" spans="1:7" x14ac:dyDescent="0.2">
      <c r="A150" s="8" t="s">
        <v>424</v>
      </c>
      <c r="B150" s="48" t="s">
        <v>425</v>
      </c>
      <c r="C150" s="8" t="s">
        <v>497</v>
      </c>
      <c r="D150" s="8" t="s">
        <v>17</v>
      </c>
      <c r="E150" s="8" t="s">
        <v>14</v>
      </c>
      <c r="F150" s="46">
        <v>4.6948022528136231E-6</v>
      </c>
      <c r="G150" s="54">
        <v>0.27908721472075865</v>
      </c>
    </row>
    <row r="151" spans="1:7" x14ac:dyDescent="0.2">
      <c r="A151" s="8" t="s">
        <v>436</v>
      </c>
      <c r="B151" s="48" t="s">
        <v>437</v>
      </c>
      <c r="C151" s="8" t="s">
        <v>497</v>
      </c>
      <c r="D151" s="8" t="s">
        <v>30</v>
      </c>
      <c r="E151" s="8" t="s">
        <v>14</v>
      </c>
      <c r="F151" s="46">
        <v>1.0910257282656731E-5</v>
      </c>
      <c r="G151" s="54">
        <v>0.64857115442481206</v>
      </c>
    </row>
    <row r="152" spans="1:7" x14ac:dyDescent="0.2">
      <c r="A152" s="8" t="s">
        <v>428</v>
      </c>
      <c r="B152" s="48" t="s">
        <v>429</v>
      </c>
      <c r="C152" s="8" t="s">
        <v>497</v>
      </c>
      <c r="D152" s="8" t="s">
        <v>5</v>
      </c>
      <c r="E152" s="8">
        <v>0</v>
      </c>
      <c r="F152" s="46">
        <v>1.8564987681481266E-5</v>
      </c>
      <c r="G152" s="54">
        <v>1.1036142577133354</v>
      </c>
    </row>
    <row r="153" spans="1:7" x14ac:dyDescent="0.2">
      <c r="A153" s="8" t="s">
        <v>434</v>
      </c>
      <c r="B153" s="48" t="s">
        <v>435</v>
      </c>
      <c r="C153" s="8" t="s">
        <v>497</v>
      </c>
      <c r="D153" s="8" t="s">
        <v>30</v>
      </c>
      <c r="E153" s="8" t="s">
        <v>14</v>
      </c>
      <c r="F153" s="46">
        <v>1.0101006256789429E-5</v>
      </c>
      <c r="G153" s="54">
        <v>0.60046441794110439</v>
      </c>
    </row>
    <row r="154" spans="1:7" x14ac:dyDescent="0.2">
      <c r="A154" s="8" t="s">
        <v>448</v>
      </c>
      <c r="B154" s="48" t="s">
        <v>449</v>
      </c>
      <c r="C154" s="8" t="s">
        <v>497</v>
      </c>
      <c r="D154" s="8" t="s">
        <v>13</v>
      </c>
      <c r="E154" s="8" t="s">
        <v>14</v>
      </c>
      <c r="F154" s="46">
        <v>0</v>
      </c>
      <c r="G154" s="54">
        <v>0</v>
      </c>
    </row>
  </sheetData>
  <autoFilter ref="A1:G154" xr:uid="{AABB91D0-A9F4-9E43-B21D-2D0667020F0E}"/>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2A4DE-53E3-2D45-80B3-CBB12AFE52CE}">
  <sheetPr>
    <tabColor theme="8"/>
  </sheetPr>
  <dimension ref="A1:W220"/>
  <sheetViews>
    <sheetView zoomScale="112" workbookViewId="0"/>
  </sheetViews>
  <sheetFormatPr baseColWidth="10" defaultColWidth="10.6640625" defaultRowHeight="16" x14ac:dyDescent="0.2"/>
  <cols>
    <col min="3" max="3" width="19.33203125" customWidth="1"/>
    <col min="4" max="4" width="17.83203125" customWidth="1"/>
    <col min="5" max="5" width="26.33203125" customWidth="1"/>
    <col min="6" max="6" width="17.5" customWidth="1"/>
    <col min="7" max="7" width="11" bestFit="1" customWidth="1"/>
    <col min="8" max="8" width="14.6640625" bestFit="1" customWidth="1"/>
    <col min="9" max="9" width="15.83203125" customWidth="1"/>
    <col min="10" max="18" width="11" bestFit="1" customWidth="1"/>
    <col min="19" max="20" width="11.1640625" bestFit="1" customWidth="1"/>
    <col min="21" max="23" width="11" bestFit="1" customWidth="1"/>
  </cols>
  <sheetData>
    <row r="1" spans="1:23" ht="65" thickBot="1" x14ac:dyDescent="0.25">
      <c r="A1" s="71" t="s">
        <v>497</v>
      </c>
      <c r="B1" s="71" t="s">
        <v>0</v>
      </c>
      <c r="C1" s="71" t="s">
        <v>1</v>
      </c>
      <c r="D1" s="71" t="s">
        <v>2</v>
      </c>
      <c r="E1" s="72" t="s">
        <v>1399</v>
      </c>
      <c r="F1" s="72" t="s">
        <v>558</v>
      </c>
      <c r="G1" s="72" t="s">
        <v>559</v>
      </c>
      <c r="H1" s="72" t="s">
        <v>560</v>
      </c>
      <c r="I1" s="72" t="s">
        <v>561</v>
      </c>
      <c r="J1" s="72" t="s">
        <v>562</v>
      </c>
      <c r="K1" s="73" t="s">
        <v>563</v>
      </c>
      <c r="L1" s="73" t="s">
        <v>564</v>
      </c>
      <c r="M1" s="73" t="s">
        <v>565</v>
      </c>
      <c r="N1" s="73" t="s">
        <v>566</v>
      </c>
      <c r="O1" s="73" t="s">
        <v>567</v>
      </c>
      <c r="P1" s="72" t="s">
        <v>568</v>
      </c>
      <c r="Q1" s="72" t="s">
        <v>569</v>
      </c>
      <c r="R1" s="72" t="s">
        <v>570</v>
      </c>
      <c r="S1" s="72" t="s">
        <v>571</v>
      </c>
      <c r="T1" s="72" t="s">
        <v>572</v>
      </c>
      <c r="U1" s="74" t="s">
        <v>574</v>
      </c>
      <c r="V1" s="74" t="s">
        <v>575</v>
      </c>
      <c r="W1" s="74" t="s">
        <v>576</v>
      </c>
    </row>
    <row r="2" spans="1:23" x14ac:dyDescent="0.2">
      <c r="A2" s="75" t="s">
        <v>3</v>
      </c>
      <c r="B2" s="75" t="s">
        <v>4</v>
      </c>
      <c r="C2" s="75" t="s">
        <v>5</v>
      </c>
      <c r="D2" s="75" t="s">
        <v>6</v>
      </c>
      <c r="E2" s="128" t="s">
        <v>1400</v>
      </c>
      <c r="F2" s="76">
        <v>3544707788.0566425</v>
      </c>
      <c r="G2" s="77">
        <v>49.5</v>
      </c>
      <c r="H2" s="78">
        <v>45630.003556813601</v>
      </c>
      <c r="I2" s="79">
        <v>106277</v>
      </c>
      <c r="J2" s="78">
        <v>0.42934975165664818</v>
      </c>
      <c r="K2" s="78">
        <v>4.05</v>
      </c>
      <c r="L2" s="78">
        <v>8.52</v>
      </c>
      <c r="M2" s="78">
        <v>13.03</v>
      </c>
      <c r="N2" s="78">
        <v>20.2</v>
      </c>
      <c r="O2" s="78">
        <v>54.21</v>
      </c>
      <c r="P2" s="82">
        <v>7786.8204954867124</v>
      </c>
      <c r="Q2" s="82">
        <v>16381.163116431306</v>
      </c>
      <c r="R2" s="82">
        <v>25052.412606467125</v>
      </c>
      <c r="S2" s="82">
        <v>38837.968891069519</v>
      </c>
      <c r="T2" s="82">
        <v>104228.03433588511</v>
      </c>
      <c r="U2" s="80">
        <v>12083.991805959009</v>
      </c>
      <c r="V2" s="80">
        <v>25052.412606467125</v>
      </c>
      <c r="W2" s="80">
        <v>104228.03433588511</v>
      </c>
    </row>
    <row r="3" spans="1:23" x14ac:dyDescent="0.2">
      <c r="A3" s="69" t="s">
        <v>7</v>
      </c>
      <c r="B3" s="69" t="s">
        <v>8</v>
      </c>
      <c r="C3" s="69" t="s">
        <v>9</v>
      </c>
      <c r="D3" s="69" t="s">
        <v>10</v>
      </c>
      <c r="E3" s="77"/>
      <c r="F3" s="76">
        <v>14502158192.090395</v>
      </c>
      <c r="G3" s="77">
        <v>39.456000000000003</v>
      </c>
      <c r="H3" s="78">
        <v>16372131</v>
      </c>
      <c r="I3" s="79">
        <v>42239854</v>
      </c>
      <c r="J3" s="81">
        <v>0.38759913800838419</v>
      </c>
      <c r="K3" s="78">
        <v>5.26</v>
      </c>
      <c r="L3" s="78">
        <v>9.41</v>
      </c>
      <c r="M3" s="78">
        <v>13.07</v>
      </c>
      <c r="N3" s="78">
        <v>20.71</v>
      </c>
      <c r="O3" s="78">
        <v>51.56</v>
      </c>
      <c r="P3" s="82">
        <v>91.91708239076037</v>
      </c>
      <c r="Q3" s="82">
        <v>164.43721393480135</v>
      </c>
      <c r="R3" s="82">
        <v>228.39472753749772</v>
      </c>
      <c r="S3" s="82">
        <v>361.90166850050338</v>
      </c>
      <c r="T3" s="82">
        <v>900.99710419536223</v>
      </c>
      <c r="U3" s="80">
        <v>128.17714816278087</v>
      </c>
      <c r="V3" s="80">
        <v>228.39472753749772</v>
      </c>
      <c r="W3" s="80">
        <v>900.99710419536223</v>
      </c>
    </row>
    <row r="4" spans="1:23" x14ac:dyDescent="0.2">
      <c r="A4" s="69" t="s">
        <v>11</v>
      </c>
      <c r="B4" s="69" t="s">
        <v>12</v>
      </c>
      <c r="C4" s="69" t="s">
        <v>13</v>
      </c>
      <c r="D4" s="69" t="s">
        <v>14</v>
      </c>
      <c r="E4" s="77"/>
      <c r="F4" s="76">
        <v>84722957642.375656</v>
      </c>
      <c r="G4" s="77">
        <v>43.146000000000001</v>
      </c>
      <c r="H4" s="78">
        <v>17274534</v>
      </c>
      <c r="I4" s="79">
        <v>36684202</v>
      </c>
      <c r="J4" s="81">
        <v>0.36689608501641252</v>
      </c>
      <c r="K4" s="78">
        <v>1.43</v>
      </c>
      <c r="L4" s="78">
        <v>5.2</v>
      </c>
      <c r="M4" s="78">
        <v>9.9600000000000009</v>
      </c>
      <c r="N4" s="78">
        <v>17.989999999999998</v>
      </c>
      <c r="O4" s="78">
        <v>65.44</v>
      </c>
      <c r="P4" s="82">
        <v>151.30084332596914</v>
      </c>
      <c r="Q4" s="82">
        <v>550.18488482170608</v>
      </c>
      <c r="R4" s="82">
        <v>1053.8156640046523</v>
      </c>
      <c r="S4" s="82">
        <v>1903.4280919120172</v>
      </c>
      <c r="T4" s="82">
        <v>6923.8651659100851</v>
      </c>
      <c r="U4" s="80">
        <v>350.74286407383761</v>
      </c>
      <c r="V4" s="80">
        <v>1053.8156640046523</v>
      </c>
      <c r="W4" s="80">
        <v>6923.8651659100851</v>
      </c>
    </row>
    <row r="5" spans="1:23" x14ac:dyDescent="0.2">
      <c r="A5" s="69" t="s">
        <v>15</v>
      </c>
      <c r="B5" s="69" t="s">
        <v>16</v>
      </c>
      <c r="C5" s="69" t="s">
        <v>17</v>
      </c>
      <c r="D5" s="69" t="s">
        <v>18</v>
      </c>
      <c r="E5" s="77"/>
      <c r="F5" s="76">
        <v>22977677860.797855</v>
      </c>
      <c r="G5" s="77">
        <v>47.469000000000001</v>
      </c>
      <c r="H5" s="78">
        <v>2361935</v>
      </c>
      <c r="I5" s="79">
        <v>2745972</v>
      </c>
      <c r="J5" s="81">
        <v>0.45825252575072301</v>
      </c>
      <c r="K5" s="78">
        <v>6.36</v>
      </c>
      <c r="L5" s="78">
        <v>12.07</v>
      </c>
      <c r="M5" s="78">
        <v>16.829999999999998</v>
      </c>
      <c r="N5" s="78">
        <v>23.36</v>
      </c>
      <c r="O5" s="78">
        <v>41.38</v>
      </c>
      <c r="P5" s="82">
        <v>1468.5048917053173</v>
      </c>
      <c r="Q5" s="82">
        <v>2786.9267363023869</v>
      </c>
      <c r="R5" s="82">
        <v>3885.9964351258627</v>
      </c>
      <c r="S5" s="82">
        <v>5393.7538160748763</v>
      </c>
      <c r="T5" s="82">
        <v>9554.5176759066089</v>
      </c>
      <c r="U5" s="80">
        <v>2127.7158140038518</v>
      </c>
      <c r="V5" s="80">
        <v>3885.9964351258627</v>
      </c>
      <c r="W5" s="80">
        <v>9554.5176759066089</v>
      </c>
    </row>
    <row r="6" spans="1:23" x14ac:dyDescent="0.2">
      <c r="A6" s="69" t="s">
        <v>19</v>
      </c>
      <c r="B6" s="69" t="s">
        <v>20</v>
      </c>
      <c r="C6" s="69" t="s">
        <v>17</v>
      </c>
      <c r="D6" s="69" t="s">
        <v>6</v>
      </c>
      <c r="E6" s="128" t="s">
        <v>1403</v>
      </c>
      <c r="F6" s="76">
        <v>3727673593.0192156</v>
      </c>
      <c r="G6" s="77">
        <v>57.4</v>
      </c>
      <c r="H6" s="78">
        <v>47189.361361067698</v>
      </c>
      <c r="I6" s="79">
        <v>80088</v>
      </c>
      <c r="J6" s="78">
        <v>0.58921887624947178</v>
      </c>
      <c r="K6" s="78">
        <v>8.4499999999999993</v>
      </c>
      <c r="L6" s="78">
        <v>12.75</v>
      </c>
      <c r="M6" s="78">
        <v>16.57</v>
      </c>
      <c r="N6" s="78">
        <v>22.41</v>
      </c>
      <c r="O6" s="78">
        <v>39.82</v>
      </c>
      <c r="P6" s="82">
        <v>19157.215426036455</v>
      </c>
      <c r="Q6" s="82">
        <v>28905.857595498794</v>
      </c>
      <c r="R6" s="82">
        <v>37566.27924371884</v>
      </c>
      <c r="S6" s="82">
        <v>50806.295585500244</v>
      </c>
      <c r="T6" s="82">
        <v>90276.960741393108</v>
      </c>
      <c r="U6" s="80">
        <v>24031.536510767626</v>
      </c>
      <c r="V6" s="80">
        <v>37566.27924371884</v>
      </c>
      <c r="W6" s="80">
        <v>90276.960741393108</v>
      </c>
    </row>
    <row r="7" spans="1:23" x14ac:dyDescent="0.2">
      <c r="A7" s="69" t="s">
        <v>21</v>
      </c>
      <c r="B7" s="69" t="s">
        <v>22</v>
      </c>
      <c r="C7" s="69" t="s">
        <v>23</v>
      </c>
      <c r="D7" s="69" t="s">
        <v>6</v>
      </c>
      <c r="E7" s="77"/>
      <c r="F7" s="76">
        <v>504173451327.43365</v>
      </c>
      <c r="G7" s="77">
        <v>38.183999999999997</v>
      </c>
      <c r="H7" s="78">
        <v>9717145</v>
      </c>
      <c r="I7" s="79">
        <v>9516871</v>
      </c>
      <c r="J7" s="81">
        <v>0.68543243080356175</v>
      </c>
      <c r="K7" s="78">
        <v>9.2200000000000006</v>
      </c>
      <c r="L7" s="78">
        <v>13.75</v>
      </c>
      <c r="M7" s="78">
        <v>18.34</v>
      </c>
      <c r="N7" s="78">
        <v>23.88</v>
      </c>
      <c r="O7" s="78">
        <v>34.81</v>
      </c>
      <c r="P7" s="82">
        <v>9133.2140553520403</v>
      </c>
      <c r="Q7" s="82">
        <v>13620.574106408956</v>
      </c>
      <c r="R7" s="82">
        <v>18167.369389930198</v>
      </c>
      <c r="S7" s="82">
        <v>23655.222520803331</v>
      </c>
      <c r="T7" s="82">
        <v>34482.340701388777</v>
      </c>
      <c r="U7" s="80">
        <v>11376.894080880498</v>
      </c>
      <c r="V7" s="80">
        <v>18167.369389930198</v>
      </c>
      <c r="W7" s="80">
        <v>34482.340701388777</v>
      </c>
    </row>
    <row r="8" spans="1:23" x14ac:dyDescent="0.2">
      <c r="A8" s="69" t="s">
        <v>24</v>
      </c>
      <c r="B8" s="69" t="s">
        <v>25</v>
      </c>
      <c r="C8" s="69" t="s">
        <v>5</v>
      </c>
      <c r="D8" s="69" t="s">
        <v>18</v>
      </c>
      <c r="E8" s="77"/>
      <c r="F8" s="76">
        <v>640591410663.88342</v>
      </c>
      <c r="G8" s="77">
        <v>49.491999999999997</v>
      </c>
      <c r="H8" s="78">
        <v>22480175</v>
      </c>
      <c r="I8" s="79">
        <v>46654581</v>
      </c>
      <c r="J8" s="81">
        <v>0.43306446676672111</v>
      </c>
      <c r="K8" s="78">
        <v>5.92</v>
      </c>
      <c r="L8" s="78">
        <v>10.72</v>
      </c>
      <c r="M8" s="78">
        <v>14.93</v>
      </c>
      <c r="N8" s="78">
        <v>21.74</v>
      </c>
      <c r="O8" s="78">
        <v>46.69</v>
      </c>
      <c r="P8" s="82">
        <v>4174.535308816221</v>
      </c>
      <c r="Q8" s="82">
        <v>7559.2936673158583</v>
      </c>
      <c r="R8" s="82">
        <v>10528.008810916581</v>
      </c>
      <c r="S8" s="82">
        <v>15330.134732037941</v>
      </c>
      <c r="T8" s="82">
        <v>32923.82661632252</v>
      </c>
      <c r="U8" s="80">
        <v>5866.9144880660397</v>
      </c>
      <c r="V8" s="80">
        <v>10528.008810916581</v>
      </c>
      <c r="W8" s="80">
        <v>32923.82661632252</v>
      </c>
    </row>
    <row r="9" spans="1:23" x14ac:dyDescent="0.2">
      <c r="A9" s="69" t="s">
        <v>26</v>
      </c>
      <c r="B9" s="69" t="s">
        <v>27</v>
      </c>
      <c r="C9" s="69" t="s">
        <v>17</v>
      </c>
      <c r="D9" s="69" t="s">
        <v>18</v>
      </c>
      <c r="E9" s="77"/>
      <c r="F9" s="76">
        <v>24212134631.064003</v>
      </c>
      <c r="G9" s="77">
        <v>53.338999999999999</v>
      </c>
      <c r="H9" s="78">
        <v>2372511</v>
      </c>
      <c r="I9" s="79">
        <v>2777970</v>
      </c>
      <c r="J9" s="81">
        <v>0.44668147711770928</v>
      </c>
      <c r="K9" s="78">
        <v>8.51</v>
      </c>
      <c r="L9" s="78">
        <v>13.17</v>
      </c>
      <c r="M9" s="78">
        <v>17.36</v>
      </c>
      <c r="N9" s="78">
        <v>22.72</v>
      </c>
      <c r="O9" s="78">
        <v>38.24</v>
      </c>
      <c r="P9" s="82">
        <v>2316.163850815572</v>
      </c>
      <c r="Q9" s="82">
        <v>3584.4744906276251</v>
      </c>
      <c r="R9" s="82">
        <v>4724.8653877976894</v>
      </c>
      <c r="S9" s="82">
        <v>6183.6947932467447</v>
      </c>
      <c r="T9" s="82">
        <v>10407.767997084309</v>
      </c>
      <c r="U9" s="80">
        <v>2950.3191707215983</v>
      </c>
      <c r="V9" s="80">
        <v>4724.8653877976894</v>
      </c>
      <c r="W9" s="80">
        <v>10407.767997084309</v>
      </c>
    </row>
    <row r="10" spans="1:23" x14ac:dyDescent="0.2">
      <c r="A10" s="69" t="s">
        <v>28</v>
      </c>
      <c r="B10" s="69" t="s">
        <v>29</v>
      </c>
      <c r="C10" s="69" t="s">
        <v>30</v>
      </c>
      <c r="D10" s="69" t="s">
        <v>6</v>
      </c>
      <c r="E10" s="128" t="s">
        <v>1405</v>
      </c>
      <c r="F10" s="76">
        <v>871000000</v>
      </c>
      <c r="G10" s="77">
        <v>55.2</v>
      </c>
      <c r="H10" s="78">
        <v>22602.278535806727</v>
      </c>
      <c r="I10" s="79">
        <v>43914</v>
      </c>
      <c r="J10" s="78">
        <v>0.51469414163607796</v>
      </c>
      <c r="K10" s="78">
        <v>7.2819999999999991</v>
      </c>
      <c r="L10" s="78">
        <v>12.249999999999998</v>
      </c>
      <c r="M10" s="78">
        <v>16.434000000000001</v>
      </c>
      <c r="N10" s="78">
        <v>22.161000000000001</v>
      </c>
      <c r="O10" s="78">
        <v>41.876999999999995</v>
      </c>
      <c r="P10" s="82">
        <v>7745.0760958756528</v>
      </c>
      <c r="Q10" s="82">
        <v>13029.000573259644</v>
      </c>
      <c r="R10" s="82">
        <v>17479.069013955021</v>
      </c>
      <c r="S10" s="82">
        <v>23570.259730939346</v>
      </c>
      <c r="T10" s="82">
        <v>44540.037306644423</v>
      </c>
      <c r="U10" s="80">
        <v>10387.038334567649</v>
      </c>
      <c r="V10" s="80">
        <v>17479.069013955021</v>
      </c>
      <c r="W10" s="80">
        <v>44540.037306644423</v>
      </c>
    </row>
    <row r="11" spans="1:23" x14ac:dyDescent="0.2">
      <c r="A11" s="69" t="s">
        <v>31</v>
      </c>
      <c r="B11" s="69" t="s">
        <v>32</v>
      </c>
      <c r="C11" s="69" t="s">
        <v>5</v>
      </c>
      <c r="D11" s="69" t="s">
        <v>6</v>
      </c>
      <c r="E11" s="128" t="s">
        <v>1400</v>
      </c>
      <c r="F11" s="76">
        <v>2033085185.185185</v>
      </c>
      <c r="G11" s="77">
        <v>49.5</v>
      </c>
      <c r="H11" s="78">
        <v>40486.82288171861</v>
      </c>
      <c r="I11" s="79">
        <v>94298</v>
      </c>
      <c r="J11" s="78">
        <v>0.42934975165664818</v>
      </c>
      <c r="K11" s="78">
        <v>4.05</v>
      </c>
      <c r="L11" s="78">
        <v>8.52</v>
      </c>
      <c r="M11" s="78">
        <v>13.03</v>
      </c>
      <c r="N11" s="78">
        <v>20.2</v>
      </c>
      <c r="O11" s="78">
        <v>54.21</v>
      </c>
      <c r="P11" s="82">
        <v>5033.5235453118203</v>
      </c>
      <c r="Q11" s="82">
        <v>10589.042124952273</v>
      </c>
      <c r="R11" s="82">
        <v>16194.274517385929</v>
      </c>
      <c r="S11" s="82">
        <v>25105.475460567592</v>
      </c>
      <c r="T11" s="82">
        <v>67374.644787988582</v>
      </c>
      <c r="U11" s="80">
        <v>7811.2828351320468</v>
      </c>
      <c r="V11" s="80">
        <v>16194.274517385929</v>
      </c>
      <c r="W11" s="80">
        <v>67374.644787988582</v>
      </c>
    </row>
    <row r="12" spans="1:23" x14ac:dyDescent="0.2">
      <c r="A12" s="69" t="s">
        <v>33</v>
      </c>
      <c r="B12" s="69" t="s">
        <v>34</v>
      </c>
      <c r="C12" s="69" t="s">
        <v>30</v>
      </c>
      <c r="D12" s="69" t="s">
        <v>6</v>
      </c>
      <c r="E12" s="77"/>
      <c r="F12" s="76">
        <v>1723827215334.7063</v>
      </c>
      <c r="G12" s="77">
        <v>53.018999999999998</v>
      </c>
      <c r="H12" s="78">
        <v>21222759</v>
      </c>
      <c r="I12" s="79">
        <v>26638544</v>
      </c>
      <c r="J12" s="81">
        <v>0.53342979995800899</v>
      </c>
      <c r="K12" s="78">
        <v>7.21</v>
      </c>
      <c r="L12" s="78">
        <v>12.16</v>
      </c>
      <c r="M12" s="78">
        <v>16.37</v>
      </c>
      <c r="N12" s="78">
        <v>22.44</v>
      </c>
      <c r="O12" s="78">
        <v>41.82</v>
      </c>
      <c r="P12" s="82">
        <v>15524.895723644602</v>
      </c>
      <c r="Q12" s="82">
        <v>26183.457974967874</v>
      </c>
      <c r="R12" s="82">
        <v>35248.619000840794</v>
      </c>
      <c r="S12" s="82">
        <v>48318.815539332158</v>
      </c>
      <c r="T12" s="82">
        <v>90048.701686937216</v>
      </c>
      <c r="U12" s="80">
        <v>20854.176849306237</v>
      </c>
      <c r="V12" s="80">
        <v>35248.619000840794</v>
      </c>
      <c r="W12" s="80">
        <v>90048.701686937216</v>
      </c>
    </row>
    <row r="13" spans="1:23" x14ac:dyDescent="0.2">
      <c r="A13" s="69" t="s">
        <v>35</v>
      </c>
      <c r="B13" s="69" t="s">
        <v>36</v>
      </c>
      <c r="C13" s="69" t="s">
        <v>17</v>
      </c>
      <c r="D13" s="69" t="s">
        <v>6</v>
      </c>
      <c r="E13" s="77"/>
      <c r="F13" s="76">
        <v>516034144115.95032</v>
      </c>
      <c r="G13" s="77">
        <v>59.561</v>
      </c>
      <c r="H13" s="78">
        <v>7601773</v>
      </c>
      <c r="I13" s="79">
        <v>9132383</v>
      </c>
      <c r="J13" s="81">
        <v>0.49595851557385762</v>
      </c>
      <c r="K13" s="78">
        <v>7.84</v>
      </c>
      <c r="L13" s="78">
        <v>13.22</v>
      </c>
      <c r="M13" s="78">
        <v>17.48</v>
      </c>
      <c r="N13" s="78">
        <v>23.1</v>
      </c>
      <c r="O13" s="78">
        <v>38.35</v>
      </c>
      <c r="P13" s="82">
        <v>15849.35486210194</v>
      </c>
      <c r="Q13" s="82">
        <v>26725.570315942306</v>
      </c>
      <c r="R13" s="82">
        <v>35337.592218053818</v>
      </c>
      <c r="S13" s="82">
        <v>46698.992004407504</v>
      </c>
      <c r="T13" s="82">
        <v>77528.413132858332</v>
      </c>
      <c r="U13" s="80">
        <v>21287.462589022121</v>
      </c>
      <c r="V13" s="80">
        <v>35337.592218053818</v>
      </c>
      <c r="W13" s="80">
        <v>77528.413132858332</v>
      </c>
    </row>
    <row r="14" spans="1:23" x14ac:dyDescent="0.2">
      <c r="A14" s="69" t="s">
        <v>37</v>
      </c>
      <c r="B14" s="69" t="s">
        <v>38</v>
      </c>
      <c r="C14" s="69" t="s">
        <v>17</v>
      </c>
      <c r="D14" s="69" t="s">
        <v>18</v>
      </c>
      <c r="E14" s="77"/>
      <c r="F14" s="76">
        <v>72356176470.588242</v>
      </c>
      <c r="G14" s="77">
        <v>46.567</v>
      </c>
      <c r="H14" s="78">
        <v>6928566</v>
      </c>
      <c r="I14" s="79">
        <v>10112555</v>
      </c>
      <c r="J14" s="81">
        <v>0.52434381186058898</v>
      </c>
      <c r="K14" s="78">
        <v>12.36</v>
      </c>
      <c r="L14" s="78">
        <v>15.67</v>
      </c>
      <c r="M14" s="78">
        <v>18.38</v>
      </c>
      <c r="N14" s="78">
        <v>21.88</v>
      </c>
      <c r="O14" s="78">
        <v>31.72</v>
      </c>
      <c r="P14" s="82">
        <v>3005.377192161026</v>
      </c>
      <c r="Q14" s="82">
        <v>3810.2152589937928</v>
      </c>
      <c r="R14" s="82">
        <v>4469.1612291197134</v>
      </c>
      <c r="S14" s="82">
        <v>5320.1984599096486</v>
      </c>
      <c r="T14" s="82">
        <v>7712.8288459019213</v>
      </c>
      <c r="U14" s="80">
        <v>3407.7962255774091</v>
      </c>
      <c r="V14" s="80">
        <v>4469.1612291197134</v>
      </c>
      <c r="W14" s="80">
        <v>7712.8288459019213</v>
      </c>
    </row>
    <row r="15" spans="1:23" x14ac:dyDescent="0.2">
      <c r="A15" s="69" t="s">
        <v>39</v>
      </c>
      <c r="B15" s="69" t="s">
        <v>40</v>
      </c>
      <c r="C15" s="69" t="s">
        <v>13</v>
      </c>
      <c r="D15" s="69" t="s">
        <v>10</v>
      </c>
      <c r="E15" s="77"/>
      <c r="F15" s="76">
        <v>2642161668.9275384</v>
      </c>
      <c r="G15" s="77">
        <v>39.593000000000004</v>
      </c>
      <c r="H15" s="78">
        <v>5826852.2445385326</v>
      </c>
      <c r="I15" s="79">
        <v>13238559</v>
      </c>
      <c r="J15" s="81">
        <v>0.4401424841282599</v>
      </c>
      <c r="K15" s="78">
        <v>3.7</v>
      </c>
      <c r="L15" s="78">
        <v>7.47</v>
      </c>
      <c r="M15" s="78">
        <v>11.5</v>
      </c>
      <c r="N15" s="78">
        <v>18.809999999999999</v>
      </c>
      <c r="O15" s="78">
        <v>58.51</v>
      </c>
      <c r="P15" s="82">
        <v>33.213567077046392</v>
      </c>
      <c r="Q15" s="82">
        <v>67.055498936631494</v>
      </c>
      <c r="R15" s="82">
        <v>103.2313571313604</v>
      </c>
      <c r="S15" s="82">
        <v>168.85059370790339</v>
      </c>
      <c r="T15" s="82">
        <v>525.22319180486056</v>
      </c>
      <c r="U15" s="80">
        <v>50.134533006838943</v>
      </c>
      <c r="V15" s="80">
        <v>103.2313571313604</v>
      </c>
      <c r="W15" s="80">
        <v>525.22319180486056</v>
      </c>
    </row>
    <row r="16" spans="1:23" x14ac:dyDescent="0.2">
      <c r="A16" s="69" t="s">
        <v>41</v>
      </c>
      <c r="B16" s="69" t="s">
        <v>42</v>
      </c>
      <c r="C16" s="69" t="s">
        <v>17</v>
      </c>
      <c r="D16" s="69" t="s">
        <v>6</v>
      </c>
      <c r="E16" s="77"/>
      <c r="F16" s="76">
        <v>632216577075.10925</v>
      </c>
      <c r="G16" s="77">
        <v>61.088999999999999</v>
      </c>
      <c r="H16" s="78">
        <v>9591944</v>
      </c>
      <c r="I16" s="79">
        <v>11822592</v>
      </c>
      <c r="J16" s="81">
        <v>0.43401880262684311</v>
      </c>
      <c r="K16" s="78">
        <v>8.9600000000000009</v>
      </c>
      <c r="L16" s="78">
        <v>14.24</v>
      </c>
      <c r="M16" s="78">
        <v>17.95</v>
      </c>
      <c r="N16" s="78">
        <v>22.43</v>
      </c>
      <c r="O16" s="78">
        <v>36.409999999999997</v>
      </c>
      <c r="P16" s="82">
        <v>18038.493925391685</v>
      </c>
      <c r="Q16" s="82">
        <v>28668.320702854642</v>
      </c>
      <c r="R16" s="82">
        <v>36137.384593837138</v>
      </c>
      <c r="S16" s="82">
        <v>45156.631556532979</v>
      </c>
      <c r="T16" s="82">
        <v>73301.513819588305</v>
      </c>
      <c r="U16" s="80">
        <v>23353.407314123164</v>
      </c>
      <c r="V16" s="80">
        <v>36137.384593837138</v>
      </c>
      <c r="W16" s="80">
        <v>73301.513819588305</v>
      </c>
    </row>
    <row r="17" spans="1:23" x14ac:dyDescent="0.2">
      <c r="A17" s="69" t="s">
        <v>43</v>
      </c>
      <c r="B17" s="69" t="s">
        <v>44</v>
      </c>
      <c r="C17" s="69" t="s">
        <v>13</v>
      </c>
      <c r="D17" s="69" t="s">
        <v>14</v>
      </c>
      <c r="E17" s="77"/>
      <c r="F17" s="76">
        <v>19673284686.002258</v>
      </c>
      <c r="G17" s="77">
        <v>36.139000000000003</v>
      </c>
      <c r="H17" s="78">
        <v>7308084</v>
      </c>
      <c r="I17" s="79">
        <v>13712828</v>
      </c>
      <c r="J17" s="81">
        <v>0.36652773517351783</v>
      </c>
      <c r="K17" s="78">
        <v>3.78</v>
      </c>
      <c r="L17" s="78">
        <v>7.51</v>
      </c>
      <c r="M17" s="78">
        <v>11.77</v>
      </c>
      <c r="N17" s="78">
        <v>18.809999999999999</v>
      </c>
      <c r="O17" s="78">
        <v>58.14</v>
      </c>
      <c r="P17" s="82">
        <v>183.87017153270997</v>
      </c>
      <c r="Q17" s="82">
        <v>365.30819793932596</v>
      </c>
      <c r="R17" s="82">
        <v>572.52696268253874</v>
      </c>
      <c r="S17" s="82">
        <v>914.97299643658073</v>
      </c>
      <c r="T17" s="82">
        <v>2828.0983526221585</v>
      </c>
      <c r="U17" s="80">
        <v>274.58918473601796</v>
      </c>
      <c r="V17" s="80">
        <v>572.52696268253874</v>
      </c>
      <c r="W17" s="80">
        <v>2828.0983526221585</v>
      </c>
    </row>
    <row r="18" spans="1:23" x14ac:dyDescent="0.2">
      <c r="A18" s="69" t="s">
        <v>45</v>
      </c>
      <c r="B18" s="69" t="s">
        <v>46</v>
      </c>
      <c r="C18" s="69" t="s">
        <v>13</v>
      </c>
      <c r="D18" s="69" t="s">
        <v>10</v>
      </c>
      <c r="E18" s="77"/>
      <c r="F18" s="76">
        <v>20324617838.967648</v>
      </c>
      <c r="G18" s="77">
        <v>51.396000000000001</v>
      </c>
      <c r="H18" s="78">
        <v>11630047</v>
      </c>
      <c r="I18" s="79">
        <v>23251485</v>
      </c>
      <c r="J18" s="81">
        <v>0.35937194718723781</v>
      </c>
      <c r="K18" s="78">
        <v>1.1399999999999999</v>
      </c>
      <c r="L18" s="78">
        <v>2.27</v>
      </c>
      <c r="M18" s="78">
        <v>4.88</v>
      </c>
      <c r="N18" s="78">
        <v>13.42</v>
      </c>
      <c r="O18" s="78">
        <v>78.28</v>
      </c>
      <c r="P18" s="82">
        <v>51.197068534409304</v>
      </c>
      <c r="Q18" s="82">
        <v>101.94503997641151</v>
      </c>
      <c r="R18" s="82">
        <v>219.15938109466435</v>
      </c>
      <c r="S18" s="82">
        <v>602.688298010327</v>
      </c>
      <c r="T18" s="82">
        <v>3515.5320393627721</v>
      </c>
      <c r="U18" s="80">
        <v>76.571054255410402</v>
      </c>
      <c r="V18" s="80">
        <v>219.15938109466435</v>
      </c>
      <c r="W18" s="80">
        <v>3515.5320393627721</v>
      </c>
    </row>
    <row r="19" spans="1:23" x14ac:dyDescent="0.2">
      <c r="A19" s="69" t="s">
        <v>47</v>
      </c>
      <c r="B19" s="69" t="s">
        <v>48</v>
      </c>
      <c r="C19" s="69" t="s">
        <v>9</v>
      </c>
      <c r="D19" s="69" t="s">
        <v>14</v>
      </c>
      <c r="E19" s="77"/>
      <c r="F19" s="76">
        <v>437415331040.99432</v>
      </c>
      <c r="G19" s="77">
        <v>40.860999999999997</v>
      </c>
      <c r="H19" s="78">
        <v>120325589</v>
      </c>
      <c r="I19" s="79">
        <v>172954319</v>
      </c>
      <c r="J19" s="81">
        <v>0.41929514692910252</v>
      </c>
      <c r="K19" s="78">
        <v>4.0999999999999996</v>
      </c>
      <c r="L19" s="78">
        <v>8.92</v>
      </c>
      <c r="M19" s="78">
        <v>13.34</v>
      </c>
      <c r="N19" s="78">
        <v>19.97</v>
      </c>
      <c r="O19" s="78">
        <v>53.67</v>
      </c>
      <c r="P19" s="82">
        <v>304.50810488378687</v>
      </c>
      <c r="Q19" s="82">
        <v>662.49080379594625</v>
      </c>
      <c r="R19" s="82">
        <v>990.76539491456515</v>
      </c>
      <c r="S19" s="82">
        <v>1483.1772815924937</v>
      </c>
      <c r="T19" s="82">
        <v>3986.0853631982554</v>
      </c>
      <c r="U19" s="80">
        <v>483.49945433986659</v>
      </c>
      <c r="V19" s="80">
        <v>990.76539491456515</v>
      </c>
      <c r="W19" s="80">
        <v>3986.0853631982554</v>
      </c>
    </row>
    <row r="20" spans="1:23" x14ac:dyDescent="0.2">
      <c r="A20" s="69" t="s">
        <v>49</v>
      </c>
      <c r="B20" s="69" t="s">
        <v>50</v>
      </c>
      <c r="C20" s="69" t="s">
        <v>17</v>
      </c>
      <c r="D20" s="69" t="s">
        <v>18</v>
      </c>
      <c r="E20" s="77"/>
      <c r="F20" s="76">
        <v>101584384672.78587</v>
      </c>
      <c r="G20" s="77">
        <v>51.289000000000001</v>
      </c>
      <c r="H20" s="78">
        <v>5817468</v>
      </c>
      <c r="I20" s="79">
        <v>6430370</v>
      </c>
      <c r="J20" s="81">
        <v>0.47824309519253927</v>
      </c>
      <c r="K20" s="78">
        <v>5.68</v>
      </c>
      <c r="L20" s="78">
        <v>11.02</v>
      </c>
      <c r="M20" s="78">
        <v>15.22</v>
      </c>
      <c r="N20" s="78">
        <v>21.41</v>
      </c>
      <c r="O20" s="78">
        <v>46.67</v>
      </c>
      <c r="P20" s="82">
        <v>2543.5221432366006</v>
      </c>
      <c r="Q20" s="82">
        <v>4934.7912004343907</v>
      </c>
      <c r="R20" s="82">
        <v>6815.5646162079338</v>
      </c>
      <c r="S20" s="82">
        <v>9587.466388502753</v>
      </c>
      <c r="T20" s="82">
        <v>20898.975074797916</v>
      </c>
      <c r="U20" s="80">
        <v>3739.1566718354957</v>
      </c>
      <c r="V20" s="80">
        <v>6815.5646162079338</v>
      </c>
      <c r="W20" s="80">
        <v>20898.975074797916</v>
      </c>
    </row>
    <row r="21" spans="1:23" x14ac:dyDescent="0.2">
      <c r="A21" s="69" t="s">
        <v>51</v>
      </c>
      <c r="B21" s="69" t="s">
        <v>52</v>
      </c>
      <c r="C21" s="69" t="s">
        <v>23</v>
      </c>
      <c r="D21" s="69" t="s">
        <v>6</v>
      </c>
      <c r="E21" s="77"/>
      <c r="F21" s="76">
        <v>43205000000</v>
      </c>
      <c r="G21" s="77">
        <v>28.11</v>
      </c>
      <c r="H21" s="78">
        <v>851762.20228048146</v>
      </c>
      <c r="I21" s="79">
        <v>1485509</v>
      </c>
      <c r="J21" s="81">
        <v>0.57338070808085406</v>
      </c>
      <c r="K21" s="78">
        <v>6.74</v>
      </c>
      <c r="L21" s="78">
        <v>11.69</v>
      </c>
      <c r="M21" s="78">
        <v>16.84</v>
      </c>
      <c r="N21" s="78">
        <v>23.33</v>
      </c>
      <c r="O21" s="78">
        <v>41.4</v>
      </c>
      <c r="P21" s="82">
        <v>4805.14383303457</v>
      </c>
      <c r="Q21" s="82">
        <v>8334.1441258418581</v>
      </c>
      <c r="R21" s="82">
        <v>12005.730289065603</v>
      </c>
      <c r="S21" s="82">
        <v>16632.641784079602</v>
      </c>
      <c r="T21" s="82">
        <v>29515.275176206411</v>
      </c>
      <c r="U21" s="80">
        <v>6569.643979438214</v>
      </c>
      <c r="V21" s="80">
        <v>12005.730289065603</v>
      </c>
      <c r="W21" s="80">
        <v>29515.275176206411</v>
      </c>
    </row>
    <row r="22" spans="1:23" x14ac:dyDescent="0.2">
      <c r="A22" s="69" t="s">
        <v>53</v>
      </c>
      <c r="B22" s="69" t="s">
        <v>54</v>
      </c>
      <c r="C22" s="69" t="s">
        <v>5</v>
      </c>
      <c r="D22" s="69" t="s">
        <v>6</v>
      </c>
      <c r="E22" s="128" t="s">
        <v>1400</v>
      </c>
      <c r="F22" s="76">
        <v>14338500000</v>
      </c>
      <c r="G22" s="77">
        <v>49.5</v>
      </c>
      <c r="H22" s="78">
        <v>220641.1476789338</v>
      </c>
      <c r="I22" s="79">
        <v>412623</v>
      </c>
      <c r="J22" s="81">
        <v>0.53472818451451765</v>
      </c>
      <c r="K22" s="78">
        <v>3.54</v>
      </c>
      <c r="L22" s="78">
        <v>7.99</v>
      </c>
      <c r="M22" s="78">
        <v>13.15</v>
      </c>
      <c r="N22" s="78">
        <v>20.9</v>
      </c>
      <c r="O22" s="78">
        <v>54.42</v>
      </c>
      <c r="P22" s="82">
        <v>5693.7143897024098</v>
      </c>
      <c r="Q22" s="82">
        <v>12851.067224215327</v>
      </c>
      <c r="R22" s="82">
        <v>21150.379724459519</v>
      </c>
      <c r="S22" s="82">
        <v>33615.432413779767</v>
      </c>
      <c r="T22" s="82">
        <v>87528.795787459079</v>
      </c>
      <c r="U22" s="80">
        <v>9272.3908069588688</v>
      </c>
      <c r="V22" s="80">
        <v>21150.379724459519</v>
      </c>
      <c r="W22" s="80">
        <v>87528.795787459079</v>
      </c>
    </row>
    <row r="23" spans="1:23" x14ac:dyDescent="0.2">
      <c r="A23" s="69" t="s">
        <v>55</v>
      </c>
      <c r="B23" s="69" t="s">
        <v>56</v>
      </c>
      <c r="C23" s="69" t="s">
        <v>17</v>
      </c>
      <c r="D23" s="69" t="s">
        <v>18</v>
      </c>
      <c r="E23" s="77"/>
      <c r="F23" s="76">
        <v>27054889362.885204</v>
      </c>
      <c r="G23" s="77">
        <v>52.302999999999997</v>
      </c>
      <c r="H23" s="78">
        <v>2899744</v>
      </c>
      <c r="I23" s="79">
        <v>3210847</v>
      </c>
      <c r="J23" s="81">
        <v>0.37318178360093596</v>
      </c>
      <c r="K23" s="78">
        <v>6.2</v>
      </c>
      <c r="L23" s="78">
        <v>12.04</v>
      </c>
      <c r="M23" s="78">
        <v>16.91</v>
      </c>
      <c r="N23" s="78">
        <v>23.39</v>
      </c>
      <c r="O23" s="78">
        <v>41.46</v>
      </c>
      <c r="P23" s="82">
        <v>1512.7752045958723</v>
      </c>
      <c r="Q23" s="82">
        <v>2937.7118489248869</v>
      </c>
      <c r="R23" s="82">
        <v>4125.9723725348704</v>
      </c>
      <c r="S23" s="82">
        <v>5707.0664573382983</v>
      </c>
      <c r="T23" s="82">
        <v>10116.074190733043</v>
      </c>
      <c r="U23" s="80">
        <v>2225.2435267603796</v>
      </c>
      <c r="V23" s="80">
        <v>4125.9723725348704</v>
      </c>
      <c r="W23" s="80">
        <v>10116.074190733043</v>
      </c>
    </row>
    <row r="24" spans="1:23" x14ac:dyDescent="0.2">
      <c r="A24" s="69" t="s">
        <v>57</v>
      </c>
      <c r="B24" s="69" t="s">
        <v>58</v>
      </c>
      <c r="C24" s="69" t="s">
        <v>17</v>
      </c>
      <c r="D24" s="69" t="s">
        <v>18</v>
      </c>
      <c r="E24" s="77"/>
      <c r="F24" s="76">
        <v>71857382745.606598</v>
      </c>
      <c r="G24" s="77">
        <v>48.921999999999997</v>
      </c>
      <c r="H24" s="78">
        <v>7159530</v>
      </c>
      <c r="I24" s="79">
        <v>9178298</v>
      </c>
      <c r="J24" s="81">
        <v>0.53652729806695243</v>
      </c>
      <c r="K24" s="78">
        <v>8.58</v>
      </c>
      <c r="L24" s="78">
        <v>13.37</v>
      </c>
      <c r="M24" s="78">
        <v>17.52</v>
      </c>
      <c r="N24" s="78">
        <v>22.9</v>
      </c>
      <c r="O24" s="78">
        <v>37.64</v>
      </c>
      <c r="P24" s="82">
        <v>2106.4365271937718</v>
      </c>
      <c r="Q24" s="82">
        <v>3282.4075021655858</v>
      </c>
      <c r="R24" s="82">
        <v>4301.2550065774922</v>
      </c>
      <c r="S24" s="82">
        <v>5622.0741809717229</v>
      </c>
      <c r="T24" s="82">
        <v>9240.8241123046137</v>
      </c>
      <c r="U24" s="80">
        <v>2694.4220146796788</v>
      </c>
      <c r="V24" s="80">
        <v>4301.2550065774922</v>
      </c>
      <c r="W24" s="80">
        <v>9240.8241123046137</v>
      </c>
    </row>
    <row r="25" spans="1:23" x14ac:dyDescent="0.2">
      <c r="A25" s="69" t="s">
        <v>59</v>
      </c>
      <c r="B25" s="69" t="s">
        <v>60</v>
      </c>
      <c r="C25" s="69" t="s">
        <v>5</v>
      </c>
      <c r="D25" s="69" t="s">
        <v>18</v>
      </c>
      <c r="E25" s="77"/>
      <c r="F25" s="76">
        <v>3281500000</v>
      </c>
      <c r="G25" s="77">
        <v>47.396999999999998</v>
      </c>
      <c r="H25" s="78">
        <v>300465</v>
      </c>
      <c r="I25" s="79">
        <v>410825</v>
      </c>
      <c r="J25" s="81">
        <v>0.43043684241694469</v>
      </c>
      <c r="K25" s="78">
        <v>3.21</v>
      </c>
      <c r="L25" s="78">
        <v>7.69</v>
      </c>
      <c r="M25" s="78">
        <v>12</v>
      </c>
      <c r="N25" s="78">
        <v>19.41</v>
      </c>
      <c r="O25" s="78">
        <v>57.69</v>
      </c>
      <c r="P25" s="82">
        <v>830.81515343717228</v>
      </c>
      <c r="Q25" s="82">
        <v>1990.3328753681794</v>
      </c>
      <c r="R25" s="82">
        <v>3105.8510408866255</v>
      </c>
      <c r="S25" s="82">
        <v>5023.7140586341166</v>
      </c>
      <c r="T25" s="82">
        <v>14931.378879062455</v>
      </c>
      <c r="U25" s="80">
        <v>1410.5740144026759</v>
      </c>
      <c r="V25" s="80">
        <v>3105.8510408866255</v>
      </c>
      <c r="W25" s="80">
        <v>14931.378879062455</v>
      </c>
    </row>
    <row r="26" spans="1:23" x14ac:dyDescent="0.2">
      <c r="A26" s="69" t="s">
        <v>61</v>
      </c>
      <c r="B26" s="69" t="s">
        <v>62</v>
      </c>
      <c r="C26" s="69" t="s">
        <v>63</v>
      </c>
      <c r="D26" s="69" t="s">
        <v>6</v>
      </c>
      <c r="E26" s="128" t="s">
        <v>1411</v>
      </c>
      <c r="F26" s="76">
        <v>7827980000</v>
      </c>
      <c r="G26" s="77">
        <v>58.9</v>
      </c>
      <c r="H26" s="78">
        <v>32382.064083395227</v>
      </c>
      <c r="I26" s="79">
        <v>63489</v>
      </c>
      <c r="J26" s="78">
        <v>0.51004211884570916</v>
      </c>
      <c r="K26" s="78">
        <v>5.36</v>
      </c>
      <c r="L26" s="78">
        <v>10.42</v>
      </c>
      <c r="M26" s="78">
        <v>15.38</v>
      </c>
      <c r="N26" s="78">
        <v>22.53</v>
      </c>
      <c r="O26" s="78">
        <v>46.3</v>
      </c>
      <c r="P26" s="82">
        <v>38158.84916346697</v>
      </c>
      <c r="Q26" s="82">
        <v>74181.941843904075</v>
      </c>
      <c r="R26" s="82">
        <v>109493.11569666458</v>
      </c>
      <c r="S26" s="82">
        <v>160395.31187554309</v>
      </c>
      <c r="T26" s="82">
        <v>329618.41721427621</v>
      </c>
      <c r="U26" s="80">
        <v>56170.395503685519</v>
      </c>
      <c r="V26" s="80">
        <v>109493.11569666458</v>
      </c>
      <c r="W26" s="80">
        <v>329618.41721427621</v>
      </c>
    </row>
    <row r="27" spans="1:23" x14ac:dyDescent="0.2">
      <c r="A27" s="69" t="s">
        <v>64</v>
      </c>
      <c r="B27" s="69" t="s">
        <v>65</v>
      </c>
      <c r="C27" s="69" t="s">
        <v>5</v>
      </c>
      <c r="D27" s="69" t="s">
        <v>14</v>
      </c>
      <c r="E27" s="128" t="s">
        <v>1401</v>
      </c>
      <c r="F27" s="76">
        <v>45849832906.413895</v>
      </c>
      <c r="G27" s="77">
        <v>53.6</v>
      </c>
      <c r="H27" s="78">
        <v>5944908.9718367225</v>
      </c>
      <c r="I27" s="79">
        <v>12388571</v>
      </c>
      <c r="J27" s="81">
        <v>0.47987043637532711</v>
      </c>
      <c r="K27" s="78">
        <v>4.13</v>
      </c>
      <c r="L27" s="78">
        <v>9.4499999999999993</v>
      </c>
      <c r="M27" s="78">
        <v>14.49</v>
      </c>
      <c r="N27" s="78">
        <v>22.33</v>
      </c>
      <c r="O27" s="78">
        <v>49.6</v>
      </c>
      <c r="P27" s="82">
        <v>853.6451827025378</v>
      </c>
      <c r="Q27" s="82">
        <v>1953.255926522756</v>
      </c>
      <c r="R27" s="82">
        <v>2994.9924206682263</v>
      </c>
      <c r="S27" s="82">
        <v>4615.4714115611796</v>
      </c>
      <c r="T27" s="82">
        <v>10252.009942383989</v>
      </c>
      <c r="U27" s="80">
        <v>1403.450554612647</v>
      </c>
      <c r="V27" s="80">
        <v>2994.9924206682263</v>
      </c>
      <c r="W27" s="80">
        <v>10252.009942383989</v>
      </c>
    </row>
    <row r="28" spans="1:23" x14ac:dyDescent="0.2">
      <c r="A28" s="69" t="s">
        <v>66</v>
      </c>
      <c r="B28" s="69" t="s">
        <v>67</v>
      </c>
      <c r="C28" s="69" t="s">
        <v>5</v>
      </c>
      <c r="D28" s="69" t="s">
        <v>18</v>
      </c>
      <c r="E28" s="77"/>
      <c r="F28" s="76">
        <v>2173665655937.2737</v>
      </c>
      <c r="G28" s="77">
        <v>57.762999999999998</v>
      </c>
      <c r="H28" s="78">
        <v>170296550</v>
      </c>
      <c r="I28" s="79">
        <v>216422446</v>
      </c>
      <c r="J28" s="81">
        <v>0.46556790879873217</v>
      </c>
      <c r="K28" s="78">
        <v>3.15</v>
      </c>
      <c r="L28" s="78">
        <v>8.44</v>
      </c>
      <c r="M28" s="78">
        <v>13.89</v>
      </c>
      <c r="N28" s="78">
        <v>20.51</v>
      </c>
      <c r="O28" s="78">
        <v>54.01</v>
      </c>
      <c r="P28" s="82">
        <v>1161.227180598491</v>
      </c>
      <c r="Q28" s="82">
        <v>3111.3515569051624</v>
      </c>
      <c r="R28" s="82">
        <v>5120.4589011152511</v>
      </c>
      <c r="S28" s="82">
        <v>7560.8791981190643</v>
      </c>
      <c r="T28" s="82">
        <v>19910.438102896667</v>
      </c>
      <c r="U28" s="80">
        <v>2136.2893687518267</v>
      </c>
      <c r="V28" s="80">
        <v>5120.4589011152511</v>
      </c>
      <c r="W28" s="80">
        <v>19910.438102896667</v>
      </c>
    </row>
    <row r="29" spans="1:23" x14ac:dyDescent="0.2">
      <c r="A29" s="69" t="s">
        <v>68</v>
      </c>
      <c r="B29" s="69" t="s">
        <v>69</v>
      </c>
      <c r="C29" s="69" t="s">
        <v>5</v>
      </c>
      <c r="D29" s="69" t="s">
        <v>6</v>
      </c>
      <c r="E29" s="77"/>
      <c r="F29" s="76">
        <v>6393564189.6134501</v>
      </c>
      <c r="G29" s="77">
        <v>58.218000000000004</v>
      </c>
      <c r="H29" s="78">
        <v>134419.60253519626</v>
      </c>
      <c r="I29" s="79">
        <v>281995</v>
      </c>
      <c r="J29" s="81">
        <v>0.47667370887851296</v>
      </c>
      <c r="K29" s="78">
        <v>2.42</v>
      </c>
      <c r="L29" s="78">
        <v>6.9</v>
      </c>
      <c r="M29" s="78">
        <v>11.41</v>
      </c>
      <c r="N29" s="78">
        <v>19.03</v>
      </c>
      <c r="O29" s="78">
        <v>60.24</v>
      </c>
      <c r="P29" s="82">
        <v>3350.6037861634018</v>
      </c>
      <c r="Q29" s="82">
        <v>9553.3744316229222</v>
      </c>
      <c r="R29" s="82">
        <v>15797.681487654718</v>
      </c>
      <c r="S29" s="82">
        <v>26347.929773012205</v>
      </c>
      <c r="T29" s="82">
        <v>83405.112429125336</v>
      </c>
      <c r="U29" s="80">
        <v>6451.9891088931618</v>
      </c>
      <c r="V29" s="80">
        <v>15797.681487654718</v>
      </c>
      <c r="W29" s="80">
        <v>83405.112429125336</v>
      </c>
    </row>
    <row r="30" spans="1:23" x14ac:dyDescent="0.2">
      <c r="A30" s="69" t="s">
        <v>70</v>
      </c>
      <c r="B30" s="69" t="s">
        <v>71</v>
      </c>
      <c r="C30" s="69" t="s">
        <v>30</v>
      </c>
      <c r="D30" s="69" t="s">
        <v>6</v>
      </c>
      <c r="E30" s="77"/>
      <c r="F30" s="76">
        <v>15128292953.509842</v>
      </c>
      <c r="G30" s="77">
        <v>31.777999999999999</v>
      </c>
      <c r="H30" s="78">
        <v>354002</v>
      </c>
      <c r="I30" s="79">
        <v>452524</v>
      </c>
      <c r="J30" s="81">
        <v>0.48470385432581592</v>
      </c>
      <c r="K30" s="78">
        <v>8.9499999999999993</v>
      </c>
      <c r="L30" s="78">
        <v>13.38</v>
      </c>
      <c r="M30" s="78">
        <v>17.68</v>
      </c>
      <c r="N30" s="78">
        <v>22.83</v>
      </c>
      <c r="O30" s="78">
        <v>37.159999999999997</v>
      </c>
      <c r="P30" s="82">
        <v>6077.2039375708182</v>
      </c>
      <c r="Q30" s="82">
        <v>9085.250132368441</v>
      </c>
      <c r="R30" s="82">
        <v>12005.024091201347</v>
      </c>
      <c r="S30" s="82">
        <v>15501.962669803546</v>
      </c>
      <c r="T30" s="82">
        <v>25232.279141914143</v>
      </c>
      <c r="U30" s="80">
        <v>7581.22703496963</v>
      </c>
      <c r="V30" s="80">
        <v>12005.024091201347</v>
      </c>
      <c r="W30" s="80">
        <v>25232.279141914143</v>
      </c>
    </row>
    <row r="31" spans="1:23" x14ac:dyDescent="0.2">
      <c r="A31" s="69" t="s">
        <v>72</v>
      </c>
      <c r="B31" s="69" t="s">
        <v>73</v>
      </c>
      <c r="C31" s="69" t="s">
        <v>9</v>
      </c>
      <c r="D31" s="69" t="s">
        <v>14</v>
      </c>
      <c r="E31" s="77"/>
      <c r="F31" s="76">
        <v>2898227713.2231541</v>
      </c>
      <c r="G31" s="77">
        <v>45.343000000000004</v>
      </c>
      <c r="H31" s="78">
        <v>484965</v>
      </c>
      <c r="I31" s="79">
        <v>787424</v>
      </c>
      <c r="J31" s="81">
        <v>0.51581880108121236</v>
      </c>
      <c r="K31" s="78">
        <v>3.54</v>
      </c>
      <c r="L31" s="78">
        <v>7.79</v>
      </c>
      <c r="M31" s="78">
        <v>12.64</v>
      </c>
      <c r="N31" s="78">
        <v>21.2</v>
      </c>
      <c r="O31" s="78">
        <v>54.83</v>
      </c>
      <c r="P31" s="82">
        <v>479.62921114966883</v>
      </c>
      <c r="Q31" s="82">
        <v>1055.4552414847233</v>
      </c>
      <c r="R31" s="82">
        <v>1712.5743584553152</v>
      </c>
      <c r="S31" s="82">
        <v>2872.3557277889777</v>
      </c>
      <c r="T31" s="82">
        <v>7428.8332337108322</v>
      </c>
      <c r="U31" s="80">
        <v>767.54222631719608</v>
      </c>
      <c r="V31" s="80">
        <v>1712.5743584553152</v>
      </c>
      <c r="W31" s="80">
        <v>7428.8332337108322</v>
      </c>
    </row>
    <row r="32" spans="1:23" x14ac:dyDescent="0.2">
      <c r="A32" s="69" t="s">
        <v>74</v>
      </c>
      <c r="B32" s="69" t="s">
        <v>75</v>
      </c>
      <c r="C32" s="69" t="s">
        <v>13</v>
      </c>
      <c r="D32" s="69" t="s">
        <v>18</v>
      </c>
      <c r="E32" s="77"/>
      <c r="F32" s="76">
        <v>19395765126.312748</v>
      </c>
      <c r="G32" s="77">
        <v>41.491999999999997</v>
      </c>
      <c r="H32" s="78">
        <v>1611892</v>
      </c>
      <c r="I32" s="79">
        <v>2675352</v>
      </c>
      <c r="J32" s="81">
        <v>0.33991307442204222</v>
      </c>
      <c r="K32" s="78">
        <v>2.99</v>
      </c>
      <c r="L32" s="78">
        <v>5.66</v>
      </c>
      <c r="M32" s="78">
        <v>9.9600000000000009</v>
      </c>
      <c r="N32" s="78">
        <v>19.03</v>
      </c>
      <c r="O32" s="78">
        <v>62.35</v>
      </c>
      <c r="P32" s="82">
        <v>746.40843462114583</v>
      </c>
      <c r="Q32" s="82">
        <v>1412.933692292871</v>
      </c>
      <c r="R32" s="82">
        <v>2486.363882550706</v>
      </c>
      <c r="S32" s="82">
        <v>4750.5526792108376</v>
      </c>
      <c r="T32" s="82">
        <v>15564.737758738607</v>
      </c>
      <c r="U32" s="80">
        <v>1079.6710634570084</v>
      </c>
      <c r="V32" s="80">
        <v>2486.363882550706</v>
      </c>
      <c r="W32" s="80">
        <v>15564.737758738607</v>
      </c>
    </row>
    <row r="33" spans="1:23" x14ac:dyDescent="0.2">
      <c r="A33" s="69" t="s">
        <v>76</v>
      </c>
      <c r="B33" s="69" t="s">
        <v>77</v>
      </c>
      <c r="C33" s="69" t="s">
        <v>13</v>
      </c>
      <c r="D33" s="69" t="s">
        <v>10</v>
      </c>
      <c r="E33" s="77"/>
      <c r="F33" s="76">
        <v>2555492085.2483063</v>
      </c>
      <c r="G33" s="77">
        <v>35.212000000000003</v>
      </c>
      <c r="H33" s="78">
        <v>2039813.4059750026</v>
      </c>
      <c r="I33" s="79">
        <v>5742315</v>
      </c>
      <c r="J33" s="81">
        <v>0.35522492339326606</v>
      </c>
      <c r="K33" s="78">
        <v>1.1599999999999999</v>
      </c>
      <c r="L33" s="78">
        <v>4.78</v>
      </c>
      <c r="M33" s="78">
        <v>8.74</v>
      </c>
      <c r="N33" s="78">
        <v>16.399999999999999</v>
      </c>
      <c r="O33" s="78">
        <v>68.92</v>
      </c>
      <c r="P33" s="82">
        <v>25.586022958995269</v>
      </c>
      <c r="Q33" s="82">
        <v>105.43206012413569</v>
      </c>
      <c r="R33" s="82">
        <v>192.777448846223</v>
      </c>
      <c r="S33" s="82">
        <v>361.73342804096757</v>
      </c>
      <c r="T33" s="82">
        <v>1520.1626744258224</v>
      </c>
      <c r="U33" s="80">
        <v>65.50904154156548</v>
      </c>
      <c r="V33" s="80">
        <v>192.777448846223</v>
      </c>
      <c r="W33" s="80">
        <v>1520.1626744258224</v>
      </c>
    </row>
    <row r="34" spans="1:23" x14ac:dyDescent="0.2">
      <c r="A34" s="69" t="s">
        <v>78</v>
      </c>
      <c r="B34" s="69" t="s">
        <v>79</v>
      </c>
      <c r="C34" s="69" t="s">
        <v>63</v>
      </c>
      <c r="D34" s="69" t="s">
        <v>6</v>
      </c>
      <c r="E34" s="77"/>
      <c r="F34" s="76">
        <v>2140085567791.4514</v>
      </c>
      <c r="G34" s="77">
        <v>59.505000000000003</v>
      </c>
      <c r="H34" s="78">
        <v>31772056</v>
      </c>
      <c r="I34" s="79">
        <v>40097761</v>
      </c>
      <c r="J34" s="81">
        <v>0.5195482125796258</v>
      </c>
      <c r="K34" s="78">
        <v>7.34</v>
      </c>
      <c r="L34" s="78">
        <v>12.62</v>
      </c>
      <c r="M34" s="78">
        <v>17</v>
      </c>
      <c r="N34" s="78">
        <v>22.98</v>
      </c>
      <c r="O34" s="78">
        <v>40.07</v>
      </c>
      <c r="P34" s="82">
        <v>14709.751725886081</v>
      </c>
      <c r="Q34" s="82">
        <v>25291.15351235454</v>
      </c>
      <c r="R34" s="82">
        <v>34068.907267038616</v>
      </c>
      <c r="S34" s="82">
        <v>46053.146411561604</v>
      </c>
      <c r="T34" s="82">
        <v>80302.418481778659</v>
      </c>
      <c r="U34" s="80">
        <v>20000.452619120311</v>
      </c>
      <c r="V34" s="80">
        <v>34068.907267038616</v>
      </c>
      <c r="W34" s="80">
        <v>80302.418481778659</v>
      </c>
    </row>
    <row r="35" spans="1:23" x14ac:dyDescent="0.2">
      <c r="A35" s="69" t="s">
        <v>80</v>
      </c>
      <c r="B35" s="69" t="s">
        <v>81</v>
      </c>
      <c r="C35" s="69" t="s">
        <v>17</v>
      </c>
      <c r="D35" s="69" t="s">
        <v>6</v>
      </c>
      <c r="E35" s="77"/>
      <c r="F35" s="76">
        <v>884940402230.40881</v>
      </c>
      <c r="G35" s="77">
        <v>70.507000000000005</v>
      </c>
      <c r="H35" s="78">
        <v>7389316</v>
      </c>
      <c r="I35" s="79">
        <v>8849852</v>
      </c>
      <c r="J35" s="81">
        <v>0.54363895548647634</v>
      </c>
      <c r="K35" s="78">
        <v>7.45</v>
      </c>
      <c r="L35" s="78">
        <v>12.28</v>
      </c>
      <c r="M35" s="78">
        <v>16.760000000000002</v>
      </c>
      <c r="N35" s="78">
        <v>22.48</v>
      </c>
      <c r="O35" s="78">
        <v>41.02</v>
      </c>
      <c r="P35" s="82">
        <v>31453.450657912228</v>
      </c>
      <c r="Q35" s="82">
        <v>51845.419339484863</v>
      </c>
      <c r="R35" s="82">
        <v>70759.709131088457</v>
      </c>
      <c r="S35" s="82">
        <v>94909.204132868064</v>
      </c>
      <c r="T35" s="82">
        <v>173183.96590437045</v>
      </c>
      <c r="U35" s="80">
        <v>41649.434998698547</v>
      </c>
      <c r="V35" s="80">
        <v>70759.709131088457</v>
      </c>
      <c r="W35" s="80">
        <v>173183.96590437045</v>
      </c>
    </row>
    <row r="36" spans="1:23" x14ac:dyDescent="0.2">
      <c r="A36" s="69" t="s">
        <v>82</v>
      </c>
      <c r="B36" s="69" t="s">
        <v>83</v>
      </c>
      <c r="C36" s="69" t="s">
        <v>17</v>
      </c>
      <c r="D36" s="69" t="s">
        <v>6</v>
      </c>
      <c r="E36" s="77"/>
      <c r="F36" s="76">
        <v>11228317318.765242</v>
      </c>
      <c r="G36" s="77">
        <v>56.904000000000003</v>
      </c>
      <c r="H36" s="78">
        <v>103317.17307483988</v>
      </c>
      <c r="I36" s="79">
        <v>175346</v>
      </c>
      <c r="J36" s="78">
        <v>0.58921887624947178</v>
      </c>
      <c r="K36" s="78">
        <v>7.9029411764705912</v>
      </c>
      <c r="L36" s="78">
        <v>13.135882352941175</v>
      </c>
      <c r="M36" s="78">
        <v>17.265588235294121</v>
      </c>
      <c r="N36" s="78">
        <v>22.71970588235294</v>
      </c>
      <c r="O36" s="78">
        <v>38.974117647058833</v>
      </c>
      <c r="P36" s="82">
        <v>24436.764995270238</v>
      </c>
      <c r="Q36" s="82">
        <v>40617.595765491576</v>
      </c>
      <c r="R36" s="82">
        <v>53387.101433470358</v>
      </c>
      <c r="S36" s="82">
        <v>70251.834223656086</v>
      </c>
      <c r="T36" s="82">
        <v>120512.26658181053</v>
      </c>
      <c r="U36" s="80">
        <v>32527.180380380909</v>
      </c>
      <c r="V36" s="80">
        <v>53387.101433470358</v>
      </c>
      <c r="W36" s="80">
        <v>120512.26658181053</v>
      </c>
    </row>
    <row r="37" spans="1:23" x14ac:dyDescent="0.2">
      <c r="A37" s="69" t="s">
        <v>84</v>
      </c>
      <c r="B37" s="69" t="s">
        <v>85</v>
      </c>
      <c r="C37" s="69" t="s">
        <v>5</v>
      </c>
      <c r="D37" s="69" t="s">
        <v>6</v>
      </c>
      <c r="E37" s="77"/>
      <c r="F37" s="76">
        <v>335533331669.21912</v>
      </c>
      <c r="G37" s="77">
        <v>50.375</v>
      </c>
      <c r="H37" s="78">
        <v>16088198</v>
      </c>
      <c r="I37" s="79">
        <v>19629590</v>
      </c>
      <c r="J37" s="81">
        <v>0.45677116700171339</v>
      </c>
      <c r="K37" s="78">
        <v>3.85</v>
      </c>
      <c r="L37" s="78">
        <v>8.33</v>
      </c>
      <c r="M37" s="78">
        <v>12.57</v>
      </c>
      <c r="N37" s="78">
        <v>19.489999999999998</v>
      </c>
      <c r="O37" s="78">
        <v>55.77</v>
      </c>
      <c r="P37" s="82">
        <v>2022.4326115927377</v>
      </c>
      <c r="Q37" s="82">
        <v>4375.8087414461052</v>
      </c>
      <c r="R37" s="82">
        <v>6603.1111500573288</v>
      </c>
      <c r="S37" s="82">
        <v>10238.236779205832</v>
      </c>
      <c r="T37" s="82">
        <v>29296.380973643372</v>
      </c>
      <c r="U37" s="80">
        <v>3199.1206765194215</v>
      </c>
      <c r="V37" s="80">
        <v>6603.1111500573288</v>
      </c>
      <c r="W37" s="80">
        <v>29296.380973643372</v>
      </c>
    </row>
    <row r="38" spans="1:23" x14ac:dyDescent="0.2">
      <c r="A38" s="69" t="s">
        <v>86</v>
      </c>
      <c r="B38" s="69" t="s">
        <v>87</v>
      </c>
      <c r="C38" s="69" t="s">
        <v>30</v>
      </c>
      <c r="D38" s="69" t="s">
        <v>18</v>
      </c>
      <c r="E38" s="77"/>
      <c r="F38" s="76">
        <v>17794781986104.457</v>
      </c>
      <c r="G38" s="77">
        <v>51.402000000000001</v>
      </c>
      <c r="H38" s="78">
        <v>747616510.09087408</v>
      </c>
      <c r="I38" s="79">
        <v>1410710000</v>
      </c>
      <c r="J38" s="81">
        <v>0.52995761715084888</v>
      </c>
      <c r="K38" s="78">
        <v>4.7699999999999996</v>
      </c>
      <c r="L38" s="78">
        <v>9.2200000000000006</v>
      </c>
      <c r="M38" s="78">
        <v>14.47</v>
      </c>
      <c r="N38" s="78">
        <v>23.15</v>
      </c>
      <c r="O38" s="78">
        <v>48.39</v>
      </c>
      <c r="P38" s="82">
        <v>2917.9791785757434</v>
      </c>
      <c r="Q38" s="82">
        <v>5640.2029405594049</v>
      </c>
      <c r="R38" s="82">
        <v>8851.8152440232734</v>
      </c>
      <c r="S38" s="82">
        <v>14161.680919083536</v>
      </c>
      <c r="T38" s="82">
        <v>29601.88940278412</v>
      </c>
      <c r="U38" s="80">
        <v>4279.0910595675741</v>
      </c>
      <c r="V38" s="80">
        <v>8851.8152440232734</v>
      </c>
      <c r="W38" s="80">
        <v>29601.88940278412</v>
      </c>
    </row>
    <row r="39" spans="1:23" x14ac:dyDescent="0.2">
      <c r="A39" s="69" t="s">
        <v>88</v>
      </c>
      <c r="B39" s="69" t="s">
        <v>89</v>
      </c>
      <c r="C39" s="69" t="s">
        <v>13</v>
      </c>
      <c r="D39" s="69" t="s">
        <v>14</v>
      </c>
      <c r="E39" s="128" t="s">
        <v>1413</v>
      </c>
      <c r="F39" s="76">
        <v>78788828906.863449</v>
      </c>
      <c r="G39" s="77">
        <v>55.4</v>
      </c>
      <c r="H39" s="78">
        <v>10958461.983169997</v>
      </c>
      <c r="I39" s="79">
        <v>28873034</v>
      </c>
      <c r="J39" s="81">
        <v>0.37953967647355652</v>
      </c>
      <c r="K39" s="78">
        <v>3.16</v>
      </c>
      <c r="L39" s="78">
        <v>6.61</v>
      </c>
      <c r="M39" s="78">
        <v>11.08</v>
      </c>
      <c r="N39" s="78">
        <v>18.18</v>
      </c>
      <c r="O39" s="78">
        <v>60.97</v>
      </c>
      <c r="P39" s="82">
        <v>629.33500909774386</v>
      </c>
      <c r="Q39" s="82">
        <v>1316.4254462455972</v>
      </c>
      <c r="R39" s="82">
        <v>2206.6556648110768</v>
      </c>
      <c r="S39" s="82">
        <v>3620.6678687965136</v>
      </c>
      <c r="T39" s="82">
        <v>12142.580855914382</v>
      </c>
      <c r="U39" s="80">
        <v>972.88022767167058</v>
      </c>
      <c r="V39" s="80">
        <v>2206.6556648110768</v>
      </c>
      <c r="W39" s="80">
        <v>12142.580855914382</v>
      </c>
    </row>
    <row r="40" spans="1:23" x14ac:dyDescent="0.2">
      <c r="A40" s="69" t="s">
        <v>90</v>
      </c>
      <c r="B40" s="69" t="s">
        <v>91</v>
      </c>
      <c r="C40" s="69" t="s">
        <v>13</v>
      </c>
      <c r="D40" s="69" t="s">
        <v>14</v>
      </c>
      <c r="E40" s="77"/>
      <c r="F40" s="76">
        <v>47945510090.052856</v>
      </c>
      <c r="G40" s="77">
        <v>46.167999999999999</v>
      </c>
      <c r="H40" s="78">
        <v>14700097</v>
      </c>
      <c r="I40" s="79">
        <v>28647293</v>
      </c>
      <c r="J40" s="81">
        <v>0.41278952299260857</v>
      </c>
      <c r="K40" s="78">
        <v>1.88</v>
      </c>
      <c r="L40" s="78">
        <v>5.76</v>
      </c>
      <c r="M40" s="78">
        <v>10.8</v>
      </c>
      <c r="N40" s="78">
        <v>18.86</v>
      </c>
      <c r="O40" s="78">
        <v>62.69</v>
      </c>
      <c r="P40" s="82">
        <v>141.54569260647096</v>
      </c>
      <c r="Q40" s="82">
        <v>433.67190926237919</v>
      </c>
      <c r="R40" s="82">
        <v>813.13482986696101</v>
      </c>
      <c r="S40" s="82">
        <v>1419.974341786193</v>
      </c>
      <c r="T40" s="82">
        <v>4719.9465263296097</v>
      </c>
      <c r="U40" s="80">
        <v>287.60880093442506</v>
      </c>
      <c r="V40" s="80">
        <v>813.13482986696101</v>
      </c>
      <c r="W40" s="80">
        <v>4719.9465263296097</v>
      </c>
    </row>
    <row r="41" spans="1:23" x14ac:dyDescent="0.2">
      <c r="A41" s="69" t="s">
        <v>92</v>
      </c>
      <c r="B41" s="69" t="s">
        <v>93</v>
      </c>
      <c r="C41" s="69" t="s">
        <v>13</v>
      </c>
      <c r="D41" s="69" t="s">
        <v>10</v>
      </c>
      <c r="E41" s="128" t="s">
        <v>1412</v>
      </c>
      <c r="F41" s="76">
        <v>66383287002.996895</v>
      </c>
      <c r="G41" s="77">
        <v>40.200000000000003</v>
      </c>
      <c r="H41" s="78">
        <v>35492790.413433157</v>
      </c>
      <c r="I41" s="79">
        <v>102262808</v>
      </c>
      <c r="J41" s="81">
        <v>0.34707427957027304</v>
      </c>
      <c r="K41" s="78">
        <v>2.69</v>
      </c>
      <c r="L41" s="78">
        <v>6.76</v>
      </c>
      <c r="M41" s="78">
        <v>11.15</v>
      </c>
      <c r="N41" s="78">
        <v>19.41</v>
      </c>
      <c r="O41" s="78">
        <v>60</v>
      </c>
      <c r="P41" s="82">
        <v>101.12695855005485</v>
      </c>
      <c r="Q41" s="82">
        <v>254.13317464623447</v>
      </c>
      <c r="R41" s="82">
        <v>419.16936350673291</v>
      </c>
      <c r="S41" s="82">
        <v>729.69303548571168</v>
      </c>
      <c r="T41" s="82">
        <v>2255.6198933097735</v>
      </c>
      <c r="U41" s="80">
        <v>177.63006659814465</v>
      </c>
      <c r="V41" s="80">
        <v>419.16936350673291</v>
      </c>
      <c r="W41" s="80">
        <v>2255.6198933097735</v>
      </c>
    </row>
    <row r="42" spans="1:23" x14ac:dyDescent="0.2">
      <c r="A42" s="69" t="s">
        <v>94</v>
      </c>
      <c r="B42" s="69" t="s">
        <v>95</v>
      </c>
      <c r="C42" s="69" t="s">
        <v>13</v>
      </c>
      <c r="D42" s="69" t="s">
        <v>14</v>
      </c>
      <c r="E42" s="128" t="s">
        <v>1413</v>
      </c>
      <c r="F42" s="76">
        <v>15321055818.326313</v>
      </c>
      <c r="G42" s="77">
        <v>55.4</v>
      </c>
      <c r="H42" s="78">
        <v>2017442.4611925383</v>
      </c>
      <c r="I42" s="79">
        <v>6106869</v>
      </c>
      <c r="J42" s="81">
        <v>0.33035626950447738</v>
      </c>
      <c r="K42" s="78">
        <v>1.71</v>
      </c>
      <c r="L42" s="78">
        <v>5.6</v>
      </c>
      <c r="M42" s="78">
        <v>10.41</v>
      </c>
      <c r="N42" s="78">
        <v>18.149999999999999</v>
      </c>
      <c r="O42" s="78">
        <v>64.14</v>
      </c>
      <c r="P42" s="82">
        <v>359.71903283808336</v>
      </c>
      <c r="Q42" s="82">
        <v>1178.027242042846</v>
      </c>
      <c r="R42" s="82">
        <v>2189.8684981546476</v>
      </c>
      <c r="S42" s="82">
        <v>3818.0704362638671</v>
      </c>
      <c r="T42" s="82">
        <v>13492.619161540739</v>
      </c>
      <c r="U42" s="80">
        <v>768.87313744046469</v>
      </c>
      <c r="V42" s="80">
        <v>2189.8684981546476</v>
      </c>
      <c r="W42" s="80">
        <v>13492.619161540739</v>
      </c>
    </row>
    <row r="43" spans="1:23" x14ac:dyDescent="0.2">
      <c r="A43" s="69" t="s">
        <v>96</v>
      </c>
      <c r="B43" s="69" t="s">
        <v>97</v>
      </c>
      <c r="C43" s="69" t="s">
        <v>5</v>
      </c>
      <c r="D43" s="69" t="s">
        <v>18</v>
      </c>
      <c r="E43" s="77"/>
      <c r="F43" s="76">
        <v>363540156234.86835</v>
      </c>
      <c r="G43" s="77">
        <v>54.655000000000001</v>
      </c>
      <c r="H43" s="78">
        <v>38996571</v>
      </c>
      <c r="I43" s="79">
        <v>52085168</v>
      </c>
      <c r="J43" s="81">
        <v>0.45408811932538723</v>
      </c>
      <c r="K43" s="78">
        <v>2.78</v>
      </c>
      <c r="L43" s="78">
        <v>7.25</v>
      </c>
      <c r="M43" s="78">
        <v>12.02</v>
      </c>
      <c r="N43" s="78">
        <v>19.96</v>
      </c>
      <c r="O43" s="78">
        <v>57.98</v>
      </c>
      <c r="P43" s="82">
        <v>708.22404519190297</v>
      </c>
      <c r="Q43" s="82">
        <v>1846.9871682162936</v>
      </c>
      <c r="R43" s="82">
        <v>3062.1773464772205</v>
      </c>
      <c r="S43" s="82">
        <v>5084.9467417375481</v>
      </c>
      <c r="T43" s="82">
        <v>14770.80220871458</v>
      </c>
      <c r="U43" s="80">
        <v>1277.6056067040984</v>
      </c>
      <c r="V43" s="80">
        <v>3062.1773464772205</v>
      </c>
      <c r="W43" s="80">
        <v>14770.80220871458</v>
      </c>
    </row>
    <row r="44" spans="1:23" x14ac:dyDescent="0.2">
      <c r="A44" s="69" t="s">
        <v>98</v>
      </c>
      <c r="B44" s="69" t="s">
        <v>99</v>
      </c>
      <c r="C44" s="69" t="s">
        <v>13</v>
      </c>
      <c r="D44" s="69" t="s">
        <v>14</v>
      </c>
      <c r="E44" s="77"/>
      <c r="F44" s="76">
        <v>1352380972.1566217</v>
      </c>
      <c r="G44" s="77">
        <v>42.185000000000002</v>
      </c>
      <c r="H44" s="78">
        <v>492982</v>
      </c>
      <c r="I44" s="79">
        <v>852075</v>
      </c>
      <c r="J44" s="81">
        <v>0.26421590536990874</v>
      </c>
      <c r="K44" s="78">
        <v>1.9</v>
      </c>
      <c r="L44" s="78">
        <v>6.17</v>
      </c>
      <c r="M44" s="78">
        <v>10.94</v>
      </c>
      <c r="N44" s="78">
        <v>19.29</v>
      </c>
      <c r="O44" s="78">
        <v>61.7</v>
      </c>
      <c r="P44" s="82">
        <v>109.9384597103053</v>
      </c>
      <c r="Q44" s="82">
        <v>357.01068232241249</v>
      </c>
      <c r="R44" s="82">
        <v>633.01407854249464</v>
      </c>
      <c r="S44" s="82">
        <v>1116.1646777956785</v>
      </c>
      <c r="T44" s="82">
        <v>3570.1068232241246</v>
      </c>
      <c r="U44" s="80">
        <v>233.47457101635888</v>
      </c>
      <c r="V44" s="80">
        <v>633.01407854249464</v>
      </c>
      <c r="W44" s="80">
        <v>3570.1068232241246</v>
      </c>
    </row>
    <row r="45" spans="1:23" x14ac:dyDescent="0.2">
      <c r="A45" s="69" t="s">
        <v>100</v>
      </c>
      <c r="B45" s="69" t="s">
        <v>101</v>
      </c>
      <c r="C45" s="69" t="s">
        <v>13</v>
      </c>
      <c r="D45" s="69" t="s">
        <v>14</v>
      </c>
      <c r="E45" s="77"/>
      <c r="F45" s="76">
        <v>2587252076.3055992</v>
      </c>
      <c r="G45" s="77">
        <v>43.26</v>
      </c>
      <c r="H45" s="78">
        <v>228378.66838854994</v>
      </c>
      <c r="I45" s="79">
        <v>598682</v>
      </c>
      <c r="J45" s="81">
        <v>0.38146907438097344</v>
      </c>
      <c r="K45" s="78">
        <v>2.72</v>
      </c>
      <c r="L45" s="78">
        <v>6.61</v>
      </c>
      <c r="M45" s="78">
        <v>11.23</v>
      </c>
      <c r="N45" s="78">
        <v>18.91</v>
      </c>
      <c r="O45" s="78">
        <v>60.53</v>
      </c>
      <c r="P45" s="82">
        <v>666.51301030251875</v>
      </c>
      <c r="Q45" s="82">
        <v>1619.7246316542828</v>
      </c>
      <c r="R45" s="82">
        <v>2751.8165829769432</v>
      </c>
      <c r="S45" s="82">
        <v>4633.735670889937</v>
      </c>
      <c r="T45" s="82">
        <v>14832.364894710096</v>
      </c>
      <c r="U45" s="80">
        <v>1143.1188209784009</v>
      </c>
      <c r="V45" s="80">
        <v>2751.8165829769432</v>
      </c>
      <c r="W45" s="80">
        <v>14832.364894710096</v>
      </c>
    </row>
    <row r="46" spans="1:23" x14ac:dyDescent="0.2">
      <c r="A46" s="69" t="s">
        <v>102</v>
      </c>
      <c r="B46" s="69" t="s">
        <v>103</v>
      </c>
      <c r="C46" s="69" t="s">
        <v>5</v>
      </c>
      <c r="D46" s="69" t="s">
        <v>18</v>
      </c>
      <c r="E46" s="77"/>
      <c r="F46" s="76">
        <v>86497941439.017441</v>
      </c>
      <c r="G46" s="77">
        <v>54.179000000000002</v>
      </c>
      <c r="H46" s="78">
        <v>4100457.9999999995</v>
      </c>
      <c r="I46" s="79">
        <v>5212173</v>
      </c>
      <c r="J46" s="81">
        <v>0.42513408568397065</v>
      </c>
      <c r="K46" s="78">
        <v>4.12</v>
      </c>
      <c r="L46" s="78">
        <v>8.23</v>
      </c>
      <c r="M46" s="78">
        <v>12.65</v>
      </c>
      <c r="N46" s="78">
        <v>20.89</v>
      </c>
      <c r="O46" s="78">
        <v>54.12</v>
      </c>
      <c r="P46" s="82">
        <v>2354.3531616718237</v>
      </c>
      <c r="Q46" s="82">
        <v>4702.9918739221139</v>
      </c>
      <c r="R46" s="82">
        <v>7228.7785182399448</v>
      </c>
      <c r="S46" s="82">
        <v>11937.484841583593</v>
      </c>
      <c r="T46" s="82">
        <v>30926.600269339589</v>
      </c>
      <c r="U46" s="80">
        <v>3528.6725177969688</v>
      </c>
      <c r="V46" s="80">
        <v>7228.7785182399448</v>
      </c>
      <c r="W46" s="80">
        <v>30926.600269339589</v>
      </c>
    </row>
    <row r="47" spans="1:23" x14ac:dyDescent="0.2">
      <c r="A47" s="69" t="s">
        <v>104</v>
      </c>
      <c r="B47" s="69" t="s">
        <v>105</v>
      </c>
      <c r="C47" s="69" t="s">
        <v>5</v>
      </c>
      <c r="D47" s="69" t="s">
        <v>18</v>
      </c>
      <c r="E47" s="77"/>
      <c r="F47" s="76">
        <v>2558906303.8809776</v>
      </c>
      <c r="G47" s="77">
        <v>41.923000000000002</v>
      </c>
      <c r="H47" s="78">
        <v>5246327.1346570887</v>
      </c>
      <c r="I47" s="79">
        <v>11194449</v>
      </c>
      <c r="J47" s="81">
        <v>0.46865434240283632</v>
      </c>
      <c r="K47" s="78">
        <v>5.09</v>
      </c>
      <c r="L47" s="78">
        <v>8.33</v>
      </c>
      <c r="M47" s="78">
        <v>12.24</v>
      </c>
      <c r="N47" s="78">
        <v>18.260000000000002</v>
      </c>
      <c r="O47" s="78">
        <v>56.08</v>
      </c>
      <c r="P47" s="82">
        <v>52.040223901486243</v>
      </c>
      <c r="Q47" s="82">
        <v>85.166024577481409</v>
      </c>
      <c r="R47" s="82">
        <v>125.14191366487066</v>
      </c>
      <c r="S47" s="82">
        <v>186.69046924187404</v>
      </c>
      <c r="T47" s="82">
        <v>573.36262404623733</v>
      </c>
      <c r="U47" s="80">
        <v>68.603124239483833</v>
      </c>
      <c r="V47" s="80">
        <v>125.14191366487066</v>
      </c>
      <c r="W47" s="80">
        <v>573.36262404623733</v>
      </c>
    </row>
    <row r="48" spans="1:23" x14ac:dyDescent="0.2">
      <c r="A48" s="69" t="s">
        <v>106</v>
      </c>
      <c r="B48" s="69" t="s">
        <v>107</v>
      </c>
      <c r="C48" s="69" t="s">
        <v>5</v>
      </c>
      <c r="D48" s="69" t="s">
        <v>6</v>
      </c>
      <c r="E48" s="128" t="s">
        <v>1400</v>
      </c>
      <c r="F48" s="76">
        <v>3073840325.4328494</v>
      </c>
      <c r="G48" s="77">
        <v>49.5</v>
      </c>
      <c r="H48" s="78">
        <v>63484.512979455314</v>
      </c>
      <c r="I48" s="79">
        <v>147862</v>
      </c>
      <c r="J48" s="78">
        <v>0.42934975165664818</v>
      </c>
      <c r="K48" s="78">
        <v>4.05</v>
      </c>
      <c r="L48" s="78">
        <v>8.52</v>
      </c>
      <c r="M48" s="78">
        <v>13.03</v>
      </c>
      <c r="N48" s="78">
        <v>20.2</v>
      </c>
      <c r="O48" s="78">
        <v>54.21</v>
      </c>
      <c r="P48" s="82">
        <v>4853.37376251569</v>
      </c>
      <c r="Q48" s="82">
        <v>10210.060359662637</v>
      </c>
      <c r="R48" s="82">
        <v>15614.681512488751</v>
      </c>
      <c r="S48" s="82">
        <v>24206.950617979492</v>
      </c>
      <c r="T48" s="82">
        <v>64963.306584191494</v>
      </c>
      <c r="U48" s="80">
        <v>7531.7170610891635</v>
      </c>
      <c r="V48" s="80">
        <v>15614.681512488751</v>
      </c>
      <c r="W48" s="80">
        <v>64963.306584191494</v>
      </c>
    </row>
    <row r="49" spans="1:23" x14ac:dyDescent="0.2">
      <c r="A49" s="69" t="s">
        <v>108</v>
      </c>
      <c r="B49" s="69" t="s">
        <v>109</v>
      </c>
      <c r="C49" s="69" t="s">
        <v>5</v>
      </c>
      <c r="D49" s="69" t="s">
        <v>6</v>
      </c>
      <c r="E49" s="128" t="s">
        <v>1400</v>
      </c>
      <c r="F49" s="76">
        <v>6600844001.5372057</v>
      </c>
      <c r="G49" s="77">
        <v>49.5</v>
      </c>
      <c r="H49" s="78">
        <v>29758.231287322287</v>
      </c>
      <c r="I49" s="79">
        <v>69310</v>
      </c>
      <c r="J49" s="78">
        <v>0.42934975165664818</v>
      </c>
      <c r="K49" s="78">
        <v>4.05</v>
      </c>
      <c r="L49" s="78">
        <v>8.52</v>
      </c>
      <c r="M49" s="78">
        <v>13.03</v>
      </c>
      <c r="N49" s="78">
        <v>20.2</v>
      </c>
      <c r="O49" s="78">
        <v>54.21</v>
      </c>
      <c r="P49" s="82">
        <v>22234.25492650046</v>
      </c>
      <c r="Q49" s="82">
        <v>46774.284437971335</v>
      </c>
      <c r="R49" s="82">
        <v>71533.911528963203</v>
      </c>
      <c r="S49" s="82">
        <v>110896.77765810103</v>
      </c>
      <c r="T49" s="82">
        <v>297609.61964582466</v>
      </c>
      <c r="U49" s="80">
        <v>34504.269682235899</v>
      </c>
      <c r="V49" s="80">
        <v>71533.911528963203</v>
      </c>
      <c r="W49" s="80">
        <v>297609.61964582466</v>
      </c>
    </row>
    <row r="50" spans="1:23" x14ac:dyDescent="0.2">
      <c r="A50" s="69" t="s">
        <v>110</v>
      </c>
      <c r="B50" s="69" t="s">
        <v>111</v>
      </c>
      <c r="C50" s="69" t="s">
        <v>17</v>
      </c>
      <c r="D50" s="69" t="s">
        <v>6</v>
      </c>
      <c r="E50" s="77"/>
      <c r="F50" s="76">
        <v>32229622669.195114</v>
      </c>
      <c r="G50" s="77">
        <v>48.497</v>
      </c>
      <c r="H50" s="78">
        <v>742506</v>
      </c>
      <c r="I50" s="79">
        <v>1260138</v>
      </c>
      <c r="J50" s="81">
        <v>0.51804651742565655</v>
      </c>
      <c r="K50" s="78">
        <v>8.51</v>
      </c>
      <c r="L50" s="78">
        <v>12.84</v>
      </c>
      <c r="M50" s="78">
        <v>16.75</v>
      </c>
      <c r="N50" s="78">
        <v>21.81</v>
      </c>
      <c r="O50" s="78">
        <v>40.1</v>
      </c>
      <c r="P50" s="82">
        <v>8957.1468042706056</v>
      </c>
      <c r="Q50" s="82">
        <v>13514.6609831768</v>
      </c>
      <c r="R50" s="82">
        <v>17630.106812165999</v>
      </c>
      <c r="S50" s="82">
        <v>22955.977884975546</v>
      </c>
      <c r="T50" s="82">
        <v>42207.001980170542</v>
      </c>
      <c r="U50" s="80">
        <v>11235.903893723702</v>
      </c>
      <c r="V50" s="80">
        <v>17630.106812165999</v>
      </c>
      <c r="W50" s="80">
        <v>42207.001980170542</v>
      </c>
    </row>
    <row r="51" spans="1:23" x14ac:dyDescent="0.2">
      <c r="A51" s="69" t="s">
        <v>112</v>
      </c>
      <c r="B51" s="69" t="s">
        <v>113</v>
      </c>
      <c r="C51" s="69" t="s">
        <v>17</v>
      </c>
      <c r="D51" s="69" t="s">
        <v>6</v>
      </c>
      <c r="E51" s="77"/>
      <c r="F51" s="76">
        <v>330858339871.6861</v>
      </c>
      <c r="G51" s="77">
        <v>56.308999999999997</v>
      </c>
      <c r="H51" s="78">
        <v>8832092</v>
      </c>
      <c r="I51" s="79">
        <v>10873689</v>
      </c>
      <c r="J51" s="81">
        <v>0.48488575557354219</v>
      </c>
      <c r="K51" s="78">
        <v>10.01</v>
      </c>
      <c r="L51" s="78">
        <v>14.39</v>
      </c>
      <c r="M51" s="78">
        <v>17.670000000000002</v>
      </c>
      <c r="N51" s="78">
        <v>22.02</v>
      </c>
      <c r="O51" s="78">
        <v>35.9</v>
      </c>
      <c r="P51" s="82">
        <v>10557.483188634473</v>
      </c>
      <c r="Q51" s="82">
        <v>15177.04126717783</v>
      </c>
      <c r="R51" s="82">
        <v>18636.436357959159</v>
      </c>
      <c r="S51" s="82">
        <v>23224.353627745368</v>
      </c>
      <c r="T51" s="82">
        <v>37863.501146051705</v>
      </c>
      <c r="U51" s="80">
        <v>12867.262227906151</v>
      </c>
      <c r="V51" s="80">
        <v>18636.436357959159</v>
      </c>
      <c r="W51" s="80">
        <v>37863.501146051705</v>
      </c>
    </row>
    <row r="52" spans="1:23" x14ac:dyDescent="0.2">
      <c r="A52" s="69" t="s">
        <v>114</v>
      </c>
      <c r="B52" s="69" t="s">
        <v>115</v>
      </c>
      <c r="C52" s="69" t="s">
        <v>17</v>
      </c>
      <c r="D52" s="69" t="s">
        <v>6</v>
      </c>
      <c r="E52" s="77"/>
      <c r="F52" s="76">
        <v>4456081016705.9609</v>
      </c>
      <c r="G52" s="77">
        <v>61.37</v>
      </c>
      <c r="H52" s="78">
        <v>71730448</v>
      </c>
      <c r="I52" s="79">
        <v>84482267</v>
      </c>
      <c r="J52" s="81">
        <v>0.5110750455395795</v>
      </c>
      <c r="K52" s="78">
        <v>7.86</v>
      </c>
      <c r="L52" s="78">
        <v>12.92</v>
      </c>
      <c r="M52" s="78">
        <v>17</v>
      </c>
      <c r="N52" s="78">
        <v>22.3</v>
      </c>
      <c r="O52" s="78">
        <v>39.93</v>
      </c>
      <c r="P52" s="82">
        <v>14982.980303445367</v>
      </c>
      <c r="Q52" s="82">
        <v>24628.512152737167</v>
      </c>
      <c r="R52" s="82">
        <v>32405.937043075224</v>
      </c>
      <c r="S52" s="82">
        <v>42508.964474151617</v>
      </c>
      <c r="T52" s="82">
        <v>76115.827419411376</v>
      </c>
      <c r="U52" s="80">
        <v>19805.746228091266</v>
      </c>
      <c r="V52" s="80">
        <v>32405.937043075224</v>
      </c>
      <c r="W52" s="80">
        <v>76115.827419411376</v>
      </c>
    </row>
    <row r="53" spans="1:23" x14ac:dyDescent="0.2">
      <c r="A53" s="69" t="s">
        <v>116</v>
      </c>
      <c r="B53" s="69" t="s">
        <v>117</v>
      </c>
      <c r="C53" s="69" t="s">
        <v>23</v>
      </c>
      <c r="D53" s="69" t="s">
        <v>14</v>
      </c>
      <c r="E53" s="77"/>
      <c r="F53" s="76">
        <v>4098530513.5577674</v>
      </c>
      <c r="G53" s="77">
        <v>41.298999999999999</v>
      </c>
      <c r="H53" s="78">
        <v>191024.17761446902</v>
      </c>
      <c r="I53" s="79">
        <v>1136455</v>
      </c>
      <c r="J53" s="81">
        <v>0.16808776204466436</v>
      </c>
      <c r="K53" s="78">
        <v>4.6900000000000004</v>
      </c>
      <c r="L53" s="78">
        <v>9.8000000000000007</v>
      </c>
      <c r="M53" s="78">
        <v>14.7</v>
      </c>
      <c r="N53" s="78">
        <v>21.72</v>
      </c>
      <c r="O53" s="78">
        <v>49.08</v>
      </c>
      <c r="P53" s="82">
        <v>2077.8883926899321</v>
      </c>
      <c r="Q53" s="82">
        <v>4341.8563429341857</v>
      </c>
      <c r="R53" s="82">
        <v>6512.784514401279</v>
      </c>
      <c r="S53" s="82">
        <v>9622.9714049520917</v>
      </c>
      <c r="T53" s="82">
        <v>21744.72543991937</v>
      </c>
      <c r="U53" s="80">
        <v>3209.8723678120587</v>
      </c>
      <c r="V53" s="80">
        <v>6512.784514401279</v>
      </c>
      <c r="W53" s="80">
        <v>21744.72543991937</v>
      </c>
    </row>
    <row r="54" spans="1:23" x14ac:dyDescent="0.2">
      <c r="A54" s="69" t="s">
        <v>118</v>
      </c>
      <c r="B54" s="69" t="s">
        <v>119</v>
      </c>
      <c r="C54" s="69" t="s">
        <v>5</v>
      </c>
      <c r="D54" s="69" t="s">
        <v>18</v>
      </c>
      <c r="E54" s="77" t="s">
        <v>1402</v>
      </c>
      <c r="F54" s="76">
        <v>653992592.5925926</v>
      </c>
      <c r="G54" s="77">
        <v>47.5</v>
      </c>
      <c r="H54" s="78">
        <v>19263.474172973954</v>
      </c>
      <c r="I54" s="79">
        <v>73040</v>
      </c>
      <c r="J54" s="78">
        <v>0.26373869349635753</v>
      </c>
      <c r="K54" s="78">
        <v>2.64</v>
      </c>
      <c r="L54" s="78">
        <v>6.88</v>
      </c>
      <c r="M54" s="78">
        <v>11.52</v>
      </c>
      <c r="N54" s="78">
        <v>18.89</v>
      </c>
      <c r="O54" s="78">
        <v>60.07</v>
      </c>
      <c r="P54" s="82">
        <v>2128.6573329064772</v>
      </c>
      <c r="Q54" s="82">
        <v>5547.4100190896079</v>
      </c>
      <c r="R54" s="82">
        <v>9288.6865435919008</v>
      </c>
      <c r="S54" s="82">
        <v>15231.188264622486</v>
      </c>
      <c r="T54" s="82">
        <v>48435.017419580348</v>
      </c>
      <c r="U54" s="80">
        <v>3838.0336759980428</v>
      </c>
      <c r="V54" s="80">
        <v>9288.6865435919008</v>
      </c>
      <c r="W54" s="80">
        <v>48435.017419580348</v>
      </c>
    </row>
    <row r="55" spans="1:23" x14ac:dyDescent="0.2">
      <c r="A55" s="69" t="s">
        <v>120</v>
      </c>
      <c r="B55" s="69" t="s">
        <v>121</v>
      </c>
      <c r="C55" s="69" t="s">
        <v>17</v>
      </c>
      <c r="D55" s="69" t="s">
        <v>6</v>
      </c>
      <c r="E55" s="77"/>
      <c r="F55" s="76">
        <v>404198757537.97418</v>
      </c>
      <c r="G55" s="77">
        <v>57.97</v>
      </c>
      <c r="H55" s="78">
        <v>4944501</v>
      </c>
      <c r="I55" s="79">
        <v>5946952</v>
      </c>
      <c r="J55" s="81">
        <v>0.50948503287375635</v>
      </c>
      <c r="K55" s="78">
        <v>9.41</v>
      </c>
      <c r="L55" s="78">
        <v>14.29</v>
      </c>
      <c r="M55" s="78">
        <v>17.86</v>
      </c>
      <c r="N55" s="78">
        <v>22.47</v>
      </c>
      <c r="O55" s="78">
        <v>35.979999999999997</v>
      </c>
      <c r="P55" s="82">
        <v>22296.435229745384</v>
      </c>
      <c r="Q55" s="82">
        <v>33859.304934437998</v>
      </c>
      <c r="R55" s="82">
        <v>42318.207566764351</v>
      </c>
      <c r="S55" s="82">
        <v>53241.328332877652</v>
      </c>
      <c r="T55" s="82">
        <v>85252.469666975434</v>
      </c>
      <c r="U55" s="80">
        <v>28077.870082091693</v>
      </c>
      <c r="V55" s="80">
        <v>42318.207566764351</v>
      </c>
      <c r="W55" s="80">
        <v>85252.469666975434</v>
      </c>
    </row>
    <row r="56" spans="1:23" x14ac:dyDescent="0.2">
      <c r="A56" s="69" t="s">
        <v>122</v>
      </c>
      <c r="B56" s="69" t="s">
        <v>123</v>
      </c>
      <c r="C56" s="69" t="s">
        <v>5</v>
      </c>
      <c r="D56" s="69" t="s">
        <v>18</v>
      </c>
      <c r="E56" s="77"/>
      <c r="F56" s="76">
        <v>121444279313.93079</v>
      </c>
      <c r="G56" s="77">
        <v>47.381999999999998</v>
      </c>
      <c r="H56" s="78">
        <v>7845759</v>
      </c>
      <c r="I56" s="79">
        <v>11332972</v>
      </c>
      <c r="J56" s="81">
        <v>0.44567270241461682</v>
      </c>
      <c r="K56" s="78">
        <v>6</v>
      </c>
      <c r="L56" s="78">
        <v>10.5</v>
      </c>
      <c r="M56" s="78">
        <v>14.8</v>
      </c>
      <c r="N56" s="78">
        <v>21.6</v>
      </c>
      <c r="O56" s="78">
        <v>47.1</v>
      </c>
      <c r="P56" s="82">
        <v>2200.2738711905376</v>
      </c>
      <c r="Q56" s="82">
        <v>3850.4792745834411</v>
      </c>
      <c r="R56" s="82">
        <v>5427.3422156033275</v>
      </c>
      <c r="S56" s="82">
        <v>7920.985936285937</v>
      </c>
      <c r="T56" s="82">
        <v>17272.149888845724</v>
      </c>
      <c r="U56" s="80">
        <v>3025.3765728869894</v>
      </c>
      <c r="V56" s="80">
        <v>5427.3422156033275</v>
      </c>
      <c r="W56" s="80">
        <v>17272.149888845724</v>
      </c>
    </row>
    <row r="57" spans="1:23" x14ac:dyDescent="0.2">
      <c r="A57" s="69" t="s">
        <v>124</v>
      </c>
      <c r="B57" s="69" t="s">
        <v>125</v>
      </c>
      <c r="C57" s="69" t="s">
        <v>23</v>
      </c>
      <c r="D57" s="69" t="s">
        <v>14</v>
      </c>
      <c r="E57" s="77"/>
      <c r="F57" s="76">
        <v>239899491127.74237</v>
      </c>
      <c r="G57" s="77">
        <v>35.037999999999997</v>
      </c>
      <c r="H57" s="78">
        <v>11964886.355217472</v>
      </c>
      <c r="I57" s="79">
        <v>45606480</v>
      </c>
      <c r="J57" s="81">
        <v>0.26235057726922734</v>
      </c>
      <c r="K57" s="78">
        <v>7.73</v>
      </c>
      <c r="L57" s="78">
        <v>12.04</v>
      </c>
      <c r="M57" s="78">
        <v>16.440000000000001</v>
      </c>
      <c r="N57" s="78">
        <v>22.36</v>
      </c>
      <c r="O57" s="78">
        <v>41.43</v>
      </c>
      <c r="P57" s="82">
        <v>2715.2483304950533</v>
      </c>
      <c r="Q57" s="82">
        <v>4229.1836868254113</v>
      </c>
      <c r="R57" s="82">
        <v>5774.7325424758956</v>
      </c>
      <c r="S57" s="82">
        <v>7854.1982755329082</v>
      </c>
      <c r="T57" s="82">
        <v>14552.747520363524</v>
      </c>
      <c r="U57" s="80">
        <v>3472.2160086602325</v>
      </c>
      <c r="V57" s="80">
        <v>5774.7325424758956</v>
      </c>
      <c r="W57" s="80">
        <v>14552.747520363524</v>
      </c>
    </row>
    <row r="58" spans="1:23" x14ac:dyDescent="0.2">
      <c r="A58" s="69" t="s">
        <v>126</v>
      </c>
      <c r="B58" s="69" t="s">
        <v>127</v>
      </c>
      <c r="C58" s="69" t="s">
        <v>5</v>
      </c>
      <c r="D58" s="69" t="s">
        <v>18</v>
      </c>
      <c r="E58" s="77"/>
      <c r="F58" s="76">
        <v>118844826000</v>
      </c>
      <c r="G58" s="77">
        <v>54.978000000000002</v>
      </c>
      <c r="H58" s="78">
        <v>12858395</v>
      </c>
      <c r="I58" s="79">
        <v>18190484</v>
      </c>
      <c r="J58" s="81">
        <v>0.4764837509027276</v>
      </c>
      <c r="K58" s="78">
        <v>4.83</v>
      </c>
      <c r="L58" s="78">
        <v>9.25</v>
      </c>
      <c r="M58" s="78">
        <v>13.37</v>
      </c>
      <c r="N58" s="78">
        <v>20.2</v>
      </c>
      <c r="O58" s="78">
        <v>52.36</v>
      </c>
      <c r="P58" s="82">
        <v>1227.1554721910957</v>
      </c>
      <c r="Q58" s="82">
        <v>2350.1424674467148</v>
      </c>
      <c r="R58" s="82">
        <v>3396.9086259202786</v>
      </c>
      <c r="S58" s="82">
        <v>5132.2030099917447</v>
      </c>
      <c r="T58" s="82">
        <v>13303.076713028106</v>
      </c>
      <c r="U58" s="80">
        <v>1788.6489698189052</v>
      </c>
      <c r="V58" s="80">
        <v>3396.9086259202786</v>
      </c>
      <c r="W58" s="80">
        <v>13303.076713028106</v>
      </c>
    </row>
    <row r="59" spans="1:23" x14ac:dyDescent="0.2">
      <c r="A59" s="69" t="s">
        <v>128</v>
      </c>
      <c r="B59" s="69" t="s">
        <v>129</v>
      </c>
      <c r="C59" s="69" t="s">
        <v>23</v>
      </c>
      <c r="D59" s="69" t="s">
        <v>14</v>
      </c>
      <c r="E59" s="128" t="s">
        <v>1410</v>
      </c>
      <c r="F59" s="76">
        <v>395926075163.0058</v>
      </c>
      <c r="G59" s="77">
        <v>43.8</v>
      </c>
      <c r="H59" s="78">
        <v>31823033.603477314</v>
      </c>
      <c r="I59" s="79">
        <v>112716598</v>
      </c>
      <c r="J59" s="81">
        <v>0.28232783962728641</v>
      </c>
      <c r="K59" s="78">
        <v>8.06</v>
      </c>
      <c r="L59" s="78">
        <v>11.88</v>
      </c>
      <c r="M59" s="78">
        <v>15.4</v>
      </c>
      <c r="N59" s="78">
        <v>20.56</v>
      </c>
      <c r="O59" s="78">
        <v>44.1</v>
      </c>
      <c r="P59" s="82">
        <v>2196.0978359928035</v>
      </c>
      <c r="Q59" s="82">
        <v>3236.9283240191694</v>
      </c>
      <c r="R59" s="82">
        <v>4196.0181978026267</v>
      </c>
      <c r="S59" s="82">
        <v>5601.9567627806491</v>
      </c>
      <c r="T59" s="82">
        <v>12015.870293707521</v>
      </c>
      <c r="U59" s="80">
        <v>2716.5130800059865</v>
      </c>
      <c r="V59" s="80">
        <v>4196.0181978026267</v>
      </c>
      <c r="W59" s="80">
        <v>12015.870293707521</v>
      </c>
    </row>
    <row r="60" spans="1:23" x14ac:dyDescent="0.2">
      <c r="A60" s="69" t="s">
        <v>130</v>
      </c>
      <c r="B60" s="69" t="s">
        <v>131</v>
      </c>
      <c r="C60" s="69" t="s">
        <v>13</v>
      </c>
      <c r="D60" s="69" t="s">
        <v>10</v>
      </c>
      <c r="E60" s="77"/>
      <c r="F60" s="76">
        <v>3103184101.5135417</v>
      </c>
      <c r="G60" s="77">
        <v>38.131</v>
      </c>
      <c r="H60" s="78">
        <v>1724837.678877925</v>
      </c>
      <c r="I60" s="79">
        <v>3748901</v>
      </c>
      <c r="J60" s="81">
        <v>0.46009155186491324</v>
      </c>
      <c r="K60" s="78">
        <v>3.38</v>
      </c>
      <c r="L60" s="78">
        <v>7</v>
      </c>
      <c r="M60" s="78">
        <v>11.13</v>
      </c>
      <c r="N60" s="78">
        <v>19.04</v>
      </c>
      <c r="O60" s="78">
        <v>59.44</v>
      </c>
      <c r="P60" s="82">
        <v>115.93757451862039</v>
      </c>
      <c r="Q60" s="82">
        <v>240.10740284921388</v>
      </c>
      <c r="R60" s="82">
        <v>381.77077053025005</v>
      </c>
      <c r="S60" s="82">
        <v>653.09213574986165</v>
      </c>
      <c r="T60" s="82">
        <v>2038.8548607653245</v>
      </c>
      <c r="U60" s="80">
        <v>178.02248868391715</v>
      </c>
      <c r="V60" s="80">
        <v>381.77077053025005</v>
      </c>
      <c r="W60" s="80">
        <v>2038.8548607653245</v>
      </c>
    </row>
    <row r="61" spans="1:23" x14ac:dyDescent="0.2">
      <c r="A61" s="69" t="s">
        <v>132</v>
      </c>
      <c r="B61" s="69" t="s">
        <v>133</v>
      </c>
      <c r="C61" s="69" t="s">
        <v>17</v>
      </c>
      <c r="D61" s="69" t="s">
        <v>6</v>
      </c>
      <c r="E61" s="77"/>
      <c r="F61" s="76">
        <v>1580694712515.7141</v>
      </c>
      <c r="G61" s="77">
        <v>59.088999999999999</v>
      </c>
      <c r="H61" s="78">
        <v>40449012</v>
      </c>
      <c r="I61" s="79">
        <v>48373336</v>
      </c>
      <c r="J61" s="81">
        <v>0.43551588439447664</v>
      </c>
      <c r="K61" s="78">
        <v>6.13</v>
      </c>
      <c r="L61" s="78">
        <v>12.31</v>
      </c>
      <c r="M61" s="78">
        <v>17.239999999999998</v>
      </c>
      <c r="N61" s="78">
        <v>23.62</v>
      </c>
      <c r="O61" s="78">
        <v>40.68</v>
      </c>
      <c r="P61" s="82">
        <v>7077.456382492921</v>
      </c>
      <c r="Q61" s="82">
        <v>14212.640794206829</v>
      </c>
      <c r="R61" s="82">
        <v>19904.624475396078</v>
      </c>
      <c r="S61" s="82">
        <v>27270.721003993935</v>
      </c>
      <c r="T61" s="82">
        <v>46967.52457419446</v>
      </c>
      <c r="U61" s="80">
        <v>10645.048588349875</v>
      </c>
      <c r="V61" s="80">
        <v>19904.624475396078</v>
      </c>
      <c r="W61" s="80">
        <v>46967.52457419446</v>
      </c>
    </row>
    <row r="62" spans="1:23" x14ac:dyDescent="0.2">
      <c r="A62" s="69" t="s">
        <v>134</v>
      </c>
      <c r="B62" s="69" t="s">
        <v>135</v>
      </c>
      <c r="C62" s="69" t="s">
        <v>17</v>
      </c>
      <c r="D62" s="69" t="s">
        <v>6</v>
      </c>
      <c r="E62" s="77"/>
      <c r="F62" s="76">
        <v>40744848827.953659</v>
      </c>
      <c r="G62" s="77">
        <v>56.369</v>
      </c>
      <c r="H62" s="78">
        <v>1098356</v>
      </c>
      <c r="I62" s="79">
        <v>1366188</v>
      </c>
      <c r="J62" s="81">
        <v>0.50413911212597495</v>
      </c>
      <c r="K62" s="78">
        <v>8.08</v>
      </c>
      <c r="L62" s="78">
        <v>12.83</v>
      </c>
      <c r="M62" s="78">
        <v>16.88</v>
      </c>
      <c r="N62" s="78">
        <v>23.23</v>
      </c>
      <c r="O62" s="78">
        <v>38.99</v>
      </c>
      <c r="P62" s="82">
        <v>8447.9489251890973</v>
      </c>
      <c r="Q62" s="82">
        <v>13414.255533437637</v>
      </c>
      <c r="R62" s="82">
        <v>17648.685378365339</v>
      </c>
      <c r="S62" s="82">
        <v>24287.853159918654</v>
      </c>
      <c r="T62" s="82">
        <v>40765.535716970662</v>
      </c>
      <c r="U62" s="80">
        <v>10931.102229313368</v>
      </c>
      <c r="V62" s="80">
        <v>17648.685378365339</v>
      </c>
      <c r="W62" s="80">
        <v>40765.535716970662</v>
      </c>
    </row>
    <row r="63" spans="1:23" x14ac:dyDescent="0.2">
      <c r="A63" s="69" t="s">
        <v>136</v>
      </c>
      <c r="B63" s="69" t="s">
        <v>137</v>
      </c>
      <c r="C63" s="69" t="s">
        <v>13</v>
      </c>
      <c r="D63" s="69" t="s">
        <v>10</v>
      </c>
      <c r="E63" s="77"/>
      <c r="F63" s="76">
        <v>163697927593.98236</v>
      </c>
      <c r="G63" s="77">
        <v>40.49</v>
      </c>
      <c r="H63" s="78">
        <v>56498604</v>
      </c>
      <c r="I63" s="79">
        <v>126527060</v>
      </c>
      <c r="J63" s="81">
        <v>0.48314551563510444</v>
      </c>
      <c r="K63" s="78">
        <v>4.0199999999999996</v>
      </c>
      <c r="L63" s="78">
        <v>8.19</v>
      </c>
      <c r="M63" s="78">
        <v>12.47</v>
      </c>
      <c r="N63" s="78">
        <v>19.11</v>
      </c>
      <c r="O63" s="78">
        <v>56.2</v>
      </c>
      <c r="P63" s="82">
        <v>235.80298492761858</v>
      </c>
      <c r="Q63" s="82">
        <v>480.40458869582005</v>
      </c>
      <c r="R63" s="82">
        <v>731.45851294711565</v>
      </c>
      <c r="S63" s="82">
        <v>1120.9440402902469</v>
      </c>
      <c r="T63" s="82">
        <v>3296.5491922716842</v>
      </c>
      <c r="U63" s="80">
        <v>358.10378681171932</v>
      </c>
      <c r="V63" s="80">
        <v>731.45851294711565</v>
      </c>
      <c r="W63" s="80">
        <v>3296.5491922716842</v>
      </c>
    </row>
    <row r="64" spans="1:23" x14ac:dyDescent="0.2">
      <c r="A64" s="69" t="s">
        <v>138</v>
      </c>
      <c r="B64" s="69" t="s">
        <v>139</v>
      </c>
      <c r="C64" s="69" t="s">
        <v>17</v>
      </c>
      <c r="D64" s="69" t="s">
        <v>6</v>
      </c>
      <c r="E64" s="77"/>
      <c r="F64" s="76">
        <v>300187202696.08374</v>
      </c>
      <c r="G64" s="77">
        <v>55.476999999999997</v>
      </c>
      <c r="H64" s="78">
        <v>4630184</v>
      </c>
      <c r="I64" s="79">
        <v>5584264</v>
      </c>
      <c r="J64" s="81">
        <v>0.47883589693933126</v>
      </c>
      <c r="K64" s="78">
        <v>9.23</v>
      </c>
      <c r="L64" s="78">
        <v>13.85</v>
      </c>
      <c r="M64" s="78">
        <v>17.420000000000002</v>
      </c>
      <c r="N64" s="78">
        <v>22.26</v>
      </c>
      <c r="O64" s="78">
        <v>37.24</v>
      </c>
      <c r="P64" s="82">
        <v>16598.872814541384</v>
      </c>
      <c r="Q64" s="82">
        <v>24907.30102723707</v>
      </c>
      <c r="R64" s="82">
        <v>31327.450100683742</v>
      </c>
      <c r="S64" s="82">
        <v>40031.517752079228</v>
      </c>
      <c r="T64" s="82">
        <v>66970.966805365242</v>
      </c>
      <c r="U64" s="80">
        <v>20753.086920889225</v>
      </c>
      <c r="V64" s="80">
        <v>31327.450100683742</v>
      </c>
      <c r="W64" s="80">
        <v>66970.966805365242</v>
      </c>
    </row>
    <row r="65" spans="1:23" x14ac:dyDescent="0.2">
      <c r="A65" s="69" t="s">
        <v>140</v>
      </c>
      <c r="B65" s="69" t="s">
        <v>141</v>
      </c>
      <c r="C65" s="69" t="s">
        <v>30</v>
      </c>
      <c r="D65" s="69" t="s">
        <v>18</v>
      </c>
      <c r="E65" s="77"/>
      <c r="F65" s="76">
        <v>5494797540.7336473</v>
      </c>
      <c r="G65" s="77">
        <v>42.786000000000001</v>
      </c>
      <c r="H65" s="78">
        <v>376581.94158530212</v>
      </c>
      <c r="I65" s="79">
        <v>936375</v>
      </c>
      <c r="J65" s="81">
        <v>0.40217000836769684</v>
      </c>
      <c r="K65" s="78">
        <v>7.1</v>
      </c>
      <c r="L65" s="78">
        <v>11.87</v>
      </c>
      <c r="M65" s="78">
        <v>16.62</v>
      </c>
      <c r="N65" s="78">
        <v>23.09</v>
      </c>
      <c r="O65" s="78">
        <v>41.32</v>
      </c>
      <c r="P65" s="82">
        <v>2216.2678417022385</v>
      </c>
      <c r="Q65" s="82">
        <v>3705.2252508458541</v>
      </c>
      <c r="R65" s="82">
        <v>5187.9396519846769</v>
      </c>
      <c r="S65" s="82">
        <v>7207.5527415358711</v>
      </c>
      <c r="T65" s="82">
        <v>12898.05453790655</v>
      </c>
      <c r="U65" s="80">
        <v>2960.7465462740465</v>
      </c>
      <c r="V65" s="80">
        <v>5187.9396519846769</v>
      </c>
      <c r="W65" s="80">
        <v>12898.05453790655</v>
      </c>
    </row>
    <row r="66" spans="1:23" x14ac:dyDescent="0.2">
      <c r="A66" s="69" t="s">
        <v>142</v>
      </c>
      <c r="B66" s="69" t="s">
        <v>143</v>
      </c>
      <c r="C66" s="69" t="s">
        <v>17</v>
      </c>
      <c r="D66" s="69" t="s">
        <v>6</v>
      </c>
      <c r="E66" s="77"/>
      <c r="F66" s="76">
        <v>3030904089607.8965</v>
      </c>
      <c r="G66" s="77">
        <v>59.777999999999999</v>
      </c>
      <c r="H66" s="78">
        <v>54427495</v>
      </c>
      <c r="I66" s="79">
        <v>68170228</v>
      </c>
      <c r="J66" s="81">
        <v>0.4256486681564815</v>
      </c>
      <c r="K66" s="78">
        <v>6.95</v>
      </c>
      <c r="L66" s="78">
        <v>12.79</v>
      </c>
      <c r="M66" s="78">
        <v>17.27</v>
      </c>
      <c r="N66" s="78">
        <v>22.71</v>
      </c>
      <c r="O66" s="78">
        <v>40.29</v>
      </c>
      <c r="P66" s="82">
        <v>11567.780433828866</v>
      </c>
      <c r="Q66" s="82">
        <v>21288.044855923908</v>
      </c>
      <c r="R66" s="82">
        <v>28744.686056435181</v>
      </c>
      <c r="S66" s="82">
        <v>37799.17894277029</v>
      </c>
      <c r="T66" s="82">
        <v>67059.83793941942</v>
      </c>
      <c r="U66" s="80">
        <v>16427.912644876385</v>
      </c>
      <c r="V66" s="80">
        <v>28744.686056435181</v>
      </c>
      <c r="W66" s="80">
        <v>67059.83793941942</v>
      </c>
    </row>
    <row r="67" spans="1:23" x14ac:dyDescent="0.2">
      <c r="A67" s="69" t="s">
        <v>144</v>
      </c>
      <c r="B67" s="69" t="s">
        <v>145</v>
      </c>
      <c r="C67" s="69" t="s">
        <v>17</v>
      </c>
      <c r="D67" s="69" t="s">
        <v>6</v>
      </c>
      <c r="E67" s="128" t="s">
        <v>1403</v>
      </c>
      <c r="F67" s="76">
        <v>3555929833.0505052</v>
      </c>
      <c r="G67" s="77">
        <v>57.4</v>
      </c>
      <c r="H67" s="78">
        <v>31387.689537809361</v>
      </c>
      <c r="I67" s="79">
        <v>53270</v>
      </c>
      <c r="J67" s="78">
        <v>0.58921887624947178</v>
      </c>
      <c r="K67" s="78">
        <v>7.9029411764705912</v>
      </c>
      <c r="L67" s="78">
        <v>13.135882352941175</v>
      </c>
      <c r="M67" s="78">
        <v>17.265588235294121</v>
      </c>
      <c r="N67" s="78">
        <v>22.71970588235294</v>
      </c>
      <c r="O67" s="78">
        <v>38.974117647058833</v>
      </c>
      <c r="P67" s="82">
        <v>25695.938287791851</v>
      </c>
      <c r="Q67" s="82">
        <v>42710.532036075885</v>
      </c>
      <c r="R67" s="82">
        <v>56138.022527288602</v>
      </c>
      <c r="S67" s="82">
        <v>73871.758277523491</v>
      </c>
      <c r="T67" s="82">
        <v>126722.00127993574</v>
      </c>
      <c r="U67" s="80">
        <v>34203.235161933866</v>
      </c>
      <c r="V67" s="80">
        <v>56138.022527288602</v>
      </c>
      <c r="W67" s="80">
        <v>126722.00127993574</v>
      </c>
    </row>
    <row r="68" spans="1:23" x14ac:dyDescent="0.2">
      <c r="A68" s="69" t="s">
        <v>146</v>
      </c>
      <c r="B68" s="69" t="s">
        <v>147</v>
      </c>
      <c r="C68" s="69" t="s">
        <v>30</v>
      </c>
      <c r="D68" s="69" t="s">
        <v>14</v>
      </c>
      <c r="E68" s="128" t="s">
        <v>1407</v>
      </c>
      <c r="F68" s="76">
        <v>460000000</v>
      </c>
      <c r="G68" s="77">
        <v>50.8</v>
      </c>
      <c r="H68" s="78">
        <v>49215.284702325487</v>
      </c>
      <c r="I68" s="79">
        <v>115224</v>
      </c>
      <c r="J68" s="78">
        <v>0.42712702824346915</v>
      </c>
      <c r="K68" s="78">
        <v>5.48</v>
      </c>
      <c r="L68" s="78">
        <v>10.36</v>
      </c>
      <c r="M68" s="78">
        <v>14.91</v>
      </c>
      <c r="N68" s="78">
        <v>21.74</v>
      </c>
      <c r="O68" s="78">
        <v>47.52</v>
      </c>
      <c r="P68" s="82">
        <v>1300.9844479671287</v>
      </c>
      <c r="Q68" s="82">
        <v>2459.5253432371264</v>
      </c>
      <c r="R68" s="82">
        <v>3539.7222845237025</v>
      </c>
      <c r="S68" s="82">
        <v>5161.2047260593745</v>
      </c>
      <c r="T68" s="82">
        <v>11281.529373612766</v>
      </c>
      <c r="U68" s="80">
        <v>1880.2548956021276</v>
      </c>
      <c r="V68" s="80">
        <v>3539.7222845237025</v>
      </c>
      <c r="W68" s="80">
        <v>11281.529373612766</v>
      </c>
    </row>
    <row r="69" spans="1:23" x14ac:dyDescent="0.2">
      <c r="A69" s="69" t="s">
        <v>148</v>
      </c>
      <c r="B69" s="69" t="s">
        <v>149</v>
      </c>
      <c r="C69" s="69" t="s">
        <v>13</v>
      </c>
      <c r="D69" s="69" t="s">
        <v>18</v>
      </c>
      <c r="E69" s="77"/>
      <c r="F69" s="76">
        <v>20516134388.660782</v>
      </c>
      <c r="G69" s="77">
        <v>26.803999999999998</v>
      </c>
      <c r="H69" s="78">
        <v>619827.13728216756</v>
      </c>
      <c r="I69" s="79">
        <v>2436566</v>
      </c>
      <c r="J69" s="81">
        <v>0.25438553163844835</v>
      </c>
      <c r="K69" s="78">
        <v>4.59</v>
      </c>
      <c r="L69" s="78">
        <v>8.31</v>
      </c>
      <c r="M69" s="78">
        <v>13.32</v>
      </c>
      <c r="N69" s="78">
        <v>21.82</v>
      </c>
      <c r="O69" s="78">
        <v>51.94</v>
      </c>
      <c r="P69" s="82">
        <v>2036.1381809717789</v>
      </c>
      <c r="Q69" s="82">
        <v>3686.341674046947</v>
      </c>
      <c r="R69" s="82">
        <v>5908.7931526239872</v>
      </c>
      <c r="S69" s="82">
        <v>9679.4194136828373</v>
      </c>
      <c r="T69" s="82">
        <v>23040.744470517253</v>
      </c>
      <c r="U69" s="80">
        <v>2861.239927509363</v>
      </c>
      <c r="V69" s="80">
        <v>5908.7931526239872</v>
      </c>
      <c r="W69" s="80">
        <v>23040.744470517253</v>
      </c>
    </row>
    <row r="70" spans="1:23" x14ac:dyDescent="0.2">
      <c r="A70" s="69" t="s">
        <v>150</v>
      </c>
      <c r="B70" s="69" t="s">
        <v>151</v>
      </c>
      <c r="C70" s="69" t="s">
        <v>17</v>
      </c>
      <c r="D70" s="69" t="s">
        <v>6</v>
      </c>
      <c r="E70" s="128" t="s">
        <v>1403</v>
      </c>
      <c r="F70" s="76">
        <v>3340032380668.0356</v>
      </c>
      <c r="G70" s="77">
        <v>57.4</v>
      </c>
      <c r="H70" s="78">
        <v>34124184.563424431</v>
      </c>
      <c r="I70" s="79">
        <v>68350000</v>
      </c>
      <c r="J70" s="81">
        <v>0.49925654079626086</v>
      </c>
      <c r="K70" s="78">
        <v>7.24</v>
      </c>
      <c r="L70" s="78">
        <v>12.18</v>
      </c>
      <c r="M70" s="78">
        <v>16.73</v>
      </c>
      <c r="N70" s="78">
        <v>22.72</v>
      </c>
      <c r="O70" s="78">
        <v>41.13</v>
      </c>
      <c r="P70" s="82">
        <v>20338.028796682949</v>
      </c>
      <c r="Q70" s="82">
        <v>34215.081594419644</v>
      </c>
      <c r="R70" s="82">
        <v>46996.57759233503</v>
      </c>
      <c r="S70" s="82">
        <v>63823.206389590676</v>
      </c>
      <c r="T70" s="82">
        <v>115539.10558115599</v>
      </c>
      <c r="U70" s="80">
        <v>27276.555195551296</v>
      </c>
      <c r="V70" s="80">
        <v>46996.57759233503</v>
      </c>
      <c r="W70" s="80">
        <v>115539.10558115599</v>
      </c>
    </row>
    <row r="71" spans="1:23" x14ac:dyDescent="0.2">
      <c r="A71" s="69" t="s">
        <v>152</v>
      </c>
      <c r="B71" s="69" t="s">
        <v>153</v>
      </c>
      <c r="C71" s="69" t="s">
        <v>17</v>
      </c>
      <c r="D71" s="69" t="s">
        <v>18</v>
      </c>
      <c r="E71" s="77"/>
      <c r="F71" s="76">
        <v>30535530479.022663</v>
      </c>
      <c r="G71" s="77">
        <v>50.976999999999997</v>
      </c>
      <c r="H71" s="78">
        <v>2988927</v>
      </c>
      <c r="I71" s="79">
        <v>3760365</v>
      </c>
      <c r="J71" s="81">
        <v>0.43676097682910336</v>
      </c>
      <c r="K71" s="78">
        <v>5.26</v>
      </c>
      <c r="L71" s="78">
        <v>10.66</v>
      </c>
      <c r="M71" s="78">
        <v>15.72</v>
      </c>
      <c r="N71" s="78">
        <v>22.27</v>
      </c>
      <c r="O71" s="78">
        <v>46.09</v>
      </c>
      <c r="P71" s="82">
        <v>1369.6833709597568</v>
      </c>
      <c r="Q71" s="82">
        <v>2775.8221928576058</v>
      </c>
      <c r="R71" s="82">
        <v>4093.4263481915159</v>
      </c>
      <c r="S71" s="82">
        <v>5799.0206599379826</v>
      </c>
      <c r="T71" s="82">
        <v>12001.655240976273</v>
      </c>
      <c r="U71" s="80">
        <v>2072.7527819086813</v>
      </c>
      <c r="V71" s="80">
        <v>4093.4263481915159</v>
      </c>
      <c r="W71" s="80">
        <v>12001.655240976273</v>
      </c>
    </row>
    <row r="72" spans="1:23" x14ac:dyDescent="0.2">
      <c r="A72" s="69" t="s">
        <v>154</v>
      </c>
      <c r="B72" s="69" t="s">
        <v>155</v>
      </c>
      <c r="C72" s="69" t="s">
        <v>13</v>
      </c>
      <c r="D72" s="69" t="s">
        <v>14</v>
      </c>
      <c r="E72" s="77"/>
      <c r="F72" s="76">
        <v>76370394412.41626</v>
      </c>
      <c r="G72" s="77">
        <v>43.444000000000003</v>
      </c>
      <c r="H72" s="78">
        <v>18929141</v>
      </c>
      <c r="I72" s="79">
        <v>34121985</v>
      </c>
      <c r="J72" s="81">
        <v>0.42889600778112713</v>
      </c>
      <c r="K72" s="78">
        <v>2.02</v>
      </c>
      <c r="L72" s="78">
        <v>6.56</v>
      </c>
      <c r="M72" s="78">
        <v>11.58</v>
      </c>
      <c r="N72" s="78">
        <v>19.39</v>
      </c>
      <c r="O72" s="78">
        <v>60.45</v>
      </c>
      <c r="P72" s="82">
        <v>177.0293627693693</v>
      </c>
      <c r="Q72" s="82">
        <v>574.90723750844677</v>
      </c>
      <c r="R72" s="82">
        <v>1014.85149547985</v>
      </c>
      <c r="S72" s="82">
        <v>1699.3066059891444</v>
      </c>
      <c r="T72" s="82">
        <v>5297.735138320978</v>
      </c>
      <c r="U72" s="80">
        <v>375.96830013890803</v>
      </c>
      <c r="V72" s="80">
        <v>1014.85149547985</v>
      </c>
      <c r="W72" s="80">
        <v>5297.735138320978</v>
      </c>
    </row>
    <row r="73" spans="1:23" x14ac:dyDescent="0.2">
      <c r="A73" s="69" t="s">
        <v>156</v>
      </c>
      <c r="B73" s="69" t="s">
        <v>157</v>
      </c>
      <c r="C73" s="69" t="s">
        <v>17</v>
      </c>
      <c r="D73" s="69" t="s">
        <v>6</v>
      </c>
      <c r="E73" s="128" t="s">
        <v>1403</v>
      </c>
      <c r="F73" s="76">
        <v>2775798697.4602237</v>
      </c>
      <c r="G73" s="77">
        <v>57.4</v>
      </c>
      <c r="H73" s="78">
        <v>19260.386626842734</v>
      </c>
      <c r="I73" s="79">
        <v>32688</v>
      </c>
      <c r="J73" s="78">
        <v>0.58921887624947178</v>
      </c>
      <c r="K73" s="78">
        <v>7.9029411764705912</v>
      </c>
      <c r="L73" s="78">
        <v>13.135882352941175</v>
      </c>
      <c r="M73" s="78">
        <v>17.265588235294121</v>
      </c>
      <c r="N73" s="78">
        <v>22.71970588235294</v>
      </c>
      <c r="O73" s="78">
        <v>38.974117647058833</v>
      </c>
      <c r="P73" s="82">
        <v>32688.39618537209</v>
      </c>
      <c r="Q73" s="82">
        <v>54333.053607409282</v>
      </c>
      <c r="R73" s="82">
        <v>71414.474181983518</v>
      </c>
      <c r="S73" s="82">
        <v>93973.968743261503</v>
      </c>
      <c r="T73" s="82">
        <v>161205.98270621605</v>
      </c>
      <c r="U73" s="80">
        <v>43510.72489639069</v>
      </c>
      <c r="V73" s="80">
        <v>71414.474181983518</v>
      </c>
      <c r="W73" s="80">
        <v>161205.98270621605</v>
      </c>
    </row>
    <row r="74" spans="1:23" x14ac:dyDescent="0.2">
      <c r="A74" s="69" t="s">
        <v>158</v>
      </c>
      <c r="B74" s="69" t="s">
        <v>159</v>
      </c>
      <c r="C74" s="69" t="s">
        <v>13</v>
      </c>
      <c r="D74" s="69" t="s">
        <v>14</v>
      </c>
      <c r="E74" s="77"/>
      <c r="F74" s="76">
        <v>23612295818.096096</v>
      </c>
      <c r="G74" s="77">
        <v>37.432000000000002</v>
      </c>
      <c r="H74" s="78">
        <v>4262410.3143925816</v>
      </c>
      <c r="I74" s="79">
        <v>14190612</v>
      </c>
      <c r="J74" s="81">
        <v>0.30036832198587221</v>
      </c>
      <c r="K74" s="78">
        <v>4.93</v>
      </c>
      <c r="L74" s="78">
        <v>8.86</v>
      </c>
      <c r="M74" s="78">
        <v>13.19</v>
      </c>
      <c r="N74" s="78">
        <v>20.43</v>
      </c>
      <c r="O74" s="78">
        <v>52.59</v>
      </c>
      <c r="P74" s="82">
        <v>511.14358800783498</v>
      </c>
      <c r="Q74" s="82">
        <v>918.60693504045014</v>
      </c>
      <c r="R74" s="82">
        <v>1367.542378463153</v>
      </c>
      <c r="S74" s="82">
        <v>2118.1873231237469</v>
      </c>
      <c r="T74" s="82">
        <v>5452.5438728868266</v>
      </c>
      <c r="U74" s="80">
        <v>714.87526152414262</v>
      </c>
      <c r="V74" s="80">
        <v>1367.542378463153</v>
      </c>
      <c r="W74" s="80">
        <v>5452.5438728868266</v>
      </c>
    </row>
    <row r="75" spans="1:23" x14ac:dyDescent="0.2">
      <c r="A75" s="69" t="s">
        <v>160</v>
      </c>
      <c r="B75" s="69" t="s">
        <v>161</v>
      </c>
      <c r="C75" s="69" t="s">
        <v>13</v>
      </c>
      <c r="D75" s="69" t="s">
        <v>10</v>
      </c>
      <c r="E75" s="128" t="s">
        <v>1412</v>
      </c>
      <c r="F75" s="76">
        <v>2339904156.7921438</v>
      </c>
      <c r="G75" s="77">
        <v>40.200000000000003</v>
      </c>
      <c r="H75" s="78">
        <v>952036.71806864173</v>
      </c>
      <c r="I75" s="79">
        <v>2773168</v>
      </c>
      <c r="J75" s="81">
        <v>0.34330293659404759</v>
      </c>
      <c r="K75" s="78">
        <v>4.0999999999999996</v>
      </c>
      <c r="L75" s="78">
        <v>7.87</v>
      </c>
      <c r="M75" s="78">
        <v>11.97</v>
      </c>
      <c r="N75" s="78">
        <v>19.52</v>
      </c>
      <c r="O75" s="78">
        <v>56.54</v>
      </c>
      <c r="P75" s="82">
        <v>202.54628618991711</v>
      </c>
      <c r="Q75" s="82">
        <v>388.79006641820683</v>
      </c>
      <c r="R75" s="82">
        <v>591.336352608124</v>
      </c>
      <c r="S75" s="82">
        <v>964.31792839687387</v>
      </c>
      <c r="T75" s="82">
        <v>2793.1626880921749</v>
      </c>
      <c r="U75" s="80">
        <v>295.66817630406194</v>
      </c>
      <c r="V75" s="80">
        <v>591.336352608124</v>
      </c>
      <c r="W75" s="80">
        <v>2793.1626880921749</v>
      </c>
    </row>
    <row r="76" spans="1:23" x14ac:dyDescent="0.2">
      <c r="A76" s="69" t="s">
        <v>162</v>
      </c>
      <c r="B76" s="69" t="s">
        <v>163</v>
      </c>
      <c r="C76" s="69" t="s">
        <v>13</v>
      </c>
      <c r="D76" s="69" t="s">
        <v>10</v>
      </c>
      <c r="E76" s="77"/>
      <c r="F76" s="76">
        <v>1966461400.3583264</v>
      </c>
      <c r="G76" s="77">
        <v>37.752000000000002</v>
      </c>
      <c r="H76" s="78">
        <v>1133030</v>
      </c>
      <c r="I76" s="79">
        <v>2150842</v>
      </c>
      <c r="J76" s="81">
        <v>0.33423886973858813</v>
      </c>
      <c r="K76" s="78">
        <v>4.4400000000000004</v>
      </c>
      <c r="L76" s="78">
        <v>7.91</v>
      </c>
      <c r="M76" s="78">
        <v>12.04</v>
      </c>
      <c r="N76" s="78">
        <v>19.559999999999999</v>
      </c>
      <c r="O76" s="78">
        <v>56.05</v>
      </c>
      <c r="P76" s="82">
        <v>145.45778024028237</v>
      </c>
      <c r="Q76" s="82">
        <v>259.1376220046472</v>
      </c>
      <c r="R76" s="82">
        <v>394.43956623716218</v>
      </c>
      <c r="S76" s="82">
        <v>640.80049132881152</v>
      </c>
      <c r="T76" s="82">
        <v>1836.240671726988</v>
      </c>
      <c r="U76" s="80">
        <v>202.29770112246479</v>
      </c>
      <c r="V76" s="80">
        <v>394.43956623716218</v>
      </c>
      <c r="W76" s="80">
        <v>1836.240671726988</v>
      </c>
    </row>
    <row r="77" spans="1:23" x14ac:dyDescent="0.2">
      <c r="A77" s="69" t="s">
        <v>164</v>
      </c>
      <c r="B77" s="69" t="s">
        <v>165</v>
      </c>
      <c r="C77" s="69" t="s">
        <v>13</v>
      </c>
      <c r="D77" s="69" t="s">
        <v>18</v>
      </c>
      <c r="E77" s="77"/>
      <c r="F77" s="76">
        <v>12116922539.411173</v>
      </c>
      <c r="G77" s="77">
        <v>47.02</v>
      </c>
      <c r="H77" s="78">
        <v>555027.00487190939</v>
      </c>
      <c r="I77" s="79">
        <v>1714671</v>
      </c>
      <c r="J77" s="81">
        <v>0.32369300283955893</v>
      </c>
      <c r="K77" s="78">
        <v>1.82</v>
      </c>
      <c r="L77" s="78">
        <v>6.02</v>
      </c>
      <c r="M77" s="78">
        <v>12.12</v>
      </c>
      <c r="N77" s="78">
        <v>21.91</v>
      </c>
      <c r="O77" s="78">
        <v>58.14</v>
      </c>
      <c r="P77" s="82">
        <v>934.1190616850887</v>
      </c>
      <c r="Q77" s="82">
        <v>3089.7784348045234</v>
      </c>
      <c r="R77" s="82">
        <v>6220.6170481446552</v>
      </c>
      <c r="S77" s="82">
        <v>11245.35639643972</v>
      </c>
      <c r="T77" s="82">
        <v>29840.484750753327</v>
      </c>
      <c r="U77" s="80">
        <v>2011.948748244806</v>
      </c>
      <c r="V77" s="80">
        <v>6220.6170481446552</v>
      </c>
      <c r="W77" s="80">
        <v>29840.484750753327</v>
      </c>
    </row>
    <row r="78" spans="1:23" x14ac:dyDescent="0.2">
      <c r="A78" s="69" t="s">
        <v>166</v>
      </c>
      <c r="B78" s="69" t="s">
        <v>167</v>
      </c>
      <c r="C78" s="69" t="s">
        <v>17</v>
      </c>
      <c r="D78" s="69" t="s">
        <v>6</v>
      </c>
      <c r="E78" s="77"/>
      <c r="F78" s="76">
        <v>238206312632.52774</v>
      </c>
      <c r="G78" s="77">
        <v>57.122999999999998</v>
      </c>
      <c r="H78" s="78">
        <v>9050160</v>
      </c>
      <c r="I78" s="79">
        <v>10361295</v>
      </c>
      <c r="J78" s="81">
        <v>0.39659414252666586</v>
      </c>
      <c r="K78" s="78">
        <v>7.2</v>
      </c>
      <c r="L78" s="78">
        <v>12.71</v>
      </c>
      <c r="M78" s="78">
        <v>17.21</v>
      </c>
      <c r="N78" s="78">
        <v>23.04</v>
      </c>
      <c r="O78" s="78">
        <v>39.840000000000003</v>
      </c>
      <c r="P78" s="82">
        <v>5412.6571361642655</v>
      </c>
      <c r="Q78" s="82">
        <v>9554.8433612010831</v>
      </c>
      <c r="R78" s="82">
        <v>12937.754071303747</v>
      </c>
      <c r="S78" s="82">
        <v>17320.502835725645</v>
      </c>
      <c r="T78" s="82">
        <v>29950.036153442263</v>
      </c>
      <c r="U78" s="80">
        <v>7483.7502486826743</v>
      </c>
      <c r="V78" s="80">
        <v>12937.754071303747</v>
      </c>
      <c r="W78" s="80">
        <v>29950.036153442263</v>
      </c>
    </row>
    <row r="79" spans="1:23" x14ac:dyDescent="0.2">
      <c r="A79" s="69" t="s">
        <v>168</v>
      </c>
      <c r="B79" s="69" t="s">
        <v>169</v>
      </c>
      <c r="C79" s="69" t="s">
        <v>5</v>
      </c>
      <c r="D79" s="69" t="s">
        <v>18</v>
      </c>
      <c r="E79" s="129" t="s">
        <v>1402</v>
      </c>
      <c r="F79" s="76">
        <v>1320334235.588974</v>
      </c>
      <c r="G79" s="77">
        <v>47.5</v>
      </c>
      <c r="H79" s="78">
        <v>33279.339561450885</v>
      </c>
      <c r="I79" s="79">
        <v>126183</v>
      </c>
      <c r="J79" s="78">
        <v>0.26373869349635753</v>
      </c>
      <c r="K79" s="78">
        <v>4.59</v>
      </c>
      <c r="L79" s="78">
        <v>8.67</v>
      </c>
      <c r="M79" s="78">
        <v>13.04</v>
      </c>
      <c r="N79" s="78">
        <v>20.399999999999999</v>
      </c>
      <c r="O79" s="78">
        <v>53.3</v>
      </c>
      <c r="P79" s="82">
        <v>4324.9937575043614</v>
      </c>
      <c r="Q79" s="82">
        <v>8169.4326530637945</v>
      </c>
      <c r="R79" s="82">
        <v>12287.128234827203</v>
      </c>
      <c r="S79" s="82">
        <v>19222.194477797162</v>
      </c>
      <c r="T79" s="82">
        <v>50222.694395421</v>
      </c>
      <c r="U79" s="80">
        <v>6247.213205284078</v>
      </c>
      <c r="V79" s="80">
        <v>12287.128234827203</v>
      </c>
      <c r="W79" s="80">
        <v>50222.694395421</v>
      </c>
    </row>
    <row r="80" spans="1:23" x14ac:dyDescent="0.2">
      <c r="A80" s="69" t="s">
        <v>170</v>
      </c>
      <c r="B80" s="69" t="s">
        <v>171</v>
      </c>
      <c r="C80" s="69" t="s">
        <v>17</v>
      </c>
      <c r="D80" s="69" t="s">
        <v>6</v>
      </c>
      <c r="E80" s="128" t="s">
        <v>1403</v>
      </c>
      <c r="F80" s="76">
        <v>11368900000</v>
      </c>
      <c r="G80" s="77">
        <v>57.4</v>
      </c>
      <c r="H80" s="78">
        <v>33505.931397926215</v>
      </c>
      <c r="I80" s="79">
        <v>56865</v>
      </c>
      <c r="J80" s="78">
        <v>0.58921887624947178</v>
      </c>
      <c r="K80" s="78">
        <v>6.5</v>
      </c>
      <c r="L80" s="78">
        <v>11.99</v>
      </c>
      <c r="M80" s="78">
        <v>16.18</v>
      </c>
      <c r="N80" s="78">
        <v>22.99</v>
      </c>
      <c r="O80" s="78">
        <v>42.35</v>
      </c>
      <c r="P80" s="82">
        <v>63298.293959118739</v>
      </c>
      <c r="Q80" s="82">
        <v>116761.0068568975</v>
      </c>
      <c r="R80" s="82">
        <v>157564.0609628525</v>
      </c>
      <c r="S80" s="82">
        <v>223881.19663386766</v>
      </c>
      <c r="T80" s="82">
        <v>412412.73064133519</v>
      </c>
      <c r="U80" s="80">
        <v>90029.650408008121</v>
      </c>
      <c r="V80" s="80">
        <v>157564.0609628525</v>
      </c>
      <c r="W80" s="80">
        <v>412412.73064133519</v>
      </c>
    </row>
    <row r="81" spans="1:23" x14ac:dyDescent="0.2">
      <c r="A81" s="69" t="s">
        <v>172</v>
      </c>
      <c r="B81" s="69" t="s">
        <v>173</v>
      </c>
      <c r="C81" s="69" t="s">
        <v>5</v>
      </c>
      <c r="D81" s="69" t="s">
        <v>18</v>
      </c>
      <c r="E81" s="77"/>
      <c r="F81" s="76">
        <v>102050473863.63637</v>
      </c>
      <c r="G81" s="77">
        <v>47.658999999999999</v>
      </c>
      <c r="H81" s="78">
        <v>11904298</v>
      </c>
      <c r="I81" s="79">
        <v>17602431</v>
      </c>
      <c r="J81" s="81">
        <v>0.41620264126633855</v>
      </c>
      <c r="K81" s="78">
        <v>4.51</v>
      </c>
      <c r="L81" s="78">
        <v>8.6</v>
      </c>
      <c r="M81" s="78">
        <v>13.21</v>
      </c>
      <c r="N81" s="78">
        <v>20.100000000000001</v>
      </c>
      <c r="O81" s="78">
        <v>53.58</v>
      </c>
      <c r="P81" s="82">
        <v>921.30347113875894</v>
      </c>
      <c r="Q81" s="82">
        <v>1756.8092797767908</v>
      </c>
      <c r="R81" s="82">
        <v>2698.5407657966757</v>
      </c>
      <c r="S81" s="82">
        <v>4106.0309911062222</v>
      </c>
      <c r="T81" s="82">
        <v>10945.330373307032</v>
      </c>
      <c r="U81" s="80">
        <v>1339.0563754577749</v>
      </c>
      <c r="V81" s="80">
        <v>2698.5407657966757</v>
      </c>
      <c r="W81" s="80">
        <v>10945.330373307032</v>
      </c>
    </row>
    <row r="82" spans="1:23" x14ac:dyDescent="0.2">
      <c r="A82" s="69" t="s">
        <v>174</v>
      </c>
      <c r="B82" s="69" t="s">
        <v>175</v>
      </c>
      <c r="C82" s="69" t="s">
        <v>30</v>
      </c>
      <c r="D82" s="69" t="s">
        <v>6</v>
      </c>
      <c r="E82" s="77"/>
      <c r="F82" s="76">
        <v>6910000000</v>
      </c>
      <c r="G82" s="77">
        <v>50.542000000000002</v>
      </c>
      <c r="H82" s="78">
        <v>76289.619150744576</v>
      </c>
      <c r="I82" s="79">
        <v>172952</v>
      </c>
      <c r="J82" s="81">
        <v>0.44110284443512987</v>
      </c>
      <c r="K82" s="78">
        <v>7.2819999999999991</v>
      </c>
      <c r="L82" s="78">
        <v>12.249999999999998</v>
      </c>
      <c r="M82" s="78">
        <v>16.434000000000001</v>
      </c>
      <c r="N82" s="78">
        <v>22.161000000000001</v>
      </c>
      <c r="O82" s="78">
        <v>41.876999999999995</v>
      </c>
      <c r="P82" s="82">
        <v>16668.084861026458</v>
      </c>
      <c r="Q82" s="82">
        <v>28039.555005159858</v>
      </c>
      <c r="R82" s="82">
        <v>37616.493628963035</v>
      </c>
      <c r="S82" s="82">
        <v>50725.271711783484</v>
      </c>
      <c r="T82" s="82">
        <v>95854.077138863635</v>
      </c>
      <c r="U82" s="80">
        <v>22353.81993309316</v>
      </c>
      <c r="V82" s="80">
        <v>37616.493628963035</v>
      </c>
      <c r="W82" s="80">
        <v>95854.077138863635</v>
      </c>
    </row>
    <row r="83" spans="1:23" x14ac:dyDescent="0.2">
      <c r="A83" s="69" t="s">
        <v>176</v>
      </c>
      <c r="B83" s="69" t="s">
        <v>177</v>
      </c>
      <c r="C83" s="69" t="s">
        <v>5</v>
      </c>
      <c r="D83" s="69" t="s">
        <v>6</v>
      </c>
      <c r="E83" s="77"/>
      <c r="F83" s="76">
        <v>16786302158.273382</v>
      </c>
      <c r="G83" s="77">
        <v>58.33</v>
      </c>
      <c r="H83" s="78">
        <v>266192.74927231227</v>
      </c>
      <c r="I83" s="79">
        <v>813834</v>
      </c>
      <c r="J83" s="81">
        <v>0.32708482230075453</v>
      </c>
      <c r="K83" s="78">
        <v>4.21</v>
      </c>
      <c r="L83" s="78">
        <v>9.81</v>
      </c>
      <c r="M83" s="78">
        <v>14.51</v>
      </c>
      <c r="N83" s="78">
        <v>21.3</v>
      </c>
      <c r="O83" s="78">
        <v>50.17</v>
      </c>
      <c r="P83" s="82">
        <v>7742.8864645346084</v>
      </c>
      <c r="Q83" s="82">
        <v>18042.212878167345</v>
      </c>
      <c r="R83" s="82">
        <v>26686.290403894815</v>
      </c>
      <c r="S83" s="82">
        <v>39174.223680424504</v>
      </c>
      <c r="T83" s="82">
        <v>92270.929673563267</v>
      </c>
      <c r="U83" s="80">
        <v>12892.549671350976</v>
      </c>
      <c r="V83" s="80">
        <v>26686.290403894815</v>
      </c>
      <c r="W83" s="80">
        <v>92270.929673563267</v>
      </c>
    </row>
    <row r="84" spans="1:23" x14ac:dyDescent="0.2">
      <c r="A84" s="69" t="s">
        <v>178</v>
      </c>
      <c r="B84" s="69" t="s">
        <v>179</v>
      </c>
      <c r="C84" s="69" t="s">
        <v>30</v>
      </c>
      <c r="D84" s="69" t="s">
        <v>6</v>
      </c>
      <c r="E84" s="128" t="s">
        <v>1405</v>
      </c>
      <c r="F84" s="76">
        <v>382054574298.52905</v>
      </c>
      <c r="G84" s="77">
        <v>55.2</v>
      </c>
      <c r="H84" s="78">
        <v>3744076.5826901351</v>
      </c>
      <c r="I84" s="79">
        <v>7536100</v>
      </c>
      <c r="J84" s="81">
        <v>0.4968188562638679</v>
      </c>
      <c r="K84" s="78">
        <v>6.3</v>
      </c>
      <c r="L84" s="78">
        <v>11.01</v>
      </c>
      <c r="M84" s="78">
        <v>14.76</v>
      </c>
      <c r="N84" s="78">
        <v>20.56</v>
      </c>
      <c r="O84" s="78">
        <v>47.38</v>
      </c>
      <c r="P84" s="82">
        <v>17743.133162969873</v>
      </c>
      <c r="Q84" s="82">
        <v>31008.237480047344</v>
      </c>
      <c r="R84" s="82">
        <v>41569.626267529413</v>
      </c>
      <c r="S84" s="82">
        <v>57904.574258834997</v>
      </c>
      <c r="T84" s="82">
        <v>133439.62686690674</v>
      </c>
      <c r="U84" s="80">
        <v>24375.685321508608</v>
      </c>
      <c r="V84" s="80">
        <v>41569.626267529413</v>
      </c>
      <c r="W84" s="80">
        <v>133439.62686690674</v>
      </c>
    </row>
    <row r="85" spans="1:23" x14ac:dyDescent="0.2">
      <c r="A85" s="69" t="s">
        <v>180</v>
      </c>
      <c r="B85" s="69" t="s">
        <v>181</v>
      </c>
      <c r="C85" s="69" t="s">
        <v>5</v>
      </c>
      <c r="D85" s="69" t="s">
        <v>14</v>
      </c>
      <c r="E85" s="77"/>
      <c r="F85" s="76">
        <v>34400509852.043648</v>
      </c>
      <c r="G85" s="77">
        <v>57.195</v>
      </c>
      <c r="H85" s="78">
        <v>6795513</v>
      </c>
      <c r="I85" s="79">
        <v>10593798</v>
      </c>
      <c r="J85" s="81">
        <v>0.41778563116920958</v>
      </c>
      <c r="K85" s="78">
        <v>3.74</v>
      </c>
      <c r="L85" s="78">
        <v>8.09</v>
      </c>
      <c r="M85" s="78">
        <v>13.33</v>
      </c>
      <c r="N85" s="78">
        <v>21.51</v>
      </c>
      <c r="O85" s="78">
        <v>53.33</v>
      </c>
      <c r="P85" s="82">
        <v>541.42998343861314</v>
      </c>
      <c r="Q85" s="82">
        <v>1171.1680657803154</v>
      </c>
      <c r="R85" s="82">
        <v>1929.7491120953773</v>
      </c>
      <c r="S85" s="82">
        <v>3113.9462416482802</v>
      </c>
      <c r="T85" s="82">
        <v>7720.4441221340194</v>
      </c>
      <c r="U85" s="80">
        <v>856.29902460946425</v>
      </c>
      <c r="V85" s="80">
        <v>1929.7491120953773</v>
      </c>
      <c r="W85" s="80">
        <v>7720.4441221340194</v>
      </c>
    </row>
    <row r="86" spans="1:23" x14ac:dyDescent="0.2">
      <c r="A86" s="69" t="s">
        <v>182</v>
      </c>
      <c r="B86" s="69" t="s">
        <v>183</v>
      </c>
      <c r="C86" s="69" t="s">
        <v>17</v>
      </c>
      <c r="D86" s="69" t="s">
        <v>6</v>
      </c>
      <c r="E86" s="77"/>
      <c r="F86" s="76">
        <v>82688842717.392593</v>
      </c>
      <c r="G86" s="77">
        <v>56.372999999999998</v>
      </c>
      <c r="H86" s="78">
        <v>3508146</v>
      </c>
      <c r="I86" s="79">
        <v>3853200</v>
      </c>
      <c r="J86" s="81">
        <v>0.4410913995227721</v>
      </c>
      <c r="K86" s="78">
        <v>8.02</v>
      </c>
      <c r="L86" s="78">
        <v>13.63</v>
      </c>
      <c r="M86" s="78">
        <v>18.100000000000001</v>
      </c>
      <c r="N86" s="78">
        <v>23.26</v>
      </c>
      <c r="O86" s="78">
        <v>36.979999999999997</v>
      </c>
      <c r="P86" s="82">
        <v>5328.2522173636326</v>
      </c>
      <c r="Q86" s="82">
        <v>9055.3712871155039</v>
      </c>
      <c r="R86" s="82">
        <v>12025.10787210496</v>
      </c>
      <c r="S86" s="82">
        <v>15453.260171555879</v>
      </c>
      <c r="T86" s="82">
        <v>24568.424812731566</v>
      </c>
      <c r="U86" s="80">
        <v>7191.8117522395678</v>
      </c>
      <c r="V86" s="80">
        <v>12025.10787210496</v>
      </c>
      <c r="W86" s="80">
        <v>24568.424812731566</v>
      </c>
    </row>
    <row r="87" spans="1:23" x14ac:dyDescent="0.2">
      <c r="A87" s="69" t="s">
        <v>184</v>
      </c>
      <c r="B87" s="69" t="s">
        <v>185</v>
      </c>
      <c r="C87" s="69" t="s">
        <v>5</v>
      </c>
      <c r="D87" s="69" t="s">
        <v>14</v>
      </c>
      <c r="E87" s="77"/>
      <c r="F87" s="76">
        <v>19850829757.747147</v>
      </c>
      <c r="G87" s="77">
        <v>50.552999999999997</v>
      </c>
      <c r="H87" s="78">
        <v>4513400.7491477774</v>
      </c>
      <c r="I87" s="79">
        <v>11724763</v>
      </c>
      <c r="J87" s="81">
        <v>0.38494601120276606</v>
      </c>
      <c r="K87" s="78">
        <v>1.98</v>
      </c>
      <c r="L87" s="78">
        <v>5.49</v>
      </c>
      <c r="M87" s="78">
        <v>9.9700000000000006</v>
      </c>
      <c r="N87" s="78">
        <v>18.260000000000002</v>
      </c>
      <c r="O87" s="78">
        <v>64.290000000000006</v>
      </c>
      <c r="P87" s="82">
        <v>220.11867813057535</v>
      </c>
      <c r="Q87" s="82">
        <v>610.32906208932263</v>
      </c>
      <c r="R87" s="82">
        <v>1108.3753641221397</v>
      </c>
      <c r="S87" s="82">
        <v>2029.983364981973</v>
      </c>
      <c r="T87" s="82">
        <v>7147.1867762700467</v>
      </c>
      <c r="U87" s="80">
        <v>415.22387010994896</v>
      </c>
      <c r="V87" s="80">
        <v>1108.3753641221397</v>
      </c>
      <c r="W87" s="80">
        <v>7147.1867762700467</v>
      </c>
    </row>
    <row r="88" spans="1:23" x14ac:dyDescent="0.2">
      <c r="A88" s="69" t="s">
        <v>186</v>
      </c>
      <c r="B88" s="69" t="s">
        <v>187</v>
      </c>
      <c r="C88" s="69" t="s">
        <v>17</v>
      </c>
      <c r="D88" s="69" t="s">
        <v>6</v>
      </c>
      <c r="E88" s="77"/>
      <c r="F88" s="76">
        <v>212388906458.72394</v>
      </c>
      <c r="G88" s="77">
        <v>47.131</v>
      </c>
      <c r="H88" s="78">
        <v>8096039</v>
      </c>
      <c r="I88" s="79">
        <v>9589872</v>
      </c>
      <c r="J88" s="81">
        <v>0.52724480890274528</v>
      </c>
      <c r="K88" s="78">
        <v>9.4700000000000006</v>
      </c>
      <c r="L88" s="78">
        <v>13.94</v>
      </c>
      <c r="M88" s="78">
        <v>17.760000000000002</v>
      </c>
      <c r="N88" s="78">
        <v>22.94</v>
      </c>
      <c r="O88" s="78">
        <v>35.89</v>
      </c>
      <c r="P88" s="82">
        <v>5854.4469512436235</v>
      </c>
      <c r="Q88" s="82">
        <v>8617.8448258010667</v>
      </c>
      <c r="R88" s="82">
        <v>10979.406320389307</v>
      </c>
      <c r="S88" s="82">
        <v>14181.73316383619</v>
      </c>
      <c r="T88" s="82">
        <v>22187.550272453394</v>
      </c>
      <c r="U88" s="80">
        <v>7236.1458885223456</v>
      </c>
      <c r="V88" s="80">
        <v>10979.406320389307</v>
      </c>
      <c r="W88" s="80">
        <v>22187.550272453394</v>
      </c>
    </row>
    <row r="89" spans="1:23" x14ac:dyDescent="0.2">
      <c r="A89" s="69" t="s">
        <v>188</v>
      </c>
      <c r="B89" s="69" t="s">
        <v>189</v>
      </c>
      <c r="C89" s="69" t="s">
        <v>30</v>
      </c>
      <c r="D89" s="69" t="s">
        <v>18</v>
      </c>
      <c r="E89" s="77"/>
      <c r="F89" s="76">
        <v>1371171152331.155</v>
      </c>
      <c r="G89" s="77">
        <v>58.558999999999997</v>
      </c>
      <c r="H89" s="78">
        <v>208982234</v>
      </c>
      <c r="I89" s="79">
        <v>277534122</v>
      </c>
      <c r="J89" s="81">
        <v>0.49477975495429444</v>
      </c>
      <c r="K89" s="78">
        <v>6.72</v>
      </c>
      <c r="L89" s="78">
        <v>10.6</v>
      </c>
      <c r="M89" s="78">
        <v>14.96</v>
      </c>
      <c r="N89" s="78">
        <v>21.38</v>
      </c>
      <c r="O89" s="78">
        <v>46.34</v>
      </c>
      <c r="P89" s="82">
        <v>1290.9672631380231</v>
      </c>
      <c r="Q89" s="82">
        <v>2036.3471710212859</v>
      </c>
      <c r="R89" s="82">
        <v>2873.9390262715515</v>
      </c>
      <c r="S89" s="82">
        <v>4107.2738223051983</v>
      </c>
      <c r="T89" s="82">
        <v>8902.2950853892853</v>
      </c>
      <c r="U89" s="80">
        <v>1663.6572170796544</v>
      </c>
      <c r="V89" s="80">
        <v>2873.9390262715515</v>
      </c>
      <c r="W89" s="80">
        <v>8902.2950853892853</v>
      </c>
    </row>
    <row r="90" spans="1:23" x14ac:dyDescent="0.2">
      <c r="A90" s="69" t="s">
        <v>190</v>
      </c>
      <c r="B90" s="69" t="s">
        <v>191</v>
      </c>
      <c r="C90" s="69" t="s">
        <v>17</v>
      </c>
      <c r="D90" s="69" t="s">
        <v>6</v>
      </c>
      <c r="E90" s="128" t="s">
        <v>1403</v>
      </c>
      <c r="F90" s="76">
        <v>18750946600.142254</v>
      </c>
      <c r="G90" s="77">
        <v>57.4</v>
      </c>
      <c r="H90" s="78">
        <v>49912.731007092756</v>
      </c>
      <c r="I90" s="79">
        <v>84710</v>
      </c>
      <c r="J90" s="78">
        <v>0.58921887624947178</v>
      </c>
      <c r="K90" s="78">
        <v>7.9029411764705912</v>
      </c>
      <c r="L90" s="78">
        <v>13.135882352941175</v>
      </c>
      <c r="M90" s="78">
        <v>17.265588235294121</v>
      </c>
      <c r="N90" s="78">
        <v>22.71970588235294</v>
      </c>
      <c r="O90" s="78">
        <v>38.974117647058833</v>
      </c>
      <c r="P90" s="82">
        <v>85208.419522031661</v>
      </c>
      <c r="Q90" s="82">
        <v>141629.26805705161</v>
      </c>
      <c r="R90" s="82">
        <v>186155.18612585875</v>
      </c>
      <c r="S90" s="82">
        <v>244960.72879859983</v>
      </c>
      <c r="T90" s="82">
        <v>420213.54997035576</v>
      </c>
      <c r="U90" s="80">
        <v>113418.84378954163</v>
      </c>
      <c r="V90" s="80">
        <v>186155.18612585875</v>
      </c>
      <c r="W90" s="80">
        <v>420213.54997035576</v>
      </c>
    </row>
    <row r="91" spans="1:23" x14ac:dyDescent="0.2">
      <c r="A91" s="69" t="s">
        <v>192</v>
      </c>
      <c r="B91" s="69" t="s">
        <v>193</v>
      </c>
      <c r="C91" s="69" t="s">
        <v>9</v>
      </c>
      <c r="D91" s="69" t="s">
        <v>14</v>
      </c>
      <c r="E91" s="77"/>
      <c r="F91" s="76">
        <v>3549918918777.5317</v>
      </c>
      <c r="G91" s="77">
        <v>56.893000000000001</v>
      </c>
      <c r="H91" s="78">
        <v>892744867</v>
      </c>
      <c r="I91" s="79">
        <v>1428627663</v>
      </c>
      <c r="J91" s="81">
        <v>0.39939911351962915</v>
      </c>
      <c r="K91" s="78">
        <v>3.71</v>
      </c>
      <c r="L91" s="78">
        <v>7.84</v>
      </c>
      <c r="M91" s="78">
        <v>12.18</v>
      </c>
      <c r="N91" s="78">
        <v>19.86</v>
      </c>
      <c r="O91" s="78">
        <v>56.41</v>
      </c>
      <c r="P91" s="82">
        <v>419.65637111901623</v>
      </c>
      <c r="Q91" s="82">
        <v>886.82101066660039</v>
      </c>
      <c r="R91" s="82">
        <v>1377.7397844284683</v>
      </c>
      <c r="S91" s="82">
        <v>2246.4624071222806</v>
      </c>
      <c r="T91" s="82">
        <v>6380.8129096559842</v>
      </c>
      <c r="U91" s="80">
        <v>653.23869089280834</v>
      </c>
      <c r="V91" s="80">
        <v>1377.7397844284683</v>
      </c>
      <c r="W91" s="80">
        <v>6380.8129096559842</v>
      </c>
    </row>
    <row r="92" spans="1:23" x14ac:dyDescent="0.2">
      <c r="A92" s="69" t="s">
        <v>194</v>
      </c>
      <c r="B92" s="69" t="s">
        <v>195</v>
      </c>
      <c r="C92" s="69" t="s">
        <v>17</v>
      </c>
      <c r="D92" s="69" t="s">
        <v>6</v>
      </c>
      <c r="E92" s="77"/>
      <c r="F92" s="76">
        <v>545629450403.73511</v>
      </c>
      <c r="G92" s="77">
        <v>30.614999999999998</v>
      </c>
      <c r="H92" s="78">
        <v>4112814.9999999995</v>
      </c>
      <c r="I92" s="79">
        <v>5262382</v>
      </c>
      <c r="J92" s="81">
        <v>0.49535104160774851</v>
      </c>
      <c r="K92" s="78">
        <v>8.66</v>
      </c>
      <c r="L92" s="78">
        <v>13</v>
      </c>
      <c r="M92" s="78">
        <v>16.53</v>
      </c>
      <c r="N92" s="78">
        <v>22.05</v>
      </c>
      <c r="O92" s="78">
        <v>39.75</v>
      </c>
      <c r="P92" s="82">
        <v>17586.555571402507</v>
      </c>
      <c r="Q92" s="82">
        <v>26400.141157994527</v>
      </c>
      <c r="R92" s="82">
        <v>33568.794872434584</v>
      </c>
      <c r="S92" s="82">
        <v>44778.700964136879</v>
      </c>
      <c r="T92" s="82">
        <v>80723.508540790965</v>
      </c>
      <c r="U92" s="80">
        <v>21993.348364698519</v>
      </c>
      <c r="V92" s="80">
        <v>33568.794872434584</v>
      </c>
      <c r="W92" s="80">
        <v>80723.508540790965</v>
      </c>
    </row>
    <row r="93" spans="1:23" x14ac:dyDescent="0.2">
      <c r="A93" s="69" t="s">
        <v>196</v>
      </c>
      <c r="B93" s="69" t="s">
        <v>197</v>
      </c>
      <c r="C93" s="69" t="s">
        <v>23</v>
      </c>
      <c r="D93" s="69" t="s">
        <v>14</v>
      </c>
      <c r="E93" s="128" t="s">
        <v>1410</v>
      </c>
      <c r="F93" s="76">
        <v>401504514718.7182</v>
      </c>
      <c r="G93" s="77">
        <v>43.8</v>
      </c>
      <c r="H93" s="78">
        <v>26799296.292171828</v>
      </c>
      <c r="I93" s="79">
        <v>89172767</v>
      </c>
      <c r="J93" s="81">
        <v>0.30053229471024295</v>
      </c>
      <c r="K93" s="78">
        <v>5.12</v>
      </c>
      <c r="L93" s="78">
        <v>9.7100000000000009</v>
      </c>
      <c r="M93" s="78">
        <v>14.46</v>
      </c>
      <c r="N93" s="78">
        <v>21.76</v>
      </c>
      <c r="O93" s="78">
        <v>48.95</v>
      </c>
      <c r="P93" s="82">
        <v>1679.8910589130246</v>
      </c>
      <c r="Q93" s="82">
        <v>3185.8871449307553</v>
      </c>
      <c r="R93" s="82">
        <v>4744.3798265395189</v>
      </c>
      <c r="S93" s="82">
        <v>7139.5370003803546</v>
      </c>
      <c r="T93" s="82">
        <v>16060.677213631359</v>
      </c>
      <c r="U93" s="80">
        <v>2432.88910192189</v>
      </c>
      <c r="V93" s="80">
        <v>4744.3798265395189</v>
      </c>
      <c r="W93" s="80">
        <v>16060.677213631359</v>
      </c>
    </row>
    <row r="94" spans="1:23" x14ac:dyDescent="0.2">
      <c r="A94" s="69" t="s">
        <v>198</v>
      </c>
      <c r="B94" s="69" t="s">
        <v>199</v>
      </c>
      <c r="C94" s="69" t="s">
        <v>23</v>
      </c>
      <c r="D94" s="69" t="s">
        <v>18</v>
      </c>
      <c r="E94" s="77"/>
      <c r="F94" s="76">
        <v>250842782139.46417</v>
      </c>
      <c r="G94" s="77">
        <v>40.344000000000001</v>
      </c>
      <c r="H94" s="78">
        <v>26091405</v>
      </c>
      <c r="I94" s="79">
        <v>45504560</v>
      </c>
      <c r="J94" s="81">
        <v>0.22414499402891785</v>
      </c>
      <c r="K94" s="78">
        <v>5.52</v>
      </c>
      <c r="L94" s="78">
        <v>10.73</v>
      </c>
      <c r="M94" s="78">
        <v>15.33</v>
      </c>
      <c r="N94" s="78">
        <v>21.51</v>
      </c>
      <c r="O94" s="78">
        <v>46.91</v>
      </c>
      <c r="P94" s="82">
        <v>1070.5135779108614</v>
      </c>
      <c r="Q94" s="82">
        <v>2080.9077338738302</v>
      </c>
      <c r="R94" s="82">
        <v>2973.0023821328818</v>
      </c>
      <c r="S94" s="82">
        <v>4171.5121487069982</v>
      </c>
      <c r="T94" s="82">
        <v>9097.4260760504549</v>
      </c>
      <c r="U94" s="80">
        <v>1575.7106558923458</v>
      </c>
      <c r="V94" s="80">
        <v>2973.0023821328818</v>
      </c>
      <c r="W94" s="80">
        <v>9097.4260760504549</v>
      </c>
    </row>
    <row r="95" spans="1:23" x14ac:dyDescent="0.2">
      <c r="A95" s="69" t="s">
        <v>200</v>
      </c>
      <c r="B95" s="69" t="s">
        <v>201</v>
      </c>
      <c r="C95" s="69" t="s">
        <v>17</v>
      </c>
      <c r="D95" s="69" t="s">
        <v>6</v>
      </c>
      <c r="E95" s="77"/>
      <c r="F95" s="76">
        <v>31020032583.197216</v>
      </c>
      <c r="G95" s="77">
        <v>62.029000000000003</v>
      </c>
      <c r="H95" s="78">
        <v>293122</v>
      </c>
      <c r="I95" s="79">
        <v>393600</v>
      </c>
      <c r="J95" s="81">
        <v>0.5788645638908595</v>
      </c>
      <c r="K95" s="78">
        <v>9.74</v>
      </c>
      <c r="L95" s="78">
        <v>14.25</v>
      </c>
      <c r="M95" s="78">
        <v>17.739999999999998</v>
      </c>
      <c r="N95" s="78">
        <v>22.15</v>
      </c>
      <c r="O95" s="78">
        <v>36.130000000000003</v>
      </c>
      <c r="P95" s="82">
        <v>31968.1552301509</v>
      </c>
      <c r="Q95" s="82">
        <v>46770.658319265945</v>
      </c>
      <c r="R95" s="82">
        <v>58225.366918159845</v>
      </c>
      <c r="S95" s="82">
        <v>72699.654861174771</v>
      </c>
      <c r="T95" s="82">
        <v>118584.13228597044</v>
      </c>
      <c r="U95" s="80">
        <v>39369.406774708419</v>
      </c>
      <c r="V95" s="80">
        <v>58225.366918159845</v>
      </c>
      <c r="W95" s="80">
        <v>118584.13228597044</v>
      </c>
    </row>
    <row r="96" spans="1:23" x14ac:dyDescent="0.2">
      <c r="A96" s="69" t="s">
        <v>202</v>
      </c>
      <c r="B96" s="69" t="s">
        <v>203</v>
      </c>
      <c r="C96" s="69" t="s">
        <v>23</v>
      </c>
      <c r="D96" s="69" t="s">
        <v>6</v>
      </c>
      <c r="E96" s="77"/>
      <c r="F96" s="76">
        <v>509901495702.10327</v>
      </c>
      <c r="G96" s="77">
        <v>50.241</v>
      </c>
      <c r="H96" s="78">
        <v>6691641</v>
      </c>
      <c r="I96" s="79">
        <v>9756700</v>
      </c>
      <c r="J96" s="81">
        <v>0.43301417734763281</v>
      </c>
      <c r="K96" s="78">
        <v>5.15</v>
      </c>
      <c r="L96" s="78">
        <v>10.84</v>
      </c>
      <c r="M96" s="78">
        <v>16.53</v>
      </c>
      <c r="N96" s="78">
        <v>23.64</v>
      </c>
      <c r="O96" s="78">
        <v>43.84</v>
      </c>
      <c r="P96" s="82">
        <v>9858.0078776403461</v>
      </c>
      <c r="Q96" s="82">
        <v>20749.670950217736</v>
      </c>
      <c r="R96" s="82">
        <v>31641.33402279513</v>
      </c>
      <c r="S96" s="82">
        <v>45251.127422799575</v>
      </c>
      <c r="T96" s="82">
        <v>83917.48841859278</v>
      </c>
      <c r="U96" s="80">
        <v>15303.839413929041</v>
      </c>
      <c r="V96" s="80">
        <v>31641.33402279513</v>
      </c>
      <c r="W96" s="80">
        <v>83917.48841859278</v>
      </c>
    </row>
    <row r="97" spans="1:23" x14ac:dyDescent="0.2">
      <c r="A97" s="69" t="s">
        <v>204</v>
      </c>
      <c r="B97" s="69" t="s">
        <v>205</v>
      </c>
      <c r="C97" s="69" t="s">
        <v>17</v>
      </c>
      <c r="D97" s="69" t="s">
        <v>6</v>
      </c>
      <c r="E97" s="77"/>
      <c r="F97" s="76">
        <v>2254851212731.8047</v>
      </c>
      <c r="G97" s="77">
        <v>58.039000000000001</v>
      </c>
      <c r="H97" s="78">
        <v>51174601</v>
      </c>
      <c r="I97" s="79">
        <v>58761146</v>
      </c>
      <c r="J97" s="81">
        <v>0.40290462785091896</v>
      </c>
      <c r="K97" s="78">
        <v>5.56</v>
      </c>
      <c r="L97" s="78">
        <v>11.84</v>
      </c>
      <c r="M97" s="78">
        <v>17.079999999999998</v>
      </c>
      <c r="N97" s="78">
        <v>23.88</v>
      </c>
      <c r="O97" s="78">
        <v>41.63</v>
      </c>
      <c r="P97" s="82">
        <v>7109.3212922043194</v>
      </c>
      <c r="Q97" s="82">
        <v>15139.274118650928</v>
      </c>
      <c r="R97" s="82">
        <v>21839.425840080898</v>
      </c>
      <c r="S97" s="82">
        <v>30534.27921903582</v>
      </c>
      <c r="T97" s="82">
        <v>53230.40384792551</v>
      </c>
      <c r="U97" s="80">
        <v>11124.297705427623</v>
      </c>
      <c r="V97" s="80">
        <v>21839.425840080898</v>
      </c>
      <c r="W97" s="80">
        <v>53230.40384792551</v>
      </c>
    </row>
    <row r="98" spans="1:23" x14ac:dyDescent="0.2">
      <c r="A98" s="69" t="s">
        <v>206</v>
      </c>
      <c r="B98" s="69" t="s">
        <v>207</v>
      </c>
      <c r="C98" s="69" t="s">
        <v>5</v>
      </c>
      <c r="D98" s="69" t="s">
        <v>18</v>
      </c>
      <c r="E98" s="77"/>
      <c r="F98" s="76">
        <v>19423355367.237179</v>
      </c>
      <c r="G98" s="77">
        <v>53.713999999999999</v>
      </c>
      <c r="H98" s="78">
        <v>2041780</v>
      </c>
      <c r="I98" s="79">
        <v>2825544</v>
      </c>
      <c r="J98" s="81">
        <v>0.52186850214881142</v>
      </c>
      <c r="K98" s="78">
        <v>4.0599999999999996</v>
      </c>
      <c r="L98" s="78">
        <v>8.64</v>
      </c>
      <c r="M98" s="78">
        <v>13.73</v>
      </c>
      <c r="N98" s="78">
        <v>20.84</v>
      </c>
      <c r="O98" s="78">
        <v>52.73</v>
      </c>
      <c r="P98" s="82">
        <v>1037.2867809937547</v>
      </c>
      <c r="Q98" s="82">
        <v>2207.4280265482862</v>
      </c>
      <c r="R98" s="82">
        <v>3507.8688431143482</v>
      </c>
      <c r="S98" s="82">
        <v>5324.3981566280418</v>
      </c>
      <c r="T98" s="82">
        <v>13471.953685172584</v>
      </c>
      <c r="U98" s="80">
        <v>1622.3574037710205</v>
      </c>
      <c r="V98" s="80">
        <v>3507.8688431143482</v>
      </c>
      <c r="W98" s="80">
        <v>13471.953685172584</v>
      </c>
    </row>
    <row r="99" spans="1:23" x14ac:dyDescent="0.2">
      <c r="A99" s="69" t="s">
        <v>208</v>
      </c>
      <c r="B99" s="69" t="s">
        <v>209</v>
      </c>
      <c r="C99" s="69" t="s">
        <v>23</v>
      </c>
      <c r="D99" s="69" t="s">
        <v>14</v>
      </c>
      <c r="E99" s="77"/>
      <c r="F99" s="76">
        <v>50813642348.674644</v>
      </c>
      <c r="G99" s="77">
        <v>43.899000000000001</v>
      </c>
      <c r="H99" s="78">
        <v>7864838</v>
      </c>
      <c r="I99" s="79">
        <v>11337052</v>
      </c>
      <c r="J99" s="81">
        <v>0.21968676049668839</v>
      </c>
      <c r="K99" s="78">
        <v>5.96</v>
      </c>
      <c r="L99" s="78">
        <v>10.74</v>
      </c>
      <c r="M99" s="78">
        <v>15.02</v>
      </c>
      <c r="N99" s="78">
        <v>21.7</v>
      </c>
      <c r="O99" s="78">
        <v>46.58</v>
      </c>
      <c r="P99" s="82">
        <v>845.20379118859353</v>
      </c>
      <c r="Q99" s="82">
        <v>1523.0685767391767</v>
      </c>
      <c r="R99" s="82">
        <v>2130.0270039685693</v>
      </c>
      <c r="S99" s="82">
        <v>3077.335951139677</v>
      </c>
      <c r="T99" s="82">
        <v>6605.6363412021274</v>
      </c>
      <c r="U99" s="80">
        <v>1184.1361839638851</v>
      </c>
      <c r="V99" s="80">
        <v>2130.0270039685693</v>
      </c>
      <c r="W99" s="80">
        <v>6605.6363412021274</v>
      </c>
    </row>
    <row r="100" spans="1:23" x14ac:dyDescent="0.2">
      <c r="A100" s="69" t="s">
        <v>210</v>
      </c>
      <c r="B100" s="69" t="s">
        <v>211</v>
      </c>
      <c r="C100" s="69" t="s">
        <v>30</v>
      </c>
      <c r="D100" s="69" t="s">
        <v>6</v>
      </c>
      <c r="E100" s="77"/>
      <c r="F100" s="76">
        <v>4212945159781.4028</v>
      </c>
      <c r="G100" s="77">
        <v>56.329000000000001</v>
      </c>
      <c r="H100" s="78">
        <v>110380000</v>
      </c>
      <c r="I100" s="79">
        <v>124516650</v>
      </c>
      <c r="J100" s="81">
        <v>0.53426473428101562</v>
      </c>
      <c r="K100" s="78">
        <v>7.7</v>
      </c>
      <c r="L100" s="78">
        <v>12.85</v>
      </c>
      <c r="M100" s="78">
        <v>16.55</v>
      </c>
      <c r="N100" s="78">
        <v>21.68</v>
      </c>
      <c r="O100" s="78">
        <v>41.23</v>
      </c>
      <c r="P100" s="82">
        <v>8277.2903011008111</v>
      </c>
      <c r="Q100" s="82">
        <v>13813.400047940964</v>
      </c>
      <c r="R100" s="82">
        <v>17790.79928353486</v>
      </c>
      <c r="S100" s="82">
        <v>23305.409575047477</v>
      </c>
      <c r="T100" s="82">
        <v>44321.127157712515</v>
      </c>
      <c r="U100" s="80">
        <v>11045.345174520888</v>
      </c>
      <c r="V100" s="80">
        <v>17790.79928353486</v>
      </c>
      <c r="W100" s="80">
        <v>44321.127157712515</v>
      </c>
    </row>
    <row r="101" spans="1:23" x14ac:dyDescent="0.2">
      <c r="A101" s="69" t="s">
        <v>212</v>
      </c>
      <c r="B101" s="69" t="s">
        <v>213</v>
      </c>
      <c r="C101" s="69" t="s">
        <v>17</v>
      </c>
      <c r="D101" s="69" t="s">
        <v>18</v>
      </c>
      <c r="E101" s="77"/>
      <c r="F101" s="76">
        <v>261421121085.57208</v>
      </c>
      <c r="G101" s="77">
        <v>41.551000000000002</v>
      </c>
      <c r="H101" s="78">
        <v>9132954.9514112044</v>
      </c>
      <c r="I101" s="79">
        <v>19900177</v>
      </c>
      <c r="J101" s="81">
        <v>0.45893837785519215</v>
      </c>
      <c r="K101" s="78">
        <v>8.23</v>
      </c>
      <c r="L101" s="78">
        <v>12.6</v>
      </c>
      <c r="M101" s="78">
        <v>16.7</v>
      </c>
      <c r="N101" s="78">
        <v>22.5</v>
      </c>
      <c r="O101" s="78">
        <v>39.96</v>
      </c>
      <c r="P101" s="82">
        <v>4894.1883302792139</v>
      </c>
      <c r="Q101" s="82">
        <v>7492.9250257008625</v>
      </c>
      <c r="R101" s="82">
        <v>9931.0990420003491</v>
      </c>
      <c r="S101" s="82">
        <v>13380.223260180113</v>
      </c>
      <c r="T101" s="82">
        <v>23763.276510079879</v>
      </c>
      <c r="U101" s="80">
        <v>6193.5566779900382</v>
      </c>
      <c r="V101" s="80">
        <v>9931.0990420003491</v>
      </c>
      <c r="W101" s="80">
        <v>23763.276510079879</v>
      </c>
    </row>
    <row r="102" spans="1:23" x14ac:dyDescent="0.2">
      <c r="A102" s="69" t="s">
        <v>214</v>
      </c>
      <c r="B102" s="69" t="s">
        <v>215</v>
      </c>
      <c r="C102" s="69" t="s">
        <v>13</v>
      </c>
      <c r="D102" s="69" t="s">
        <v>14</v>
      </c>
      <c r="E102" s="77"/>
      <c r="F102" s="76">
        <v>107440575838.04752</v>
      </c>
      <c r="G102" s="77">
        <v>36.021000000000001</v>
      </c>
      <c r="H102" s="78">
        <v>30180251</v>
      </c>
      <c r="I102" s="79">
        <v>55100586</v>
      </c>
      <c r="J102" s="81">
        <v>0.44558274568646883</v>
      </c>
      <c r="K102" s="78">
        <v>3.1</v>
      </c>
      <c r="L102" s="78">
        <v>7</v>
      </c>
      <c r="M102" s="78">
        <v>11.45</v>
      </c>
      <c r="N102" s="78">
        <v>18.829999999999998</v>
      </c>
      <c r="O102" s="78">
        <v>59.62</v>
      </c>
      <c r="P102" s="82">
        <v>198.76181024825075</v>
      </c>
      <c r="Q102" s="82">
        <v>448.8169908831469</v>
      </c>
      <c r="R102" s="82">
        <v>734.13636365886168</v>
      </c>
      <c r="S102" s="82">
        <v>1207.3177054756652</v>
      </c>
      <c r="T102" s="82">
        <v>3822.6384280647449</v>
      </c>
      <c r="U102" s="80">
        <v>323.78940056569883</v>
      </c>
      <c r="V102" s="80">
        <v>734.13636365886168</v>
      </c>
      <c r="W102" s="80">
        <v>3822.6384280647449</v>
      </c>
    </row>
    <row r="103" spans="1:23" x14ac:dyDescent="0.2">
      <c r="A103" s="69" t="s">
        <v>216</v>
      </c>
      <c r="B103" s="69" t="s">
        <v>217</v>
      </c>
      <c r="C103" s="69" t="s">
        <v>17</v>
      </c>
      <c r="D103" s="69" t="s">
        <v>14</v>
      </c>
      <c r="E103" s="128" t="s">
        <v>1404</v>
      </c>
      <c r="F103" s="76">
        <v>13987627908.838139</v>
      </c>
      <c r="G103" s="77">
        <v>44.3</v>
      </c>
      <c r="H103" s="78">
        <v>2843506.4978709375</v>
      </c>
      <c r="I103" s="79">
        <v>7100800</v>
      </c>
      <c r="J103" s="81">
        <v>0.40044875195343305</v>
      </c>
      <c r="K103" s="78">
        <v>7.89</v>
      </c>
      <c r="L103" s="78">
        <v>12.52</v>
      </c>
      <c r="M103" s="78">
        <v>16.760000000000002</v>
      </c>
      <c r="N103" s="78">
        <v>22.63</v>
      </c>
      <c r="O103" s="78">
        <v>40.200000000000003</v>
      </c>
      <c r="P103" s="82">
        <v>859.68743587417919</v>
      </c>
      <c r="Q103" s="82">
        <v>1364.1681491945153</v>
      </c>
      <c r="R103" s="82">
        <v>1826.1548067492074</v>
      </c>
      <c r="S103" s="82">
        <v>2465.7448255808208</v>
      </c>
      <c r="T103" s="82">
        <v>4380.1565173817507</v>
      </c>
      <c r="U103" s="80">
        <v>1111.9277925343472</v>
      </c>
      <c r="V103" s="80">
        <v>1826.1548067492074</v>
      </c>
      <c r="W103" s="80">
        <v>4380.1565173817507</v>
      </c>
    </row>
    <row r="104" spans="1:23" x14ac:dyDescent="0.2">
      <c r="A104" s="69" t="s">
        <v>218</v>
      </c>
      <c r="B104" s="69" t="s">
        <v>219</v>
      </c>
      <c r="C104" s="69" t="s">
        <v>30</v>
      </c>
      <c r="D104" s="69" t="s">
        <v>14</v>
      </c>
      <c r="E104" s="77"/>
      <c r="F104" s="76">
        <v>31772759998.857128</v>
      </c>
      <c r="G104" s="77">
        <v>42.314</v>
      </c>
      <c r="H104" s="78">
        <v>11845765</v>
      </c>
      <c r="I104" s="79">
        <v>16944826</v>
      </c>
      <c r="J104" s="81">
        <v>0.54598069328181886</v>
      </c>
      <c r="K104" s="78">
        <v>8.1300000000000008</v>
      </c>
      <c r="L104" s="78">
        <v>11.71</v>
      </c>
      <c r="M104" s="78">
        <v>15.63</v>
      </c>
      <c r="N104" s="78">
        <v>21.28</v>
      </c>
      <c r="O104" s="78">
        <v>43.26</v>
      </c>
      <c r="P104" s="82">
        <v>461.35630608871776</v>
      </c>
      <c r="Q104" s="82">
        <v>664.51197346849756</v>
      </c>
      <c r="R104" s="82">
        <v>886.96175451004399</v>
      </c>
      <c r="S104" s="82">
        <v>1207.5845256541099</v>
      </c>
      <c r="T104" s="82">
        <v>2454.8922264942098</v>
      </c>
      <c r="U104" s="80">
        <v>562.93413977860769</v>
      </c>
      <c r="V104" s="80">
        <v>886.96175451004399</v>
      </c>
      <c r="W104" s="80">
        <v>2454.8922264942098</v>
      </c>
    </row>
    <row r="105" spans="1:23" x14ac:dyDescent="0.2">
      <c r="A105" s="69" t="s">
        <v>220</v>
      </c>
      <c r="B105" s="69" t="s">
        <v>221</v>
      </c>
      <c r="C105" s="69" t="s">
        <v>30</v>
      </c>
      <c r="D105" s="69" t="s">
        <v>14</v>
      </c>
      <c r="E105" s="128" t="s">
        <v>1407</v>
      </c>
      <c r="F105" s="76">
        <v>279034355.10842144</v>
      </c>
      <c r="G105" s="77">
        <v>50.8</v>
      </c>
      <c r="H105" s="78">
        <v>57027.865175926781</v>
      </c>
      <c r="I105" s="79">
        <v>133515</v>
      </c>
      <c r="J105" s="78">
        <v>0.42712702824346915</v>
      </c>
      <c r="K105" s="78">
        <v>8.4499999999999993</v>
      </c>
      <c r="L105" s="78">
        <v>12.31</v>
      </c>
      <c r="M105" s="78">
        <v>16.260000000000002</v>
      </c>
      <c r="N105" s="78">
        <v>21.78</v>
      </c>
      <c r="O105" s="78">
        <v>41.2</v>
      </c>
      <c r="P105" s="82">
        <v>1050.1733398605554</v>
      </c>
      <c r="Q105" s="82">
        <v>1529.8974927436025</v>
      </c>
      <c r="R105" s="82">
        <v>2020.8069238026787</v>
      </c>
      <c r="S105" s="82">
        <v>2706.83731859916</v>
      </c>
      <c r="T105" s="82">
        <v>5120.3717872490997</v>
      </c>
      <c r="U105" s="80">
        <v>1290.0354163020788</v>
      </c>
      <c r="V105" s="80">
        <v>2020.8069238026787</v>
      </c>
      <c r="W105" s="80">
        <v>5120.3717872490997</v>
      </c>
    </row>
    <row r="106" spans="1:23" x14ac:dyDescent="0.2">
      <c r="A106" s="69" t="s">
        <v>222</v>
      </c>
      <c r="B106" s="69" t="s">
        <v>223</v>
      </c>
      <c r="C106" s="69" t="s">
        <v>5</v>
      </c>
      <c r="D106" s="69" t="s">
        <v>6</v>
      </c>
      <c r="E106" s="128" t="s">
        <v>1400</v>
      </c>
      <c r="F106" s="76">
        <v>1077033111.1111109</v>
      </c>
      <c r="G106" s="77">
        <v>49.5</v>
      </c>
      <c r="H106" s="78">
        <v>20503.597390363233</v>
      </c>
      <c r="I106" s="79">
        <v>47755</v>
      </c>
      <c r="J106" s="78">
        <v>0.42934975165664818</v>
      </c>
      <c r="K106" s="78">
        <v>4.05</v>
      </c>
      <c r="L106" s="78">
        <v>8.52</v>
      </c>
      <c r="M106" s="78">
        <v>13.03</v>
      </c>
      <c r="N106" s="78">
        <v>20.2</v>
      </c>
      <c r="O106" s="78">
        <v>54.21</v>
      </c>
      <c r="P106" s="82">
        <v>5265.3738960823111</v>
      </c>
      <c r="Q106" s="82">
        <v>11076.786566573159</v>
      </c>
      <c r="R106" s="82">
        <v>16940.202929864819</v>
      </c>
      <c r="S106" s="82">
        <v>26261.864864410541</v>
      </c>
      <c r="T106" s="82">
        <v>70478.004668301772</v>
      </c>
      <c r="U106" s="80">
        <v>8171.0802313277345</v>
      </c>
      <c r="V106" s="80">
        <v>16940.202929864819</v>
      </c>
      <c r="W106" s="80">
        <v>70478.004668301772</v>
      </c>
    </row>
    <row r="107" spans="1:23" x14ac:dyDescent="0.2">
      <c r="A107" s="69" t="s">
        <v>224</v>
      </c>
      <c r="B107" s="69" t="s">
        <v>225</v>
      </c>
      <c r="C107" s="69" t="s">
        <v>30</v>
      </c>
      <c r="D107" s="69" t="s">
        <v>6</v>
      </c>
      <c r="E107" s="128" t="s">
        <v>1405</v>
      </c>
      <c r="F107" s="76">
        <v>1712792854202.3687</v>
      </c>
      <c r="G107" s="77">
        <v>55.2</v>
      </c>
      <c r="H107" s="78">
        <v>28909997.938344005</v>
      </c>
      <c r="I107" s="79">
        <v>51712619</v>
      </c>
      <c r="J107" s="81">
        <v>0.55905112712129323</v>
      </c>
      <c r="K107" s="78">
        <v>7.34</v>
      </c>
      <c r="L107" s="78">
        <v>12.96</v>
      </c>
      <c r="M107" s="78">
        <v>17.43</v>
      </c>
      <c r="N107" s="78">
        <v>23.02</v>
      </c>
      <c r="O107" s="78">
        <v>39.26</v>
      </c>
      <c r="P107" s="82">
        <v>12002.229412666926</v>
      </c>
      <c r="Q107" s="82">
        <v>21191.9473008397</v>
      </c>
      <c r="R107" s="82">
        <v>28501.206902286725</v>
      </c>
      <c r="S107" s="82">
        <v>37641.869356892734</v>
      </c>
      <c r="T107" s="82">
        <v>64197.210727698039</v>
      </c>
      <c r="U107" s="80">
        <v>16597.088356753313</v>
      </c>
      <c r="V107" s="80">
        <v>28501.206902286725</v>
      </c>
      <c r="W107" s="80">
        <v>64197.210727698039</v>
      </c>
    </row>
    <row r="108" spans="1:23" x14ac:dyDescent="0.2">
      <c r="A108" s="69" t="s">
        <v>226</v>
      </c>
      <c r="B108" s="69" t="s">
        <v>227</v>
      </c>
      <c r="C108" s="69" t="s">
        <v>23</v>
      </c>
      <c r="D108" s="69" t="s">
        <v>6</v>
      </c>
      <c r="E108" s="77"/>
      <c r="F108" s="76">
        <v>161772221950.94162</v>
      </c>
      <c r="G108" s="77">
        <v>37.726999999999997</v>
      </c>
      <c r="H108" s="78">
        <v>2433878.0221487028</v>
      </c>
      <c r="I108" s="79">
        <v>4310108</v>
      </c>
      <c r="J108" s="81">
        <v>0.56469072750583116</v>
      </c>
      <c r="K108" s="78">
        <v>5.0199999999999996</v>
      </c>
      <c r="L108" s="78">
        <v>10.07</v>
      </c>
      <c r="M108" s="78">
        <v>15.8</v>
      </c>
      <c r="N108" s="78">
        <v>23.37</v>
      </c>
      <c r="O108" s="78">
        <v>45.73</v>
      </c>
      <c r="P108" s="82">
        <v>6294.0637166809593</v>
      </c>
      <c r="Q108" s="82">
        <v>12625.741359955631</v>
      </c>
      <c r="R108" s="82">
        <v>19810.001339354414</v>
      </c>
      <c r="S108" s="82">
        <v>29301.248816500804</v>
      </c>
      <c r="T108" s="82">
        <v>57336.162104346673</v>
      </c>
      <c r="U108" s="80">
        <v>9459.9025383182961</v>
      </c>
      <c r="V108" s="80">
        <v>19810.001339354414</v>
      </c>
      <c r="W108" s="80">
        <v>57336.162104346673</v>
      </c>
    </row>
    <row r="109" spans="1:23" x14ac:dyDescent="0.2">
      <c r="A109" s="69" t="s">
        <v>228</v>
      </c>
      <c r="B109" s="69" t="s">
        <v>229</v>
      </c>
      <c r="C109" s="69" t="s">
        <v>30</v>
      </c>
      <c r="D109" s="69" t="s">
        <v>14</v>
      </c>
      <c r="E109" s="128" t="s">
        <v>1407</v>
      </c>
      <c r="F109" s="76">
        <v>15843155731.25518</v>
      </c>
      <c r="G109" s="77">
        <v>50.8</v>
      </c>
      <c r="H109" s="78">
        <v>3095971.7535326164</v>
      </c>
      <c r="I109" s="79">
        <v>7633779</v>
      </c>
      <c r="J109" s="81">
        <v>0.40556214078670821</v>
      </c>
      <c r="K109" s="78">
        <v>6.57</v>
      </c>
      <c r="L109" s="78">
        <v>10.43</v>
      </c>
      <c r="M109" s="78">
        <v>14.49</v>
      </c>
      <c r="N109" s="78">
        <v>20.67</v>
      </c>
      <c r="O109" s="78">
        <v>47.85</v>
      </c>
      <c r="P109" s="82">
        <v>853.97230743583043</v>
      </c>
      <c r="Q109" s="82">
        <v>1355.6972856249179</v>
      </c>
      <c r="R109" s="82">
        <v>1883.4183766735434</v>
      </c>
      <c r="S109" s="82">
        <v>2686.6982640332744</v>
      </c>
      <c r="T109" s="82">
        <v>6219.570001644518</v>
      </c>
      <c r="U109" s="80">
        <v>1104.8347965303742</v>
      </c>
      <c r="V109" s="80">
        <v>1883.4183766735434</v>
      </c>
      <c r="W109" s="80">
        <v>6219.570001644518</v>
      </c>
    </row>
    <row r="110" spans="1:23" x14ac:dyDescent="0.2">
      <c r="A110" s="69" t="s">
        <v>230</v>
      </c>
      <c r="B110" s="69" t="s">
        <v>231</v>
      </c>
      <c r="C110" s="69" t="s">
        <v>23</v>
      </c>
      <c r="D110" s="69" t="s">
        <v>14</v>
      </c>
      <c r="E110" s="77"/>
      <c r="F110" s="76">
        <v>17937256175.14098</v>
      </c>
      <c r="G110" s="77">
        <v>43.677</v>
      </c>
      <c r="H110" s="78">
        <v>1525865.5491690952</v>
      </c>
      <c r="I110" s="79">
        <v>5353930</v>
      </c>
      <c r="J110" s="81">
        <v>0.28499915934072639</v>
      </c>
      <c r="K110" s="78">
        <v>6.74</v>
      </c>
      <c r="L110" s="78">
        <v>11.81</v>
      </c>
      <c r="M110" s="78">
        <v>16.36</v>
      </c>
      <c r="N110" s="78">
        <v>22.23</v>
      </c>
      <c r="O110" s="78">
        <v>42.86</v>
      </c>
      <c r="P110" s="82">
        <v>1730.3041309035518</v>
      </c>
      <c r="Q110" s="82">
        <v>3031.8830542983596</v>
      </c>
      <c r="R110" s="82">
        <v>4199.9667034988288</v>
      </c>
      <c r="S110" s="82">
        <v>5706.9229718080051</v>
      </c>
      <c r="T110" s="82">
        <v>11003.091253787274</v>
      </c>
      <c r="U110" s="80">
        <v>2381.0935926009556</v>
      </c>
      <c r="V110" s="80">
        <v>4199.9667034988288</v>
      </c>
      <c r="W110" s="80">
        <v>11003.091253787274</v>
      </c>
    </row>
    <row r="111" spans="1:23" x14ac:dyDescent="0.2">
      <c r="A111" s="69" t="s">
        <v>232</v>
      </c>
      <c r="B111" s="69" t="s">
        <v>233</v>
      </c>
      <c r="C111" s="69" t="s">
        <v>13</v>
      </c>
      <c r="D111" s="69" t="s">
        <v>10</v>
      </c>
      <c r="E111" s="77"/>
      <c r="F111" s="76">
        <v>4332000000</v>
      </c>
      <c r="G111" s="77">
        <v>39.844999999999999</v>
      </c>
      <c r="H111" s="78">
        <v>2480347.6717762202</v>
      </c>
      <c r="I111" s="79">
        <v>5418377</v>
      </c>
      <c r="J111" s="81">
        <v>0.45776579809345497</v>
      </c>
      <c r="K111" s="78">
        <v>3.97</v>
      </c>
      <c r="L111" s="78">
        <v>7.9</v>
      </c>
      <c r="M111" s="78">
        <v>12.27</v>
      </c>
      <c r="N111" s="78">
        <v>19.95</v>
      </c>
      <c r="O111" s="78">
        <v>55.91</v>
      </c>
      <c r="P111" s="82">
        <v>138.1370667502585</v>
      </c>
      <c r="Q111" s="82">
        <v>274.88232426373855</v>
      </c>
      <c r="R111" s="82">
        <v>426.93748338178119</v>
      </c>
      <c r="S111" s="82">
        <v>694.16485684323845</v>
      </c>
      <c r="T111" s="82">
        <v>1945.4013607070403</v>
      </c>
      <c r="U111" s="80">
        <v>206.50969550699853</v>
      </c>
      <c r="V111" s="80">
        <v>426.93748338178119</v>
      </c>
      <c r="W111" s="80">
        <v>1945.4013607070403</v>
      </c>
    </row>
    <row r="112" spans="1:23" x14ac:dyDescent="0.2">
      <c r="A112" s="69" t="s">
        <v>234</v>
      </c>
      <c r="B112" s="69" t="s">
        <v>235</v>
      </c>
      <c r="C112" s="69" t="s">
        <v>23</v>
      </c>
      <c r="D112" s="69" t="s">
        <v>18</v>
      </c>
      <c r="E112" s="77"/>
      <c r="F112" s="76">
        <v>50491722445.777298</v>
      </c>
      <c r="G112" s="77">
        <v>40.487000000000002</v>
      </c>
      <c r="H112" s="78">
        <v>1975503.3262826977</v>
      </c>
      <c r="I112" s="79">
        <v>6888388</v>
      </c>
      <c r="J112" s="81">
        <v>0.28678746410374933</v>
      </c>
      <c r="K112" s="78">
        <v>5.75</v>
      </c>
      <c r="L112" s="78">
        <v>10.86</v>
      </c>
      <c r="M112" s="78">
        <v>15.4</v>
      </c>
      <c r="N112" s="78">
        <v>21.63</v>
      </c>
      <c r="O112" s="78">
        <v>46.37</v>
      </c>
      <c r="P112" s="82">
        <v>2975.0609507770278</v>
      </c>
      <c r="Q112" s="82">
        <v>5618.9846826849589</v>
      </c>
      <c r="R112" s="82">
        <v>7967.989329037604</v>
      </c>
      <c r="S112" s="82">
        <v>11191.403193966453</v>
      </c>
      <c r="T112" s="82">
        <v>23991.926310874915</v>
      </c>
      <c r="U112" s="80">
        <v>4297.0228167309933</v>
      </c>
      <c r="V112" s="80">
        <v>7967.989329037604</v>
      </c>
      <c r="W112" s="80">
        <v>23991.926310874915</v>
      </c>
    </row>
    <row r="113" spans="1:23" x14ac:dyDescent="0.2">
      <c r="A113" s="69" t="s">
        <v>236</v>
      </c>
      <c r="B113" s="69" t="s">
        <v>237</v>
      </c>
      <c r="C113" s="69" t="s">
        <v>5</v>
      </c>
      <c r="D113" s="69" t="s">
        <v>18</v>
      </c>
      <c r="E113" s="129" t="s">
        <v>1402</v>
      </c>
      <c r="F113" s="76">
        <v>2519925938.5244665</v>
      </c>
      <c r="G113" s="77">
        <v>47.5</v>
      </c>
      <c r="H113" s="78">
        <v>86156.324012965852</v>
      </c>
      <c r="I113" s="79">
        <v>180251</v>
      </c>
      <c r="J113" s="81">
        <v>0.47797972833973656</v>
      </c>
      <c r="K113" s="78">
        <v>3.13</v>
      </c>
      <c r="L113" s="78">
        <v>7.95</v>
      </c>
      <c r="M113" s="78">
        <v>12.97</v>
      </c>
      <c r="N113" s="78">
        <v>20.56</v>
      </c>
      <c r="O113" s="78">
        <v>55.39</v>
      </c>
      <c r="P113" s="82">
        <v>2174.2454381743537</v>
      </c>
      <c r="Q113" s="82">
        <v>5522.444483541889</v>
      </c>
      <c r="R113" s="82">
        <v>9009.5729498790315</v>
      </c>
      <c r="S113" s="82">
        <v>14281.944475675624</v>
      </c>
      <c r="T113" s="82">
        <v>38476.503137532731</v>
      </c>
      <c r="U113" s="80">
        <v>3848.3449608581213</v>
      </c>
      <c r="V113" s="80">
        <v>9009.5729498790315</v>
      </c>
      <c r="W113" s="80">
        <v>38476.503137532731</v>
      </c>
    </row>
    <row r="114" spans="1:23" x14ac:dyDescent="0.2">
      <c r="A114" s="69" t="s">
        <v>238</v>
      </c>
      <c r="B114" s="69" t="s">
        <v>239</v>
      </c>
      <c r="C114" s="69" t="s">
        <v>17</v>
      </c>
      <c r="D114" s="69" t="s">
        <v>6</v>
      </c>
      <c r="E114" s="128" t="s">
        <v>1403</v>
      </c>
      <c r="F114" s="76">
        <v>7364654515.1398363</v>
      </c>
      <c r="G114" s="77">
        <v>57.4</v>
      </c>
      <c r="H114" s="78">
        <v>23323.639997459089</v>
      </c>
      <c r="I114" s="79">
        <v>39584</v>
      </c>
      <c r="J114" s="78">
        <v>0.58921887624947178</v>
      </c>
      <c r="K114" s="78">
        <v>7.34</v>
      </c>
      <c r="L114" s="78">
        <v>12.84</v>
      </c>
      <c r="M114" s="78">
        <v>17.21</v>
      </c>
      <c r="N114" s="78">
        <v>22.81</v>
      </c>
      <c r="O114" s="78">
        <v>39.81</v>
      </c>
      <c r="P114" s="82">
        <v>66517.20704912876</v>
      </c>
      <c r="Q114" s="82">
        <v>116359.8008870318</v>
      </c>
      <c r="R114" s="82">
        <v>155962.00726369294</v>
      </c>
      <c r="S114" s="82">
        <v>206710.83008046693</v>
      </c>
      <c r="T114" s="82">
        <v>360769.7564885309</v>
      </c>
      <c r="U114" s="80">
        <v>91438.503968080273</v>
      </c>
      <c r="V114" s="80">
        <v>155962.00726369294</v>
      </c>
      <c r="W114" s="80">
        <v>360769.7564885309</v>
      </c>
    </row>
    <row r="115" spans="1:23" x14ac:dyDescent="0.2">
      <c r="A115" s="69" t="s">
        <v>240</v>
      </c>
      <c r="B115" s="69" t="s">
        <v>241</v>
      </c>
      <c r="C115" s="69" t="s">
        <v>9</v>
      </c>
      <c r="D115" s="69" t="s">
        <v>14</v>
      </c>
      <c r="E115" s="77"/>
      <c r="F115" s="76">
        <v>84356860421.129959</v>
      </c>
      <c r="G115" s="77">
        <v>37.238</v>
      </c>
      <c r="H115" s="78">
        <v>17161973</v>
      </c>
      <c r="I115" s="79">
        <v>22037000</v>
      </c>
      <c r="J115" s="81">
        <v>0.36409823723006174</v>
      </c>
      <c r="K115" s="78">
        <v>4.8499999999999996</v>
      </c>
      <c r="L115" s="78">
        <v>9.1999999999999993</v>
      </c>
      <c r="M115" s="78">
        <v>13.56</v>
      </c>
      <c r="N115" s="78">
        <v>20.37</v>
      </c>
      <c r="O115" s="78">
        <v>52.03</v>
      </c>
      <c r="P115" s="82">
        <v>443.86539142544621</v>
      </c>
      <c r="Q115" s="82">
        <v>841.97146414723829</v>
      </c>
      <c r="R115" s="82">
        <v>1240.9927232431035</v>
      </c>
      <c r="S115" s="82">
        <v>1864.2346439868745</v>
      </c>
      <c r="T115" s="82">
        <v>4761.7147043022615</v>
      </c>
      <c r="U115" s="80">
        <v>642.91842778634225</v>
      </c>
      <c r="V115" s="80">
        <v>1240.9927232431035</v>
      </c>
      <c r="W115" s="80">
        <v>4761.7147043022615</v>
      </c>
    </row>
    <row r="116" spans="1:23" x14ac:dyDescent="0.2">
      <c r="A116" s="69" t="s">
        <v>242</v>
      </c>
      <c r="B116" s="69" t="s">
        <v>243</v>
      </c>
      <c r="C116" s="69" t="s">
        <v>13</v>
      </c>
      <c r="D116" s="69" t="s">
        <v>14</v>
      </c>
      <c r="E116" s="77"/>
      <c r="F116" s="76">
        <v>2046039024.4585402</v>
      </c>
      <c r="G116" s="77">
        <v>55.22</v>
      </c>
      <c r="H116" s="78">
        <v>849166.23188576766</v>
      </c>
      <c r="I116" s="79">
        <v>2330318</v>
      </c>
      <c r="J116" s="81">
        <v>0.36439929309466246</v>
      </c>
      <c r="K116" s="78">
        <v>1.98</v>
      </c>
      <c r="L116" s="78">
        <v>6.02</v>
      </c>
      <c r="M116" s="78">
        <v>11.15</v>
      </c>
      <c r="N116" s="78">
        <v>19.59</v>
      </c>
      <c r="O116" s="78">
        <v>61.25</v>
      </c>
      <c r="P116" s="82">
        <v>131.72032516283724</v>
      </c>
      <c r="Q116" s="82">
        <v>400.48300882842432</v>
      </c>
      <c r="R116" s="82">
        <v>741.7583967503208</v>
      </c>
      <c r="S116" s="82">
        <v>1303.2329141111018</v>
      </c>
      <c r="T116" s="82">
        <v>4074.6817758705965</v>
      </c>
      <c r="U116" s="80">
        <v>266.10166699563081</v>
      </c>
      <c r="V116" s="80">
        <v>741.7583967503208</v>
      </c>
      <c r="W116" s="80">
        <v>4074.6817758705965</v>
      </c>
    </row>
    <row r="117" spans="1:23" x14ac:dyDescent="0.2">
      <c r="A117" s="69" t="s">
        <v>244</v>
      </c>
      <c r="B117" s="69" t="s">
        <v>245</v>
      </c>
      <c r="C117" s="69" t="s">
        <v>17</v>
      </c>
      <c r="D117" s="69" t="s">
        <v>6</v>
      </c>
      <c r="E117" s="77"/>
      <c r="F117" s="76">
        <v>77836396962.771957</v>
      </c>
      <c r="G117" s="77">
        <v>52.546999999999997</v>
      </c>
      <c r="H117" s="78">
        <v>2402387</v>
      </c>
      <c r="I117" s="79">
        <v>2871897</v>
      </c>
      <c r="J117" s="81">
        <v>0.47172503274605271</v>
      </c>
      <c r="K117" s="78">
        <v>6.7</v>
      </c>
      <c r="L117" s="78">
        <v>12.03</v>
      </c>
      <c r="M117" s="78">
        <v>16.25</v>
      </c>
      <c r="N117" s="78">
        <v>22.41</v>
      </c>
      <c r="O117" s="78">
        <v>42.61</v>
      </c>
      <c r="P117" s="82">
        <v>5703.3823678405288</v>
      </c>
      <c r="Q117" s="82">
        <v>10240.55072912262</v>
      </c>
      <c r="R117" s="82">
        <v>13832.830369762478</v>
      </c>
      <c r="S117" s="82">
        <v>19076.537143777055</v>
      </c>
      <c r="T117" s="82">
        <v>36271.809357266407</v>
      </c>
      <c r="U117" s="80">
        <v>7971.9665484815741</v>
      </c>
      <c r="V117" s="80">
        <v>13832.830369762478</v>
      </c>
      <c r="W117" s="80">
        <v>36271.809357266407</v>
      </c>
    </row>
    <row r="118" spans="1:23" x14ac:dyDescent="0.2">
      <c r="A118" s="69" t="s">
        <v>246</v>
      </c>
      <c r="B118" s="69" t="s">
        <v>247</v>
      </c>
      <c r="C118" s="69" t="s">
        <v>17</v>
      </c>
      <c r="D118" s="69" t="s">
        <v>6</v>
      </c>
      <c r="E118" s="77"/>
      <c r="F118" s="76">
        <v>85755006123.597595</v>
      </c>
      <c r="G118" s="77">
        <v>54.78</v>
      </c>
      <c r="H118" s="78">
        <v>530955</v>
      </c>
      <c r="I118" s="79">
        <v>668606</v>
      </c>
      <c r="J118" s="81">
        <v>0.49977721737612596</v>
      </c>
      <c r="K118" s="78">
        <v>6.9</v>
      </c>
      <c r="L118" s="78">
        <v>11.73</v>
      </c>
      <c r="M118" s="78">
        <v>16.510000000000002</v>
      </c>
      <c r="N118" s="78">
        <v>23.13</v>
      </c>
      <c r="O118" s="78">
        <v>41.72</v>
      </c>
      <c r="P118" s="82">
        <v>30524.101594871194</v>
      </c>
      <c r="Q118" s="82">
        <v>51890.972711281036</v>
      </c>
      <c r="R118" s="82">
        <v>73036.654685699046</v>
      </c>
      <c r="S118" s="82">
        <v>102322.09708541604</v>
      </c>
      <c r="T118" s="82">
        <v>184560.22007797481</v>
      </c>
      <c r="U118" s="80">
        <v>41207.537153076119</v>
      </c>
      <c r="V118" s="80">
        <v>73036.654685699046</v>
      </c>
      <c r="W118" s="80">
        <v>184560.22007797481</v>
      </c>
    </row>
    <row r="119" spans="1:23" x14ac:dyDescent="0.2">
      <c r="A119" s="69" t="s">
        <v>248</v>
      </c>
      <c r="B119" s="69" t="s">
        <v>249</v>
      </c>
      <c r="C119" s="69" t="s">
        <v>17</v>
      </c>
      <c r="D119" s="69" t="s">
        <v>6</v>
      </c>
      <c r="E119" s="77"/>
      <c r="F119" s="76">
        <v>43627078481.287048</v>
      </c>
      <c r="G119" s="77">
        <v>57.338999999999999</v>
      </c>
      <c r="H119" s="78">
        <v>1564247</v>
      </c>
      <c r="I119" s="79">
        <v>1881750</v>
      </c>
      <c r="J119" s="81">
        <v>0.47312814897229571</v>
      </c>
      <c r="K119" s="78">
        <v>7</v>
      </c>
      <c r="L119" s="78">
        <v>12.15</v>
      </c>
      <c r="M119" s="78">
        <v>16.39</v>
      </c>
      <c r="N119" s="78">
        <v>22.36</v>
      </c>
      <c r="O119" s="78">
        <v>42.09</v>
      </c>
      <c r="P119" s="82">
        <v>5597.1759483219803</v>
      </c>
      <c r="Q119" s="82">
        <v>9715.0982531588652</v>
      </c>
      <c r="R119" s="82">
        <v>13105.387684713893</v>
      </c>
      <c r="S119" s="82">
        <v>17878.979172068495</v>
      </c>
      <c r="T119" s="82">
        <v>33655.019380696023</v>
      </c>
      <c r="U119" s="80">
        <v>7656.1371007404232</v>
      </c>
      <c r="V119" s="80">
        <v>13105.387684713893</v>
      </c>
      <c r="W119" s="80">
        <v>33655.019380696023</v>
      </c>
    </row>
    <row r="120" spans="1:23" x14ac:dyDescent="0.2">
      <c r="A120" s="69" t="s">
        <v>250</v>
      </c>
      <c r="B120" s="69" t="s">
        <v>251</v>
      </c>
      <c r="C120" s="69" t="s">
        <v>30</v>
      </c>
      <c r="D120" s="69" t="s">
        <v>6</v>
      </c>
      <c r="E120" s="128" t="s">
        <v>1405</v>
      </c>
      <c r="F120" s="76">
        <v>47061843715.856483</v>
      </c>
      <c r="G120" s="77">
        <v>55.2</v>
      </c>
      <c r="H120" s="78">
        <v>405065.36686239875</v>
      </c>
      <c r="I120" s="79">
        <v>704149</v>
      </c>
      <c r="J120" s="81">
        <v>0.57525519011231818</v>
      </c>
      <c r="K120" s="78">
        <v>7.51</v>
      </c>
      <c r="L120" s="78">
        <v>12.66</v>
      </c>
      <c r="M120" s="78">
        <v>16.649999999999999</v>
      </c>
      <c r="N120" s="78">
        <v>22.1</v>
      </c>
      <c r="O120" s="78">
        <v>41.07</v>
      </c>
      <c r="P120" s="82">
        <v>24082.016178296435</v>
      </c>
      <c r="Q120" s="82">
        <v>40596.314889112233</v>
      </c>
      <c r="R120" s="82">
        <v>53390.888065064661</v>
      </c>
      <c r="S120" s="82">
        <v>70867.18475903479</v>
      </c>
      <c r="T120" s="82">
        <v>131697.52389382618</v>
      </c>
      <c r="U120" s="80">
        <v>32339.165533704334</v>
      </c>
      <c r="V120" s="80">
        <v>53390.888065064661</v>
      </c>
      <c r="W120" s="80">
        <v>131697.52389382618</v>
      </c>
    </row>
    <row r="121" spans="1:23" x14ac:dyDescent="0.2">
      <c r="A121" s="69" t="s">
        <v>252</v>
      </c>
      <c r="B121" s="69" t="s">
        <v>253</v>
      </c>
      <c r="C121" s="69" t="s">
        <v>5</v>
      </c>
      <c r="D121" s="69" t="s">
        <v>6</v>
      </c>
      <c r="E121" s="128" t="s">
        <v>1400</v>
      </c>
      <c r="F121" s="76">
        <v>111261882958.4261</v>
      </c>
      <c r="G121" s="77">
        <v>49.5</v>
      </c>
      <c r="H121" s="78">
        <v>13772.251983890304</v>
      </c>
      <c r="I121" s="79">
        <v>32077</v>
      </c>
      <c r="J121" s="78">
        <v>0.42934975165664818</v>
      </c>
      <c r="K121" s="78">
        <v>3.9849999999999994</v>
      </c>
      <c r="L121" s="78">
        <v>8.5437499999999993</v>
      </c>
      <c r="M121" s="78">
        <v>13.252500000000001</v>
      </c>
      <c r="N121" s="78">
        <v>20.580000000000002</v>
      </c>
      <c r="O121" s="78">
        <v>53.643125000000005</v>
      </c>
      <c r="P121" s="82">
        <v>796792.01714229048</v>
      </c>
      <c r="Q121" s="82">
        <v>1708304.0894502997</v>
      </c>
      <c r="R121" s="82">
        <v>2649808.3330434645</v>
      </c>
      <c r="S121" s="82">
        <v>4114925.9003232974</v>
      </c>
      <c r="T121" s="82">
        <v>10725825.288473284</v>
      </c>
      <c r="U121" s="80">
        <v>1252548.053296295</v>
      </c>
      <c r="V121" s="80">
        <v>2649808.3330434645</v>
      </c>
      <c r="W121" s="80">
        <v>10725825.288473284</v>
      </c>
    </row>
    <row r="122" spans="1:23" x14ac:dyDescent="0.2">
      <c r="A122" s="69" t="s">
        <v>254</v>
      </c>
      <c r="B122" s="69" t="s">
        <v>255</v>
      </c>
      <c r="C122" s="69" t="s">
        <v>23</v>
      </c>
      <c r="D122" s="69" t="s">
        <v>14</v>
      </c>
      <c r="E122" s="77"/>
      <c r="F122" s="76">
        <v>141109373209.41437</v>
      </c>
      <c r="G122" s="77">
        <v>43.847000000000001</v>
      </c>
      <c r="H122" s="78">
        <v>27501964</v>
      </c>
      <c r="I122" s="79">
        <v>37840044</v>
      </c>
      <c r="J122" s="81">
        <v>0.29589242834322232</v>
      </c>
      <c r="K122" s="78">
        <v>5.64</v>
      </c>
      <c r="L122" s="78">
        <v>10.07</v>
      </c>
      <c r="M122" s="78">
        <v>14.45</v>
      </c>
      <c r="N122" s="78">
        <v>21.24</v>
      </c>
      <c r="O122" s="78">
        <v>48.6</v>
      </c>
      <c r="P122" s="82">
        <v>634.42625325446568</v>
      </c>
      <c r="Q122" s="82">
        <v>1132.7433280624946</v>
      </c>
      <c r="R122" s="82">
        <v>1625.4360566537287</v>
      </c>
      <c r="S122" s="82">
        <v>2389.2222728944771</v>
      </c>
      <c r="T122" s="82">
        <v>5466.8645227246516</v>
      </c>
      <c r="U122" s="80">
        <v>883.58479065848019</v>
      </c>
      <c r="V122" s="80">
        <v>1625.4360566537287</v>
      </c>
      <c r="W122" s="80">
        <v>5466.8645227246516</v>
      </c>
    </row>
    <row r="123" spans="1:23" x14ac:dyDescent="0.2">
      <c r="A123" s="69" t="s">
        <v>256</v>
      </c>
      <c r="B123" s="69" t="s">
        <v>257</v>
      </c>
      <c r="C123" s="69" t="s">
        <v>17</v>
      </c>
      <c r="D123" s="69" t="s">
        <v>6</v>
      </c>
      <c r="E123" s="128" t="s">
        <v>1403</v>
      </c>
      <c r="F123" s="76">
        <v>8784002931.6866455</v>
      </c>
      <c r="G123" s="77">
        <v>57.4</v>
      </c>
      <c r="H123" s="78">
        <v>21386.877551227077</v>
      </c>
      <c r="I123" s="79">
        <v>36297</v>
      </c>
      <c r="J123" s="78">
        <v>0.58921887624947178</v>
      </c>
      <c r="K123" s="78">
        <v>7.34</v>
      </c>
      <c r="L123" s="78">
        <v>12.84</v>
      </c>
      <c r="M123" s="78">
        <v>17.21</v>
      </c>
      <c r="N123" s="78">
        <v>22.81</v>
      </c>
      <c r="O123" s="78">
        <v>39.81</v>
      </c>
      <c r="P123" s="82">
        <v>86521.301912867435</v>
      </c>
      <c r="Q123" s="82">
        <v>151353.34013095615</v>
      </c>
      <c r="R123" s="82">
        <v>202865.34140605573</v>
      </c>
      <c r="S123" s="82">
        <v>268876.14395538234</v>
      </c>
      <c r="T123" s="82">
        <v>469266.08026583836</v>
      </c>
      <c r="U123" s="80">
        <v>118937.32102191179</v>
      </c>
      <c r="V123" s="80">
        <v>202865.34140605573</v>
      </c>
      <c r="W123" s="80">
        <v>469266.08026583836</v>
      </c>
    </row>
    <row r="124" spans="1:23" x14ac:dyDescent="0.2">
      <c r="A124" s="69" t="s">
        <v>258</v>
      </c>
      <c r="B124" s="69" t="s">
        <v>259</v>
      </c>
      <c r="C124" s="69" t="s">
        <v>17</v>
      </c>
      <c r="D124" s="69" t="s">
        <v>18</v>
      </c>
      <c r="E124" s="128" t="s">
        <v>1404</v>
      </c>
      <c r="F124" s="76">
        <v>16539436547.294973</v>
      </c>
      <c r="G124" s="77">
        <v>44.3</v>
      </c>
      <c r="H124" s="78">
        <v>1950781.5042431862</v>
      </c>
      <c r="I124" s="79">
        <v>2486891</v>
      </c>
      <c r="J124" s="81">
        <v>0.78442581691082813</v>
      </c>
      <c r="K124" s="78">
        <v>8.33</v>
      </c>
      <c r="L124" s="78">
        <v>13.02</v>
      </c>
      <c r="M124" s="78">
        <v>17.14</v>
      </c>
      <c r="N124" s="78">
        <v>22.8</v>
      </c>
      <c r="O124" s="78">
        <v>38.71</v>
      </c>
      <c r="P124" s="82">
        <v>1564.338784730807</v>
      </c>
      <c r="Q124" s="82">
        <v>2445.1009576464712</v>
      </c>
      <c r="R124" s="82">
        <v>3218.8195402504239</v>
      </c>
      <c r="S124" s="82">
        <v>4281.7436124684755</v>
      </c>
      <c r="T124" s="82">
        <v>7269.5743525725729</v>
      </c>
      <c r="U124" s="80">
        <v>2004.719871188639</v>
      </c>
      <c r="V124" s="80">
        <v>3218.8195402504239</v>
      </c>
      <c r="W124" s="80">
        <v>7269.5743525725729</v>
      </c>
    </row>
    <row r="125" spans="1:23" x14ac:dyDescent="0.2">
      <c r="A125" s="69" t="s">
        <v>260</v>
      </c>
      <c r="B125" s="69" t="s">
        <v>261</v>
      </c>
      <c r="C125" s="69" t="s">
        <v>13</v>
      </c>
      <c r="D125" s="69" t="s">
        <v>10</v>
      </c>
      <c r="E125" s="77"/>
      <c r="F125" s="76">
        <v>16031702914.919531</v>
      </c>
      <c r="G125" s="77">
        <v>39.831000000000003</v>
      </c>
      <c r="H125" s="78">
        <v>16358586</v>
      </c>
      <c r="I125" s="79">
        <v>30325732</v>
      </c>
      <c r="J125" s="81">
        <v>0.52484743031085601</v>
      </c>
      <c r="K125" s="78">
        <v>2.85</v>
      </c>
      <c r="L125" s="78">
        <v>6.81</v>
      </c>
      <c r="M125" s="78">
        <v>10.91</v>
      </c>
      <c r="N125" s="78">
        <v>18.690000000000001</v>
      </c>
      <c r="O125" s="78">
        <v>60.75</v>
      </c>
      <c r="P125" s="82">
        <v>55.624992972860113</v>
      </c>
      <c r="Q125" s="82">
        <v>132.9144568930447</v>
      </c>
      <c r="R125" s="82">
        <v>212.93637660838735</v>
      </c>
      <c r="S125" s="82">
        <v>364.78284865359842</v>
      </c>
      <c r="T125" s="82">
        <v>1185.69063968465</v>
      </c>
      <c r="U125" s="80">
        <v>94.269724932952414</v>
      </c>
      <c r="V125" s="80">
        <v>212.93637660838735</v>
      </c>
      <c r="W125" s="80">
        <v>1185.69063968465</v>
      </c>
    </row>
    <row r="126" spans="1:23" x14ac:dyDescent="0.2">
      <c r="A126" s="69" t="s">
        <v>262</v>
      </c>
      <c r="B126" s="69" t="s">
        <v>263</v>
      </c>
      <c r="C126" s="69" t="s">
        <v>9</v>
      </c>
      <c r="D126" s="69" t="s">
        <v>18</v>
      </c>
      <c r="E126" s="77"/>
      <c r="F126" s="76">
        <v>6600000000</v>
      </c>
      <c r="G126" s="77">
        <v>42.679000000000002</v>
      </c>
      <c r="H126" s="78">
        <v>247944.70935895698</v>
      </c>
      <c r="I126" s="79">
        <v>521021</v>
      </c>
      <c r="J126" s="81">
        <v>0.47588237203290651</v>
      </c>
      <c r="K126" s="78">
        <v>5.15</v>
      </c>
      <c r="L126" s="78">
        <v>9.52</v>
      </c>
      <c r="M126" s="78">
        <v>13.84</v>
      </c>
      <c r="N126" s="78">
        <v>20.98</v>
      </c>
      <c r="O126" s="78">
        <v>50.5</v>
      </c>
      <c r="P126" s="82">
        <v>2925.3683487551998</v>
      </c>
      <c r="Q126" s="82">
        <v>5407.6712000290299</v>
      </c>
      <c r="R126" s="82">
        <v>7861.572416848926</v>
      </c>
      <c r="S126" s="82">
        <v>11917.325816870698</v>
      </c>
      <c r="T126" s="82">
        <v>28685.650798473318</v>
      </c>
      <c r="U126" s="80">
        <v>4166.5197743921144</v>
      </c>
      <c r="V126" s="80">
        <v>7861.572416848926</v>
      </c>
      <c r="W126" s="80">
        <v>28685.650798473318</v>
      </c>
    </row>
    <row r="127" spans="1:23" x14ac:dyDescent="0.2">
      <c r="A127" s="69" t="s">
        <v>264</v>
      </c>
      <c r="B127" s="69" t="s">
        <v>265</v>
      </c>
      <c r="C127" s="69" t="s">
        <v>5</v>
      </c>
      <c r="D127" s="69" t="s">
        <v>18</v>
      </c>
      <c r="E127" s="77"/>
      <c r="F127" s="76">
        <v>1788886821046.8132</v>
      </c>
      <c r="G127" s="77">
        <v>35.457999999999998</v>
      </c>
      <c r="H127" s="78">
        <v>99097402</v>
      </c>
      <c r="I127" s="79">
        <v>128455567</v>
      </c>
      <c r="J127" s="81">
        <v>0.45761803392635336</v>
      </c>
      <c r="K127" s="78">
        <v>5.01</v>
      </c>
      <c r="L127" s="78">
        <v>9.48</v>
      </c>
      <c r="M127" s="78">
        <v>13.72</v>
      </c>
      <c r="N127" s="78">
        <v>20.64</v>
      </c>
      <c r="O127" s="78">
        <v>51.13</v>
      </c>
      <c r="P127" s="82">
        <v>1603.4025190307023</v>
      </c>
      <c r="Q127" s="82">
        <v>3033.9832096628857</v>
      </c>
      <c r="R127" s="82">
        <v>4390.9546030142192</v>
      </c>
      <c r="S127" s="82">
        <v>6605.6343298989405</v>
      </c>
      <c r="T127" s="82">
        <v>16363.666825956048</v>
      </c>
      <c r="U127" s="80">
        <v>2318.6928643467941</v>
      </c>
      <c r="V127" s="80">
        <v>4390.9546030142192</v>
      </c>
      <c r="W127" s="80">
        <v>16363.666825956048</v>
      </c>
    </row>
    <row r="128" spans="1:23" x14ac:dyDescent="0.2">
      <c r="A128" s="69" t="s">
        <v>266</v>
      </c>
      <c r="B128" s="69" t="s">
        <v>267</v>
      </c>
      <c r="C128" s="69" t="s">
        <v>30</v>
      </c>
      <c r="D128" s="69" t="s">
        <v>18</v>
      </c>
      <c r="E128" s="128" t="s">
        <v>1406</v>
      </c>
      <c r="F128" s="76">
        <v>284000000</v>
      </c>
      <c r="G128" s="77">
        <v>51.8</v>
      </c>
      <c r="H128" s="78">
        <v>27965</v>
      </c>
      <c r="I128" s="79">
        <v>41996</v>
      </c>
      <c r="J128" s="78">
        <v>0.56334888725105747</v>
      </c>
      <c r="K128" s="78">
        <v>6.18</v>
      </c>
      <c r="L128" s="78">
        <v>11.04</v>
      </c>
      <c r="M128" s="78">
        <v>15.87</v>
      </c>
      <c r="N128" s="78">
        <v>22.75</v>
      </c>
      <c r="O128" s="78">
        <v>44.15</v>
      </c>
      <c r="P128" s="82">
        <v>1625.5178973717145</v>
      </c>
      <c r="Q128" s="82">
        <v>2903.8377972465582</v>
      </c>
      <c r="R128" s="82">
        <v>4174.2668335419276</v>
      </c>
      <c r="S128" s="82">
        <v>5983.9048811013763</v>
      </c>
      <c r="T128" s="82">
        <v>11612.720901126408</v>
      </c>
      <c r="U128" s="80">
        <v>2264.6778473091363</v>
      </c>
      <c r="V128" s="80">
        <v>4174.2668335419276</v>
      </c>
      <c r="W128" s="80">
        <v>11612.720901126408</v>
      </c>
    </row>
    <row r="129" spans="1:23" x14ac:dyDescent="0.2">
      <c r="A129" s="69" t="s">
        <v>268</v>
      </c>
      <c r="B129" s="69" t="s">
        <v>269</v>
      </c>
      <c r="C129" s="69" t="s">
        <v>17</v>
      </c>
      <c r="D129" s="69" t="s">
        <v>18</v>
      </c>
      <c r="E129" s="77"/>
      <c r="F129" s="76">
        <v>14761237042.205698</v>
      </c>
      <c r="G129" s="77">
        <v>44.454000000000001</v>
      </c>
      <c r="H129" s="78">
        <v>1521038</v>
      </c>
      <c r="I129" s="79">
        <v>1811980</v>
      </c>
      <c r="J129" s="81">
        <v>0.38924584446845206</v>
      </c>
      <c r="K129" s="78">
        <v>6.19</v>
      </c>
      <c r="L129" s="78">
        <v>12.49</v>
      </c>
      <c r="M129" s="78">
        <v>17.920000000000002</v>
      </c>
      <c r="N129" s="78">
        <v>24.28</v>
      </c>
      <c r="O129" s="78">
        <v>39.11</v>
      </c>
      <c r="P129" s="82">
        <v>1335.2241807322937</v>
      </c>
      <c r="Q129" s="82">
        <v>2694.1760932708148</v>
      </c>
      <c r="R129" s="82">
        <v>3865.4632178873508</v>
      </c>
      <c r="S129" s="82">
        <v>5237.3575295929058</v>
      </c>
      <c r="T129" s="82">
        <v>8436.2871903780288</v>
      </c>
      <c r="U129" s="80">
        <v>2014.7001370015541</v>
      </c>
      <c r="V129" s="80">
        <v>3865.4632178873508</v>
      </c>
      <c r="W129" s="80">
        <v>8436.2871903780288</v>
      </c>
    </row>
    <row r="130" spans="1:23" x14ac:dyDescent="0.2">
      <c r="A130" s="69" t="s">
        <v>270</v>
      </c>
      <c r="B130" s="69" t="s">
        <v>271</v>
      </c>
      <c r="C130" s="69" t="s">
        <v>13</v>
      </c>
      <c r="D130" s="69" t="s">
        <v>10</v>
      </c>
      <c r="E130" s="77"/>
      <c r="F130" s="76">
        <v>20904898296.250145</v>
      </c>
      <c r="G130" s="77">
        <v>38.020000000000003</v>
      </c>
      <c r="H130" s="78">
        <v>11389517</v>
      </c>
      <c r="I130" s="79">
        <v>23293698</v>
      </c>
      <c r="J130" s="81">
        <v>0.35440914878954605</v>
      </c>
      <c r="K130" s="78">
        <v>5.72</v>
      </c>
      <c r="L130" s="78">
        <v>10.73</v>
      </c>
      <c r="M130" s="78">
        <v>15.45</v>
      </c>
      <c r="N130" s="78">
        <v>21.6</v>
      </c>
      <c r="O130" s="78">
        <v>46.49</v>
      </c>
      <c r="P130" s="82">
        <v>199.58178270588752</v>
      </c>
      <c r="Q130" s="82">
        <v>374.39030217380645</v>
      </c>
      <c r="R130" s="82">
        <v>539.08016482621701</v>
      </c>
      <c r="S130" s="82">
        <v>753.66547315509979</v>
      </c>
      <c r="T130" s="82">
        <v>1622.1253632861383</v>
      </c>
      <c r="U130" s="80">
        <v>286.98604243984698</v>
      </c>
      <c r="V130" s="80">
        <v>539.08016482621701</v>
      </c>
      <c r="W130" s="80">
        <v>1622.1253632861383</v>
      </c>
    </row>
    <row r="131" spans="1:23" x14ac:dyDescent="0.2">
      <c r="A131" s="69" t="s">
        <v>272</v>
      </c>
      <c r="B131" s="69" t="s">
        <v>273</v>
      </c>
      <c r="C131" s="69" t="s">
        <v>23</v>
      </c>
      <c r="D131" s="69" t="s">
        <v>6</v>
      </c>
      <c r="E131" s="77"/>
      <c r="F131" s="76">
        <v>20956999452.431664</v>
      </c>
      <c r="G131" s="77">
        <v>52.137</v>
      </c>
      <c r="H131" s="78">
        <v>452605</v>
      </c>
      <c r="I131" s="79">
        <v>553214</v>
      </c>
      <c r="J131" s="81">
        <v>0.55580827432203694</v>
      </c>
      <c r="K131" s="78">
        <v>8.1199999999999992</v>
      </c>
      <c r="L131" s="78">
        <v>13.04</v>
      </c>
      <c r="M131" s="78">
        <v>16.95</v>
      </c>
      <c r="N131" s="78">
        <v>22.42</v>
      </c>
      <c r="O131" s="78">
        <v>39.46</v>
      </c>
      <c r="P131" s="82">
        <v>9801.2581094614598</v>
      </c>
      <c r="Q131" s="82">
        <v>15739.951446721359</v>
      </c>
      <c r="R131" s="82">
        <v>20459.522777755141</v>
      </c>
      <c r="S131" s="82">
        <v>27062.094435237184</v>
      </c>
      <c r="T131" s="82">
        <v>47630.2518472105</v>
      </c>
      <c r="U131" s="80">
        <v>12770.604778091409</v>
      </c>
      <c r="V131" s="80">
        <v>20459.522777755141</v>
      </c>
      <c r="W131" s="80">
        <v>47630.2518472105</v>
      </c>
    </row>
    <row r="132" spans="1:23" x14ac:dyDescent="0.2">
      <c r="A132" s="69" t="s">
        <v>274</v>
      </c>
      <c r="B132" s="69" t="s">
        <v>275</v>
      </c>
      <c r="C132" s="69" t="s">
        <v>30</v>
      </c>
      <c r="D132" s="69" t="s">
        <v>14</v>
      </c>
      <c r="E132" s="77"/>
      <c r="F132" s="76">
        <v>64815031669.095245</v>
      </c>
      <c r="G132" s="77">
        <v>44.095999999999997</v>
      </c>
      <c r="H132" s="78">
        <v>22378423.866395596</v>
      </c>
      <c r="I132" s="79">
        <v>54577997</v>
      </c>
      <c r="J132" s="81">
        <v>0.41002647763705208</v>
      </c>
      <c r="K132" s="78">
        <v>7.96</v>
      </c>
      <c r="L132" s="78">
        <v>11.92</v>
      </c>
      <c r="M132" s="78">
        <v>15.86</v>
      </c>
      <c r="N132" s="78">
        <v>21.14</v>
      </c>
      <c r="O132" s="78">
        <v>43.12</v>
      </c>
      <c r="P132" s="82">
        <v>508.30983187665578</v>
      </c>
      <c r="Q132" s="82">
        <v>761.1875874333839</v>
      </c>
      <c r="R132" s="82">
        <v>1012.7881826085126</v>
      </c>
      <c r="S132" s="82">
        <v>1349.9585233508171</v>
      </c>
      <c r="T132" s="82">
        <v>2753.5577827288184</v>
      </c>
      <c r="U132" s="80">
        <v>634.74870965501987</v>
      </c>
      <c r="V132" s="80">
        <v>1012.7881826085126</v>
      </c>
      <c r="W132" s="80">
        <v>2753.5577827288184</v>
      </c>
    </row>
    <row r="133" spans="1:23" x14ac:dyDescent="0.2">
      <c r="A133" s="69" t="s">
        <v>276</v>
      </c>
      <c r="B133" s="69" t="s">
        <v>277</v>
      </c>
      <c r="C133" s="69" t="s">
        <v>17</v>
      </c>
      <c r="D133" s="69" t="s">
        <v>18</v>
      </c>
      <c r="E133" s="77"/>
      <c r="F133" s="76">
        <v>7404541964.5077915</v>
      </c>
      <c r="G133" s="77">
        <v>46.494999999999997</v>
      </c>
      <c r="H133" s="78">
        <v>499790</v>
      </c>
      <c r="I133" s="79">
        <v>616177</v>
      </c>
      <c r="J133" s="81">
        <v>0.4026454400668813</v>
      </c>
      <c r="K133" s="78">
        <v>6.26</v>
      </c>
      <c r="L133" s="78">
        <v>12.13</v>
      </c>
      <c r="M133" s="78">
        <v>17.190000000000001</v>
      </c>
      <c r="N133" s="78">
        <v>23.62</v>
      </c>
      <c r="O133" s="78">
        <v>40.81</v>
      </c>
      <c r="P133" s="82">
        <v>2156.0619042848839</v>
      </c>
      <c r="Q133" s="82">
        <v>4177.80046309515</v>
      </c>
      <c r="R133" s="82">
        <v>5920.5597659196728</v>
      </c>
      <c r="S133" s="82">
        <v>8135.1728720781075</v>
      </c>
      <c r="T133" s="82">
        <v>14055.73263799778</v>
      </c>
      <c r="U133" s="80">
        <v>3166.931183690017</v>
      </c>
      <c r="V133" s="80">
        <v>5920.5597659196728</v>
      </c>
      <c r="W133" s="80">
        <v>14055.73263799778</v>
      </c>
    </row>
    <row r="134" spans="1:23" x14ac:dyDescent="0.2">
      <c r="A134" s="69" t="s">
        <v>278</v>
      </c>
      <c r="B134" s="69" t="s">
        <v>279</v>
      </c>
      <c r="C134" s="69" t="s">
        <v>30</v>
      </c>
      <c r="D134" s="69" t="s">
        <v>14</v>
      </c>
      <c r="E134" s="77"/>
      <c r="F134" s="76">
        <v>19872180369.627499</v>
      </c>
      <c r="G134" s="77">
        <v>34.448999999999998</v>
      </c>
      <c r="H134" s="78">
        <v>2159568</v>
      </c>
      <c r="I134" s="79">
        <v>3447157</v>
      </c>
      <c r="J134" s="81">
        <v>0.39048383840940026</v>
      </c>
      <c r="K134" s="78">
        <v>7.27</v>
      </c>
      <c r="L134" s="78">
        <v>11.43</v>
      </c>
      <c r="M134" s="78">
        <v>15.78</v>
      </c>
      <c r="N134" s="78">
        <v>21.75</v>
      </c>
      <c r="O134" s="78">
        <v>43.77</v>
      </c>
      <c r="P134" s="82">
        <v>1152.2843714790351</v>
      </c>
      <c r="Q134" s="82">
        <v>1811.63828968437</v>
      </c>
      <c r="R134" s="82">
        <v>2501.1069301154289</v>
      </c>
      <c r="S134" s="82">
        <v>3447.3432021552971</v>
      </c>
      <c r="T134" s="82">
        <v>6937.4810095787307</v>
      </c>
      <c r="U134" s="80">
        <v>1481.9613305817024</v>
      </c>
      <c r="V134" s="80">
        <v>2501.1069301154289</v>
      </c>
      <c r="W134" s="80">
        <v>6937.4810095787307</v>
      </c>
    </row>
    <row r="135" spans="1:23" x14ac:dyDescent="0.2">
      <c r="A135" s="69" t="s">
        <v>280</v>
      </c>
      <c r="B135" s="69" t="s">
        <v>281</v>
      </c>
      <c r="C135" s="69" t="s">
        <v>30</v>
      </c>
      <c r="D135" s="69" t="s">
        <v>6</v>
      </c>
      <c r="E135" s="128" t="s">
        <v>1405</v>
      </c>
      <c r="F135" s="76">
        <v>12215878032.716585</v>
      </c>
      <c r="G135" s="77">
        <v>55.2</v>
      </c>
      <c r="H135" s="78">
        <v>25629.709476910139</v>
      </c>
      <c r="I135" s="79">
        <v>49796</v>
      </c>
      <c r="J135" s="78">
        <v>0.51469414163607796</v>
      </c>
      <c r="K135" s="78">
        <v>7.2819999999999991</v>
      </c>
      <c r="L135" s="78">
        <v>12.249999999999998</v>
      </c>
      <c r="M135" s="78">
        <v>16.434000000000001</v>
      </c>
      <c r="N135" s="78">
        <v>22.161000000000001</v>
      </c>
      <c r="O135" s="78">
        <v>41.876999999999995</v>
      </c>
      <c r="P135" s="82">
        <v>95794.541098367379</v>
      </c>
      <c r="Q135" s="82">
        <v>161148.4658685801</v>
      </c>
      <c r="R135" s="82">
        <v>216188.88882320374</v>
      </c>
      <c r="S135" s="82">
        <v>291527.44098886562</v>
      </c>
      <c r="T135" s="82">
        <v>550890.96368804318</v>
      </c>
      <c r="U135" s="80">
        <v>128471.50348347373</v>
      </c>
      <c r="V135" s="80">
        <v>216188.88882320374</v>
      </c>
      <c r="W135" s="80">
        <v>550890.96368804318</v>
      </c>
    </row>
    <row r="136" spans="1:23" x14ac:dyDescent="0.2">
      <c r="A136" s="69" t="s">
        <v>282</v>
      </c>
      <c r="B136" s="69" t="s">
        <v>283</v>
      </c>
      <c r="C136" s="69" t="s">
        <v>13</v>
      </c>
      <c r="D136" s="69" t="s">
        <v>10</v>
      </c>
      <c r="E136" s="77"/>
      <c r="F136" s="76">
        <v>20624597846.549507</v>
      </c>
      <c r="G136" s="77">
        <v>52.03</v>
      </c>
      <c r="H136" s="78">
        <v>15044873.216143591</v>
      </c>
      <c r="I136" s="79">
        <v>33897354</v>
      </c>
      <c r="J136" s="81">
        <v>0.44383621258885253</v>
      </c>
      <c r="K136" s="78">
        <v>2.4700000000000002</v>
      </c>
      <c r="L136" s="78">
        <v>6.35</v>
      </c>
      <c r="M136" s="78">
        <v>10.29</v>
      </c>
      <c r="N136" s="78">
        <v>17.52</v>
      </c>
      <c r="O136" s="78">
        <v>63.37</v>
      </c>
      <c r="P136" s="82">
        <v>88.088200944994625</v>
      </c>
      <c r="Q136" s="82">
        <v>226.461569231059</v>
      </c>
      <c r="R136" s="82">
        <v>366.97473187206248</v>
      </c>
      <c r="S136" s="82">
        <v>624.81995164222883</v>
      </c>
      <c r="T136" s="82">
        <v>2259.9794712082216</v>
      </c>
      <c r="U136" s="80">
        <v>157.27488508802682</v>
      </c>
      <c r="V136" s="80">
        <v>366.97473187206248</v>
      </c>
      <c r="W136" s="80">
        <v>2259.9794712082216</v>
      </c>
    </row>
    <row r="137" spans="1:23" x14ac:dyDescent="0.2">
      <c r="A137" s="69" t="s">
        <v>284</v>
      </c>
      <c r="B137" s="69" t="s">
        <v>285</v>
      </c>
      <c r="C137" s="69" t="s">
        <v>13</v>
      </c>
      <c r="D137" s="69" t="s">
        <v>14</v>
      </c>
      <c r="E137" s="77"/>
      <c r="F137" s="76">
        <v>10452577062.75806</v>
      </c>
      <c r="G137" s="77">
        <v>38.267000000000003</v>
      </c>
      <c r="H137" s="78">
        <v>1081578.7439882993</v>
      </c>
      <c r="I137" s="79">
        <v>4862989</v>
      </c>
      <c r="J137" s="81">
        <v>0.22241027976585992</v>
      </c>
      <c r="K137" s="78">
        <v>4.1399999999999997</v>
      </c>
      <c r="L137" s="78">
        <v>8.42</v>
      </c>
      <c r="M137" s="78">
        <v>13.07</v>
      </c>
      <c r="N137" s="78">
        <v>20</v>
      </c>
      <c r="O137" s="78">
        <v>54.36</v>
      </c>
      <c r="P137" s="82">
        <v>765.52608968646859</v>
      </c>
      <c r="Q137" s="82">
        <v>1556.9395350628174</v>
      </c>
      <c r="R137" s="82">
        <v>2416.7695633338512</v>
      </c>
      <c r="S137" s="82">
        <v>3698.1936699829394</v>
      </c>
      <c r="T137" s="82">
        <v>10051.690395013627</v>
      </c>
      <c r="U137" s="80">
        <v>1161.2328123746429</v>
      </c>
      <c r="V137" s="80">
        <v>2416.7695633338512</v>
      </c>
      <c r="W137" s="80">
        <v>10051.690395013627</v>
      </c>
    </row>
    <row r="138" spans="1:23" x14ac:dyDescent="0.2">
      <c r="A138" s="69" t="s">
        <v>286</v>
      </c>
      <c r="B138" s="69" t="s">
        <v>287</v>
      </c>
      <c r="C138" s="69" t="s">
        <v>13</v>
      </c>
      <c r="D138" s="69" t="s">
        <v>18</v>
      </c>
      <c r="E138" s="77"/>
      <c r="F138" s="76">
        <v>14397127281.382942</v>
      </c>
      <c r="G138" s="77">
        <v>43.795999999999999</v>
      </c>
      <c r="H138" s="78">
        <v>1011000</v>
      </c>
      <c r="I138" s="79">
        <v>1261041</v>
      </c>
      <c r="J138" s="81">
        <v>0.45689068634789226</v>
      </c>
      <c r="K138" s="78">
        <v>5.84</v>
      </c>
      <c r="L138" s="78">
        <v>8.52</v>
      </c>
      <c r="M138" s="78">
        <v>11.83</v>
      </c>
      <c r="N138" s="78">
        <v>18.010000000000002</v>
      </c>
      <c r="O138" s="78">
        <v>55.79</v>
      </c>
      <c r="P138" s="82">
        <v>1821.1343544343288</v>
      </c>
      <c r="Q138" s="82">
        <v>2656.8603937980274</v>
      </c>
      <c r="R138" s="82">
        <v>3689.0444200270731</v>
      </c>
      <c r="S138" s="82">
        <v>5616.203719753812</v>
      </c>
      <c r="T138" s="82">
        <v>17397.446170186849</v>
      </c>
      <c r="U138" s="80">
        <v>2238.997374116178</v>
      </c>
      <c r="V138" s="80">
        <v>3689.0444200270731</v>
      </c>
      <c r="W138" s="80">
        <v>17397.446170186849</v>
      </c>
    </row>
    <row r="139" spans="1:23" x14ac:dyDescent="0.2">
      <c r="A139" s="69" t="s">
        <v>288</v>
      </c>
      <c r="B139" s="69" t="s">
        <v>289</v>
      </c>
      <c r="C139" s="69" t="s">
        <v>13</v>
      </c>
      <c r="D139" s="69" t="s">
        <v>10</v>
      </c>
      <c r="E139" s="77"/>
      <c r="F139" s="76">
        <v>14084341062.367504</v>
      </c>
      <c r="G139" s="77">
        <v>36.218000000000004</v>
      </c>
      <c r="H139" s="78">
        <v>8150605.9188944716</v>
      </c>
      <c r="I139" s="79">
        <v>20931751</v>
      </c>
      <c r="J139" s="81">
        <v>0.38938958899780873</v>
      </c>
      <c r="K139" s="78">
        <v>3.77</v>
      </c>
      <c r="L139" s="78">
        <v>7.43</v>
      </c>
      <c r="M139" s="78">
        <v>11.44</v>
      </c>
      <c r="N139" s="78">
        <v>18.93</v>
      </c>
      <c r="O139" s="78">
        <v>58.42</v>
      </c>
      <c r="P139" s="82">
        <v>117.97295468990605</v>
      </c>
      <c r="Q139" s="82">
        <v>232.50372767798459</v>
      </c>
      <c r="R139" s="82">
        <v>357.98689699005979</v>
      </c>
      <c r="S139" s="82">
        <v>592.36817832358668</v>
      </c>
      <c r="T139" s="82">
        <v>1828.1114092796586</v>
      </c>
      <c r="U139" s="80">
        <v>175.23834118394532</v>
      </c>
      <c r="V139" s="80">
        <v>357.98689699005979</v>
      </c>
      <c r="W139" s="80">
        <v>1828.1114092796586</v>
      </c>
    </row>
    <row r="140" spans="1:23" x14ac:dyDescent="0.2">
      <c r="A140" s="69" t="s">
        <v>290</v>
      </c>
      <c r="B140" s="69" t="s">
        <v>291</v>
      </c>
      <c r="C140" s="69" t="s">
        <v>30</v>
      </c>
      <c r="D140" s="69" t="s">
        <v>18</v>
      </c>
      <c r="E140" s="77"/>
      <c r="F140" s="76">
        <v>399648828546.50427</v>
      </c>
      <c r="G140" s="77">
        <v>42.582000000000001</v>
      </c>
      <c r="H140" s="78">
        <v>23132300</v>
      </c>
      <c r="I140" s="79">
        <v>34308525</v>
      </c>
      <c r="J140" s="81">
        <v>0.49156657327442121</v>
      </c>
      <c r="K140" s="78">
        <v>5.82</v>
      </c>
      <c r="L140" s="78">
        <v>10.1</v>
      </c>
      <c r="M140" s="78">
        <v>14.81</v>
      </c>
      <c r="N140" s="78">
        <v>22</v>
      </c>
      <c r="O140" s="78">
        <v>47.27</v>
      </c>
      <c r="P140" s="82">
        <v>2140.81319514085</v>
      </c>
      <c r="Q140" s="82">
        <v>3715.1569194025055</v>
      </c>
      <c r="R140" s="82">
        <v>5447.670690727834</v>
      </c>
      <c r="S140" s="82">
        <v>8092.4210125599147</v>
      </c>
      <c r="T140" s="82">
        <v>17387.670057441235</v>
      </c>
      <c r="U140" s="80">
        <v>2927.9850572716778</v>
      </c>
      <c r="V140" s="80">
        <v>5447.670690727834</v>
      </c>
      <c r="W140" s="80">
        <v>17387.670057441235</v>
      </c>
    </row>
    <row r="141" spans="1:23" x14ac:dyDescent="0.2">
      <c r="A141" s="69" t="s">
        <v>292</v>
      </c>
      <c r="B141" s="69" t="s">
        <v>293</v>
      </c>
      <c r="C141" s="69" t="s">
        <v>13</v>
      </c>
      <c r="D141" s="69" t="s">
        <v>18</v>
      </c>
      <c r="E141" s="77"/>
      <c r="F141" s="76">
        <v>12351024843.746696</v>
      </c>
      <c r="G141" s="77">
        <v>51.738</v>
      </c>
      <c r="H141" s="78">
        <v>806176.66600545694</v>
      </c>
      <c r="I141" s="79">
        <v>2604172</v>
      </c>
      <c r="J141" s="81">
        <v>0.30957120574426611</v>
      </c>
      <c r="K141" s="78">
        <v>2.08</v>
      </c>
      <c r="L141" s="78">
        <v>4.83</v>
      </c>
      <c r="M141" s="78">
        <v>9.06</v>
      </c>
      <c r="N141" s="78">
        <v>17.829999999999998</v>
      </c>
      <c r="O141" s="78">
        <v>66.19</v>
      </c>
      <c r="P141" s="82">
        <v>824.35779193824828</v>
      </c>
      <c r="Q141" s="82">
        <v>1914.2539110873749</v>
      </c>
      <c r="R141" s="82">
        <v>3590.712305269486</v>
      </c>
      <c r="S141" s="82">
        <v>7066.4901107014257</v>
      </c>
      <c r="T141" s="82">
        <v>26232.808773265697</v>
      </c>
      <c r="U141" s="80">
        <v>1369.3058515128116</v>
      </c>
      <c r="V141" s="80">
        <v>3590.712305269486</v>
      </c>
      <c r="W141" s="80">
        <v>26232.808773265697</v>
      </c>
    </row>
    <row r="142" spans="1:23" x14ac:dyDescent="0.2">
      <c r="A142" s="69" t="s">
        <v>294</v>
      </c>
      <c r="B142" s="69" t="s">
        <v>295</v>
      </c>
      <c r="C142" s="69" t="s">
        <v>30</v>
      </c>
      <c r="D142" s="69" t="s">
        <v>6</v>
      </c>
      <c r="E142" s="77"/>
      <c r="F142" s="76">
        <v>9623318718.3145943</v>
      </c>
      <c r="G142" s="77">
        <v>52.12</v>
      </c>
      <c r="H142" s="78">
        <v>212050</v>
      </c>
      <c r="I142" s="79">
        <v>267940</v>
      </c>
      <c r="J142" s="81">
        <v>0.43204442463412823</v>
      </c>
      <c r="K142" s="78">
        <v>7.2819999999999991</v>
      </c>
      <c r="L142" s="78">
        <v>12.249999999999998</v>
      </c>
      <c r="M142" s="78">
        <v>16.434000000000001</v>
      </c>
      <c r="N142" s="78">
        <v>22.161000000000001</v>
      </c>
      <c r="O142" s="78">
        <v>41.876999999999995</v>
      </c>
      <c r="P142" s="82">
        <v>8612.151850933009</v>
      </c>
      <c r="Q142" s="82">
        <v>14487.621556430837</v>
      </c>
      <c r="R142" s="82">
        <v>19435.883482317095</v>
      </c>
      <c r="S142" s="82">
        <v>26208.994392821536</v>
      </c>
      <c r="T142" s="82">
        <v>49526.377789277896</v>
      </c>
      <c r="U142" s="80">
        <v>11549.886703681923</v>
      </c>
      <c r="V142" s="80">
        <v>19435.883482317095</v>
      </c>
      <c r="W142" s="80">
        <v>49526.377789277896</v>
      </c>
    </row>
    <row r="143" spans="1:23" x14ac:dyDescent="0.2">
      <c r="A143" s="69" t="s">
        <v>296</v>
      </c>
      <c r="B143" s="69" t="s">
        <v>297</v>
      </c>
      <c r="C143" s="69" t="s">
        <v>13</v>
      </c>
      <c r="D143" s="69" t="s">
        <v>10</v>
      </c>
      <c r="E143" s="77"/>
      <c r="F143" s="76">
        <v>16819170420.565317</v>
      </c>
      <c r="G143" s="77">
        <v>27.259</v>
      </c>
      <c r="H143" s="78">
        <v>11806477</v>
      </c>
      <c r="I143" s="79">
        <v>27202843</v>
      </c>
      <c r="J143" s="81">
        <v>0.38853559738700932</v>
      </c>
      <c r="K143" s="78">
        <v>4.2699999999999996</v>
      </c>
      <c r="L143" s="78">
        <v>7.71</v>
      </c>
      <c r="M143" s="78">
        <v>11.48</v>
      </c>
      <c r="N143" s="78">
        <v>18.510000000000002</v>
      </c>
      <c r="O143" s="78">
        <v>58.01</v>
      </c>
      <c r="P143" s="82">
        <v>82.907161167983929</v>
      </c>
      <c r="Q143" s="82">
        <v>149.69887883024739</v>
      </c>
      <c r="R143" s="82">
        <v>222.89794150080931</v>
      </c>
      <c r="S143" s="82">
        <v>359.39380637456276</v>
      </c>
      <c r="T143" s="82">
        <v>1126.3335876709014</v>
      </c>
      <c r="U143" s="80">
        <v>116.30301999911566</v>
      </c>
      <c r="V143" s="80">
        <v>222.89794150080931</v>
      </c>
      <c r="W143" s="80">
        <v>1126.3335876709014</v>
      </c>
    </row>
    <row r="144" spans="1:23" x14ac:dyDescent="0.2">
      <c r="A144" s="69" t="s">
        <v>298</v>
      </c>
      <c r="B144" s="69" t="s">
        <v>299</v>
      </c>
      <c r="C144" s="69" t="s">
        <v>13</v>
      </c>
      <c r="D144" s="69" t="s">
        <v>14</v>
      </c>
      <c r="E144" s="77"/>
      <c r="F144" s="76">
        <v>362814951696.07275</v>
      </c>
      <c r="G144" s="77">
        <v>73.17</v>
      </c>
      <c r="H144" s="78">
        <v>93378309</v>
      </c>
      <c r="I144" s="79">
        <v>223804632</v>
      </c>
      <c r="J144" s="81">
        <v>0.33409352099685435</v>
      </c>
      <c r="K144" s="78">
        <v>7.41</v>
      </c>
      <c r="L144" s="78">
        <v>11.55</v>
      </c>
      <c r="M144" s="78">
        <v>15.63</v>
      </c>
      <c r="N144" s="78">
        <v>21.93</v>
      </c>
      <c r="O144" s="78">
        <v>43.48</v>
      </c>
      <c r="P144" s="82">
        <v>1053.3202620728985</v>
      </c>
      <c r="Q144" s="82">
        <v>1641.8149833929795</v>
      </c>
      <c r="R144" s="82">
        <v>2221.7807957084215</v>
      </c>
      <c r="S144" s="82">
        <v>3117.3162411955009</v>
      </c>
      <c r="T144" s="82">
        <v>6180.6160586949554</v>
      </c>
      <c r="U144" s="80">
        <v>1347.5676227329391</v>
      </c>
      <c r="V144" s="80">
        <v>2221.7807957084215</v>
      </c>
      <c r="W144" s="80">
        <v>6180.6160586949554</v>
      </c>
    </row>
    <row r="145" spans="1:23" x14ac:dyDescent="0.2">
      <c r="A145" s="69" t="s">
        <v>300</v>
      </c>
      <c r="B145" s="69" t="s">
        <v>301</v>
      </c>
      <c r="C145" s="69" t="s">
        <v>5</v>
      </c>
      <c r="D145" s="69" t="s">
        <v>14</v>
      </c>
      <c r="E145" s="77"/>
      <c r="F145" s="76">
        <v>17829215283.799656</v>
      </c>
      <c r="G145" s="77">
        <v>46.902999999999999</v>
      </c>
      <c r="H145" s="78">
        <v>3152924.1418877919</v>
      </c>
      <c r="I145" s="79">
        <v>7046310</v>
      </c>
      <c r="J145" s="81">
        <v>0.44745748368831234</v>
      </c>
      <c r="K145" s="78">
        <v>4</v>
      </c>
      <c r="L145" s="78">
        <v>8.6</v>
      </c>
      <c r="M145" s="78">
        <v>13.22</v>
      </c>
      <c r="N145" s="78">
        <v>19.62</v>
      </c>
      <c r="O145" s="78">
        <v>54.55</v>
      </c>
      <c r="P145" s="82">
        <v>530.45594934952044</v>
      </c>
      <c r="Q145" s="82">
        <v>1140.4802911014685</v>
      </c>
      <c r="R145" s="82">
        <v>1753.156912600165</v>
      </c>
      <c r="S145" s="82">
        <v>2601.8864315593978</v>
      </c>
      <c r="T145" s="82">
        <v>7234.093009254083</v>
      </c>
      <c r="U145" s="80">
        <v>835.46812022549443</v>
      </c>
      <c r="V145" s="80">
        <v>1753.156912600165</v>
      </c>
      <c r="W145" s="80">
        <v>7234.093009254083</v>
      </c>
    </row>
    <row r="146" spans="1:23" x14ac:dyDescent="0.2">
      <c r="A146" s="69" t="s">
        <v>302</v>
      </c>
      <c r="B146" s="69" t="s">
        <v>303</v>
      </c>
      <c r="C146" s="69" t="s">
        <v>17</v>
      </c>
      <c r="D146" s="69" t="s">
        <v>6</v>
      </c>
      <c r="E146" s="77"/>
      <c r="F146" s="76">
        <v>1118124749886.2942</v>
      </c>
      <c r="G146" s="77">
        <v>62.497</v>
      </c>
      <c r="H146" s="78">
        <v>14629484</v>
      </c>
      <c r="I146" s="79">
        <v>17879488</v>
      </c>
      <c r="J146" s="81">
        <v>0.53705935636791224</v>
      </c>
      <c r="K146" s="78">
        <v>8.5399999999999991</v>
      </c>
      <c r="L146" s="78">
        <v>13.63</v>
      </c>
      <c r="M146" s="78">
        <v>17.36</v>
      </c>
      <c r="N146" s="78">
        <v>22.2</v>
      </c>
      <c r="O146" s="78">
        <v>38.26</v>
      </c>
      <c r="P146" s="82">
        <v>20396.154741196518</v>
      </c>
      <c r="Q146" s="82">
        <v>32552.645096312484</v>
      </c>
      <c r="R146" s="82">
        <v>41461.035867350314</v>
      </c>
      <c r="S146" s="82">
        <v>53020.449093040152</v>
      </c>
      <c r="T146" s="82">
        <v>91376.683887374587</v>
      </c>
      <c r="U146" s="80">
        <v>26474.399918754501</v>
      </c>
      <c r="V146" s="80">
        <v>41461.035867350314</v>
      </c>
      <c r="W146" s="80">
        <v>91376.683887374587</v>
      </c>
    </row>
    <row r="147" spans="1:23" x14ac:dyDescent="0.2">
      <c r="A147" s="69" t="s">
        <v>304</v>
      </c>
      <c r="B147" s="69" t="s">
        <v>305</v>
      </c>
      <c r="C147" s="69" t="s">
        <v>17</v>
      </c>
      <c r="D147" s="69" t="s">
        <v>6</v>
      </c>
      <c r="E147" s="77"/>
      <c r="F147" s="76">
        <v>485513316503.63043</v>
      </c>
      <c r="G147" s="77">
        <v>46.526000000000003</v>
      </c>
      <c r="H147" s="78">
        <v>4501139</v>
      </c>
      <c r="I147" s="79">
        <v>5519594</v>
      </c>
      <c r="J147" s="81">
        <v>0.52778449172980579</v>
      </c>
      <c r="K147" s="78">
        <v>8.64</v>
      </c>
      <c r="L147" s="78">
        <v>14.39</v>
      </c>
      <c r="M147" s="78">
        <v>17.93</v>
      </c>
      <c r="N147" s="78">
        <v>22.64</v>
      </c>
      <c r="O147" s="78">
        <v>36.4</v>
      </c>
      <c r="P147" s="82">
        <v>21679.945426026385</v>
      </c>
      <c r="Q147" s="82">
        <v>36108.149847282366</v>
      </c>
      <c r="R147" s="82">
        <v>44990.905264890403</v>
      </c>
      <c r="S147" s="82">
        <v>56809.486625606172</v>
      </c>
      <c r="T147" s="82">
        <v>91336.80711890744</v>
      </c>
      <c r="U147" s="80">
        <v>28894.047636654373</v>
      </c>
      <c r="V147" s="80">
        <v>44990.905264890403</v>
      </c>
      <c r="W147" s="80">
        <v>91336.80711890744</v>
      </c>
    </row>
    <row r="148" spans="1:23" x14ac:dyDescent="0.2">
      <c r="A148" s="69" t="s">
        <v>306</v>
      </c>
      <c r="B148" s="69" t="s">
        <v>307</v>
      </c>
      <c r="C148" s="69" t="s">
        <v>9</v>
      </c>
      <c r="D148" s="69" t="s">
        <v>14</v>
      </c>
      <c r="E148" s="77"/>
      <c r="F148" s="76">
        <v>40908073366.84552</v>
      </c>
      <c r="G148" s="77">
        <v>44.085000000000001</v>
      </c>
      <c r="H148" s="78">
        <v>8047883.4434236689</v>
      </c>
      <c r="I148" s="79">
        <v>30896590</v>
      </c>
      <c r="J148" s="81">
        <v>0.2604780476882293</v>
      </c>
      <c r="K148" s="78">
        <v>4.71</v>
      </c>
      <c r="L148" s="78">
        <v>8.75</v>
      </c>
      <c r="M148" s="78">
        <v>13.19</v>
      </c>
      <c r="N148" s="78">
        <v>20.55</v>
      </c>
      <c r="O148" s="78">
        <v>52.8</v>
      </c>
      <c r="P148" s="82">
        <v>527.72674526359447</v>
      </c>
      <c r="Q148" s="82">
        <v>980.38408090370501</v>
      </c>
      <c r="R148" s="82">
        <v>1477.8589745279849</v>
      </c>
      <c r="S148" s="82">
        <v>2302.5020414367018</v>
      </c>
      <c r="T148" s="82">
        <v>5915.9176539103573</v>
      </c>
      <c r="U148" s="80">
        <v>754.05541308364968</v>
      </c>
      <c r="V148" s="80">
        <v>1477.8589745279849</v>
      </c>
      <c r="W148" s="80">
        <v>5915.9176539103573</v>
      </c>
    </row>
    <row r="149" spans="1:23" x14ac:dyDescent="0.2">
      <c r="A149" s="69" t="s">
        <v>308</v>
      </c>
      <c r="B149" s="69" t="s">
        <v>309</v>
      </c>
      <c r="C149" s="69" t="s">
        <v>30</v>
      </c>
      <c r="D149" s="69" t="s">
        <v>6</v>
      </c>
      <c r="E149" s="128" t="s">
        <v>1405</v>
      </c>
      <c r="F149" s="76">
        <v>154127798.19354144</v>
      </c>
      <c r="G149" s="77">
        <v>55.2</v>
      </c>
      <c r="H149" s="78">
        <v>7191</v>
      </c>
      <c r="I149" s="79">
        <v>12780</v>
      </c>
      <c r="J149" s="78">
        <v>0.51469414163607796</v>
      </c>
      <c r="K149" s="78">
        <v>7.43</v>
      </c>
      <c r="L149" s="78">
        <v>12.35</v>
      </c>
      <c r="M149" s="78">
        <v>15.88</v>
      </c>
      <c r="N149" s="78">
        <v>21.41</v>
      </c>
      <c r="O149" s="78">
        <v>42.93</v>
      </c>
      <c r="P149" s="82">
        <v>4395.3107106039706</v>
      </c>
      <c r="Q149" s="82">
        <v>7305.7990950146759</v>
      </c>
      <c r="R149" s="82">
        <v>9394.0153545613812</v>
      </c>
      <c r="S149" s="82">
        <v>12665.356973624635</v>
      </c>
      <c r="T149" s="82">
        <v>25395.78584202268</v>
      </c>
      <c r="U149" s="80">
        <v>5850.5549028093228</v>
      </c>
      <c r="V149" s="80">
        <v>9394.0153545613812</v>
      </c>
      <c r="W149" s="80">
        <v>25395.78584202268</v>
      </c>
    </row>
    <row r="150" spans="1:23" x14ac:dyDescent="0.2">
      <c r="A150" s="69" t="s">
        <v>310</v>
      </c>
      <c r="B150" s="69" t="s">
        <v>311</v>
      </c>
      <c r="C150" s="69" t="s">
        <v>30</v>
      </c>
      <c r="D150" s="69" t="s">
        <v>6</v>
      </c>
      <c r="E150" s="77"/>
      <c r="F150" s="76">
        <v>253465703232.14594</v>
      </c>
      <c r="G150" s="77">
        <v>54.390999999999998</v>
      </c>
      <c r="H150" s="78">
        <v>4112600.0000000005</v>
      </c>
      <c r="I150" s="79">
        <v>5223100</v>
      </c>
      <c r="J150" s="81">
        <v>0.57699888760953144</v>
      </c>
      <c r="K150" s="78">
        <v>7.33</v>
      </c>
      <c r="L150" s="78">
        <v>11.8</v>
      </c>
      <c r="M150" s="78">
        <v>16.149999999999999</v>
      </c>
      <c r="N150" s="78">
        <v>22.09</v>
      </c>
      <c r="O150" s="78">
        <v>42.63</v>
      </c>
      <c r="P150" s="82">
        <v>12285.808851186892</v>
      </c>
      <c r="Q150" s="82">
        <v>19777.973321146703</v>
      </c>
      <c r="R150" s="82">
        <v>27069.005859027049</v>
      </c>
      <c r="S150" s="82">
        <v>37025.036496960223</v>
      </c>
      <c r="T150" s="82">
        <v>71452.118871227445</v>
      </c>
      <c r="U150" s="80">
        <v>16031.891086166797</v>
      </c>
      <c r="V150" s="80">
        <v>27069.005859027049</v>
      </c>
      <c r="W150" s="80">
        <v>71452.118871227445</v>
      </c>
    </row>
    <row r="151" spans="1:23" x14ac:dyDescent="0.2">
      <c r="A151" s="69" t="s">
        <v>312</v>
      </c>
      <c r="B151" s="69" t="s">
        <v>313</v>
      </c>
      <c r="C151" s="69" t="s">
        <v>23</v>
      </c>
      <c r="D151" s="69" t="s">
        <v>6</v>
      </c>
      <c r="E151" s="77"/>
      <c r="F151" s="76">
        <v>108192457737.3212</v>
      </c>
      <c r="G151" s="77">
        <v>38.343000000000004</v>
      </c>
      <c r="H151" s="78">
        <v>3675176</v>
      </c>
      <c r="I151" s="79">
        <v>4644384</v>
      </c>
      <c r="J151" s="81">
        <v>0.49847453116033963</v>
      </c>
      <c r="K151" s="78">
        <v>5.91</v>
      </c>
      <c r="L151" s="78">
        <v>10.43</v>
      </c>
      <c r="M151" s="78">
        <v>15.32</v>
      </c>
      <c r="N151" s="78">
        <v>21.8</v>
      </c>
      <c r="O151" s="78">
        <v>46.55</v>
      </c>
      <c r="P151" s="82">
        <v>3335.5113245597827</v>
      </c>
      <c r="Q151" s="82">
        <v>5886.5284458813103</v>
      </c>
      <c r="R151" s="82">
        <v>8646.3677651871203</v>
      </c>
      <c r="S151" s="82">
        <v>12303.578151506475</v>
      </c>
      <c r="T151" s="82">
        <v>26272.090043698459</v>
      </c>
      <c r="U151" s="80">
        <v>4611.0198852205467</v>
      </c>
      <c r="V151" s="80">
        <v>8646.3677651871203</v>
      </c>
      <c r="W151" s="80">
        <v>26272.090043698459</v>
      </c>
    </row>
    <row r="152" spans="1:23" x14ac:dyDescent="0.2">
      <c r="A152" s="69" t="s">
        <v>314</v>
      </c>
      <c r="B152" s="69" t="s">
        <v>315</v>
      </c>
      <c r="C152" s="69" t="s">
        <v>9</v>
      </c>
      <c r="D152" s="69" t="s">
        <v>14</v>
      </c>
      <c r="E152" s="77"/>
      <c r="F152" s="76">
        <v>338368455317.87579</v>
      </c>
      <c r="G152" s="77">
        <v>46.167999999999999</v>
      </c>
      <c r="H152" s="78">
        <v>124832819</v>
      </c>
      <c r="I152" s="79">
        <v>240485658</v>
      </c>
      <c r="J152" s="81">
        <v>0.32379946860734304</v>
      </c>
      <c r="K152" s="78">
        <v>5.72</v>
      </c>
      <c r="L152" s="78">
        <v>9.39</v>
      </c>
      <c r="M152" s="78">
        <v>13.34</v>
      </c>
      <c r="N152" s="78">
        <v>20.13</v>
      </c>
      <c r="O152" s="78">
        <v>51.43</v>
      </c>
      <c r="P152" s="82">
        <v>357.90534584523698</v>
      </c>
      <c r="Q152" s="82">
        <v>587.54041914104471</v>
      </c>
      <c r="R152" s="82">
        <v>834.69533454116447</v>
      </c>
      <c r="S152" s="82">
        <v>1259.5515055707376</v>
      </c>
      <c r="T152" s="82">
        <v>3218.0195693742198</v>
      </c>
      <c r="U152" s="80">
        <v>472.72288249314084</v>
      </c>
      <c r="V152" s="80">
        <v>834.69533454116447</v>
      </c>
      <c r="W152" s="80">
        <v>3218.0195693742198</v>
      </c>
    </row>
    <row r="153" spans="1:23" x14ac:dyDescent="0.2">
      <c r="A153" s="69" t="s">
        <v>316</v>
      </c>
      <c r="B153" s="69" t="s">
        <v>317</v>
      </c>
      <c r="C153" s="69" t="s">
        <v>5</v>
      </c>
      <c r="D153" s="69" t="s">
        <v>6</v>
      </c>
      <c r="E153" s="77"/>
      <c r="F153" s="76">
        <v>83382400000</v>
      </c>
      <c r="G153" s="77">
        <v>36.896999999999998</v>
      </c>
      <c r="H153" s="78">
        <v>3406665</v>
      </c>
      <c r="I153" s="79">
        <v>4468087</v>
      </c>
      <c r="J153" s="81">
        <v>0.43903083554549638</v>
      </c>
      <c r="K153" s="78">
        <v>3.19</v>
      </c>
      <c r="L153" s="78">
        <v>7.87</v>
      </c>
      <c r="M153" s="78">
        <v>12.98</v>
      </c>
      <c r="N153" s="78">
        <v>20.87</v>
      </c>
      <c r="O153" s="78">
        <v>55.08</v>
      </c>
      <c r="P153" s="82">
        <v>1440.4450858584567</v>
      </c>
      <c r="Q153" s="82">
        <v>3553.6999453623998</v>
      </c>
      <c r="R153" s="82">
        <v>5861.121383837859</v>
      </c>
      <c r="S153" s="82">
        <v>9423.8523328733518</v>
      </c>
      <c r="T153" s="82">
        <v>24871.38411570025</v>
      </c>
      <c r="U153" s="80">
        <v>2497.0725156104281</v>
      </c>
      <c r="V153" s="80">
        <v>5861.121383837859</v>
      </c>
      <c r="W153" s="80">
        <v>24871.38411570025</v>
      </c>
    </row>
    <row r="154" spans="1:23" x14ac:dyDescent="0.2">
      <c r="A154" s="69" t="s">
        <v>318</v>
      </c>
      <c r="B154" s="69" t="s">
        <v>319</v>
      </c>
      <c r="C154" s="69" t="s">
        <v>5</v>
      </c>
      <c r="D154" s="69" t="s">
        <v>18</v>
      </c>
      <c r="E154" s="77"/>
      <c r="F154" s="76">
        <v>267603248655.25269</v>
      </c>
      <c r="G154" s="77">
        <v>40.991999999999997</v>
      </c>
      <c r="H154" s="78">
        <v>24856036</v>
      </c>
      <c r="I154" s="79">
        <v>34352719</v>
      </c>
      <c r="J154" s="81">
        <v>0.52510893817569837</v>
      </c>
      <c r="K154" s="78">
        <v>3.18</v>
      </c>
      <c r="L154" s="78">
        <v>8.6199999999999992</v>
      </c>
      <c r="M154" s="78">
        <v>14.21</v>
      </c>
      <c r="N154" s="78">
        <v>22.25</v>
      </c>
      <c r="O154" s="78">
        <v>51.73</v>
      </c>
      <c r="P154" s="82">
        <v>701.70689592310794</v>
      </c>
      <c r="Q154" s="82">
        <v>1902.1111455525756</v>
      </c>
      <c r="R154" s="82">
        <v>3135.6147770652087</v>
      </c>
      <c r="S154" s="82">
        <v>4909.741646002878</v>
      </c>
      <c r="T154" s="82">
        <v>11414.873498774332</v>
      </c>
      <c r="U154" s="80">
        <v>1301.9090207378417</v>
      </c>
      <c r="V154" s="80">
        <v>3135.6147770652087</v>
      </c>
      <c r="W154" s="80">
        <v>11414.873498774332</v>
      </c>
    </row>
    <row r="155" spans="1:23" x14ac:dyDescent="0.2">
      <c r="A155" s="69" t="s">
        <v>320</v>
      </c>
      <c r="B155" s="69" t="s">
        <v>321</v>
      </c>
      <c r="C155" s="69" t="s">
        <v>30</v>
      </c>
      <c r="D155" s="69" t="s">
        <v>14</v>
      </c>
      <c r="E155" s="77"/>
      <c r="F155" s="76">
        <v>437146372729.94244</v>
      </c>
      <c r="G155" s="77">
        <v>41.215000000000003</v>
      </c>
      <c r="H155" s="78">
        <v>76596549</v>
      </c>
      <c r="I155" s="79">
        <v>117337368</v>
      </c>
      <c r="J155" s="81">
        <v>0.41854288487364927</v>
      </c>
      <c r="K155" s="78">
        <v>6.18</v>
      </c>
      <c r="L155" s="78">
        <v>9.89</v>
      </c>
      <c r="M155" s="78">
        <v>13.99</v>
      </c>
      <c r="N155" s="78">
        <v>20.73</v>
      </c>
      <c r="O155" s="78">
        <v>49.21</v>
      </c>
      <c r="P155" s="82">
        <v>726.82768193485515</v>
      </c>
      <c r="Q155" s="82">
        <v>1163.1595104103103</v>
      </c>
      <c r="R155" s="82">
        <v>1645.3591052214599</v>
      </c>
      <c r="S155" s="82">
        <v>2438.048195228082</v>
      </c>
      <c r="T155" s="82">
        <v>5787.5712343065079</v>
      </c>
      <c r="U155" s="80">
        <v>944.99359617258278</v>
      </c>
      <c r="V155" s="80">
        <v>1645.3591052214599</v>
      </c>
      <c r="W155" s="80">
        <v>5787.5712343065079</v>
      </c>
    </row>
    <row r="156" spans="1:23" x14ac:dyDescent="0.2">
      <c r="A156" s="69" t="s">
        <v>322</v>
      </c>
      <c r="B156" s="69" t="s">
        <v>323</v>
      </c>
      <c r="C156" s="69" t="s">
        <v>30</v>
      </c>
      <c r="D156" s="69" t="s">
        <v>18</v>
      </c>
      <c r="E156" s="128" t="s">
        <v>1406</v>
      </c>
      <c r="F156" s="76">
        <v>263020733.717011</v>
      </c>
      <c r="G156" s="77">
        <v>51.8</v>
      </c>
      <c r="H156" s="78">
        <v>10172.954205979597</v>
      </c>
      <c r="I156" s="79">
        <v>18058</v>
      </c>
      <c r="J156" s="78">
        <v>0.56334888725105747</v>
      </c>
      <c r="K156" s="78">
        <v>6.41</v>
      </c>
      <c r="L156" s="78">
        <v>10.17</v>
      </c>
      <c r="M156" s="78">
        <v>13.53</v>
      </c>
      <c r="N156" s="78">
        <v>20.34</v>
      </c>
      <c r="O156" s="78">
        <v>49.57</v>
      </c>
      <c r="P156" s="82">
        <v>4292.4049697675428</v>
      </c>
      <c r="Q156" s="82">
        <v>6810.258742985322</v>
      </c>
      <c r="R156" s="82">
        <v>9060.2557318182317</v>
      </c>
      <c r="S156" s="82">
        <v>13620.517485970644</v>
      </c>
      <c r="T156" s="82">
        <v>33194.152004895026</v>
      </c>
      <c r="U156" s="80">
        <v>5551.3318563764324</v>
      </c>
      <c r="V156" s="80">
        <v>9060.2557318182317</v>
      </c>
      <c r="W156" s="80">
        <v>33194.152004895026</v>
      </c>
    </row>
    <row r="157" spans="1:23" x14ac:dyDescent="0.2">
      <c r="A157" s="69" t="s">
        <v>324</v>
      </c>
      <c r="B157" s="69" t="s">
        <v>325</v>
      </c>
      <c r="C157" s="69" t="s">
        <v>30</v>
      </c>
      <c r="D157" s="69" t="s">
        <v>14</v>
      </c>
      <c r="E157" s="77"/>
      <c r="F157" s="76">
        <v>30932496249.791653</v>
      </c>
      <c r="G157" s="77">
        <v>32.692999999999998</v>
      </c>
      <c r="H157" s="78">
        <v>7908840</v>
      </c>
      <c r="I157" s="79">
        <v>10329931</v>
      </c>
      <c r="J157" s="81">
        <v>0.30962200197010259</v>
      </c>
      <c r="K157" s="78">
        <v>5.12</v>
      </c>
      <c r="L157" s="78">
        <v>9.89</v>
      </c>
      <c r="M157" s="78">
        <v>14.82</v>
      </c>
      <c r="N157" s="78">
        <v>21.71</v>
      </c>
      <c r="O157" s="78">
        <v>48.46</v>
      </c>
      <c r="P157" s="82">
        <v>327.3383727234035</v>
      </c>
      <c r="Q157" s="82">
        <v>632.30009887391816</v>
      </c>
      <c r="R157" s="82">
        <v>947.49114917203906</v>
      </c>
      <c r="S157" s="82">
        <v>1387.991420278338</v>
      </c>
      <c r="T157" s="82">
        <v>3098.2065512062763</v>
      </c>
      <c r="U157" s="80">
        <v>479.81923579866083</v>
      </c>
      <c r="V157" s="80">
        <v>947.49114917203906</v>
      </c>
      <c r="W157" s="80">
        <v>3098.2065512062763</v>
      </c>
    </row>
    <row r="158" spans="1:23" x14ac:dyDescent="0.2">
      <c r="A158" s="69" t="s">
        <v>326</v>
      </c>
      <c r="B158" s="69" t="s">
        <v>327</v>
      </c>
      <c r="C158" s="69" t="s">
        <v>17</v>
      </c>
      <c r="D158" s="69" t="s">
        <v>6</v>
      </c>
      <c r="E158" s="77"/>
      <c r="F158" s="76">
        <v>811229100687.56628</v>
      </c>
      <c r="G158" s="77">
        <v>47.277999999999999</v>
      </c>
      <c r="H158" s="78">
        <v>29734152</v>
      </c>
      <c r="I158" s="79">
        <v>36685849</v>
      </c>
      <c r="J158" s="81">
        <v>0.54278374989737721</v>
      </c>
      <c r="K158" s="78">
        <v>7.06</v>
      </c>
      <c r="L158" s="78">
        <v>13.42</v>
      </c>
      <c r="M158" s="78">
        <v>17.670000000000002</v>
      </c>
      <c r="N158" s="78">
        <v>22.63</v>
      </c>
      <c r="O158" s="78">
        <v>39.22</v>
      </c>
      <c r="P158" s="82">
        <v>4553.2528272789759</v>
      </c>
      <c r="Q158" s="82">
        <v>8655.0499917965808</v>
      </c>
      <c r="R158" s="82">
        <v>11396.030801419198</v>
      </c>
      <c r="S158" s="82">
        <v>14594.916640414058</v>
      </c>
      <c r="T158" s="82">
        <v>25294.415847858567</v>
      </c>
      <c r="U158" s="80">
        <v>6604.1514095377788</v>
      </c>
      <c r="V158" s="80">
        <v>11396.030801419198</v>
      </c>
      <c r="W158" s="80">
        <v>25294.415847858567</v>
      </c>
    </row>
    <row r="159" spans="1:23" x14ac:dyDescent="0.2">
      <c r="A159" s="69" t="s">
        <v>328</v>
      </c>
      <c r="B159" s="69" t="s">
        <v>329</v>
      </c>
      <c r="C159" s="69" t="s">
        <v>5</v>
      </c>
      <c r="D159" s="69" t="s">
        <v>6</v>
      </c>
      <c r="E159" s="77"/>
      <c r="F159" s="76">
        <v>117902300000</v>
      </c>
      <c r="G159" s="77">
        <v>56.634999999999998</v>
      </c>
      <c r="H159" s="78">
        <v>1095429.0900583495</v>
      </c>
      <c r="I159" s="79">
        <v>3205691</v>
      </c>
      <c r="J159" s="81">
        <v>0.34171387387566349</v>
      </c>
      <c r="K159" s="78">
        <v>2.96</v>
      </c>
      <c r="L159" s="78">
        <v>7.21</v>
      </c>
      <c r="M159" s="78">
        <v>12.72</v>
      </c>
      <c r="N159" s="78">
        <v>20.95</v>
      </c>
      <c r="O159" s="78">
        <v>56.15</v>
      </c>
      <c r="P159" s="82">
        <v>9021.6220248574864</v>
      </c>
      <c r="Q159" s="82">
        <v>21974.964459196781</v>
      </c>
      <c r="R159" s="82">
        <v>38768.591944657841</v>
      </c>
      <c r="S159" s="82">
        <v>63852.35858809606</v>
      </c>
      <c r="T159" s="82">
        <v>171136.51239721212</v>
      </c>
      <c r="U159" s="80">
        <v>15498.293242027134</v>
      </c>
      <c r="V159" s="80">
        <v>38768.591944657841</v>
      </c>
      <c r="W159" s="80">
        <v>171136.51239721212</v>
      </c>
    </row>
    <row r="160" spans="1:23" x14ac:dyDescent="0.2">
      <c r="A160" s="69" t="s">
        <v>330</v>
      </c>
      <c r="B160" s="69" t="s">
        <v>331</v>
      </c>
      <c r="C160" s="69" t="s">
        <v>30</v>
      </c>
      <c r="D160" s="69" t="s">
        <v>10</v>
      </c>
      <c r="E160" s="128" t="s">
        <v>1405</v>
      </c>
      <c r="F160" s="76">
        <v>109703658904.99373</v>
      </c>
      <c r="G160" s="77">
        <v>55.2</v>
      </c>
      <c r="H160" s="78">
        <v>15414449.551383583</v>
      </c>
      <c r="I160" s="79">
        <v>26160821</v>
      </c>
      <c r="J160" s="81">
        <v>0.58921887624947178</v>
      </c>
      <c r="K160" s="78">
        <v>0.2</v>
      </c>
      <c r="L160" s="78">
        <v>0.2</v>
      </c>
      <c r="M160" s="78">
        <v>0.2</v>
      </c>
      <c r="N160" s="78">
        <v>0.2</v>
      </c>
      <c r="O160" s="78">
        <v>0.2</v>
      </c>
      <c r="P160" s="82">
        <v>39.285489575020904</v>
      </c>
      <c r="Q160" s="82">
        <v>39.285489575020904</v>
      </c>
      <c r="R160" s="82">
        <v>39.285489575020904</v>
      </c>
      <c r="S160" s="82">
        <v>39.285489575020904</v>
      </c>
      <c r="T160" s="82">
        <v>39.285489575020904</v>
      </c>
      <c r="U160" s="80">
        <v>39.285489575020904</v>
      </c>
      <c r="V160" s="80">
        <v>39.285489575020904</v>
      </c>
      <c r="W160" s="80">
        <v>39.285489575020904</v>
      </c>
    </row>
    <row r="161" spans="1:23" x14ac:dyDescent="0.2">
      <c r="A161" s="69" t="s">
        <v>332</v>
      </c>
      <c r="B161" s="69" t="s">
        <v>333</v>
      </c>
      <c r="C161" s="69" t="s">
        <v>17</v>
      </c>
      <c r="D161" s="69" t="s">
        <v>6</v>
      </c>
      <c r="E161" s="77"/>
      <c r="F161" s="76">
        <v>287080013574.49719</v>
      </c>
      <c r="G161" s="77">
        <v>57.792000000000002</v>
      </c>
      <c r="H161" s="78">
        <v>8909781</v>
      </c>
      <c r="I161" s="79">
        <v>10525347</v>
      </c>
      <c r="J161" s="81">
        <v>0.47402875240256592</v>
      </c>
      <c r="K161" s="78">
        <v>7.59</v>
      </c>
      <c r="L161" s="78">
        <v>12.73</v>
      </c>
      <c r="M161" s="78">
        <v>16.73</v>
      </c>
      <c r="N161" s="78">
        <v>22.04</v>
      </c>
      <c r="O161" s="78">
        <v>40.9</v>
      </c>
      <c r="P161" s="82">
        <v>7066.6801247266803</v>
      </c>
      <c r="Q161" s="82">
        <v>11852.284319864379</v>
      </c>
      <c r="R161" s="82">
        <v>15576.489919193327</v>
      </c>
      <c r="S161" s="82">
        <v>20520.372852302506</v>
      </c>
      <c r="T161" s="82">
        <v>38080.002253138497</v>
      </c>
      <c r="U161" s="80">
        <v>9459.4822222955299</v>
      </c>
      <c r="V161" s="80">
        <v>15576.489919193327</v>
      </c>
      <c r="W161" s="80">
        <v>38080.002253138497</v>
      </c>
    </row>
    <row r="162" spans="1:23" x14ac:dyDescent="0.2">
      <c r="A162" s="69" t="s">
        <v>334</v>
      </c>
      <c r="B162" s="69" t="s">
        <v>335</v>
      </c>
      <c r="C162" s="69" t="s">
        <v>5</v>
      </c>
      <c r="D162" s="69" t="s">
        <v>18</v>
      </c>
      <c r="E162" s="77"/>
      <c r="F162" s="76">
        <v>42956263543.948166</v>
      </c>
      <c r="G162" s="77">
        <v>43.396999999999998</v>
      </c>
      <c r="H162" s="78">
        <v>5291004</v>
      </c>
      <c r="I162" s="79">
        <v>6861524</v>
      </c>
      <c r="J162" s="81">
        <v>0.48276029886985855</v>
      </c>
      <c r="K162" s="78">
        <v>4.28</v>
      </c>
      <c r="L162" s="78">
        <v>8.7899999999999991</v>
      </c>
      <c r="M162" s="78">
        <v>13.84</v>
      </c>
      <c r="N162" s="78">
        <v>21.49</v>
      </c>
      <c r="O162" s="78">
        <v>51.61</v>
      </c>
      <c r="P162" s="82">
        <v>753.98358302049621</v>
      </c>
      <c r="Q162" s="82">
        <v>1548.4849754089159</v>
      </c>
      <c r="R162" s="82">
        <v>2438.115137617679</v>
      </c>
      <c r="S162" s="82">
        <v>3785.7727100725374</v>
      </c>
      <c r="T162" s="82">
        <v>9091.8440933850015</v>
      </c>
      <c r="U162" s="80">
        <v>1151.234279214706</v>
      </c>
      <c r="V162" s="80">
        <v>2438.115137617679</v>
      </c>
      <c r="W162" s="80">
        <v>9091.8440933850015</v>
      </c>
    </row>
    <row r="163" spans="1:23" x14ac:dyDescent="0.2">
      <c r="A163" s="69" t="s">
        <v>336</v>
      </c>
      <c r="B163" s="69" t="s">
        <v>337</v>
      </c>
      <c r="C163" s="69" t="s">
        <v>23</v>
      </c>
      <c r="D163" s="69" t="s">
        <v>18</v>
      </c>
      <c r="E163" s="128" t="s">
        <v>1409</v>
      </c>
      <c r="F163" s="76">
        <v>17396300000</v>
      </c>
      <c r="G163" s="77">
        <v>40.700000000000003</v>
      </c>
      <c r="H163" s="78">
        <v>1319681.0594551393</v>
      </c>
      <c r="I163" s="79">
        <v>5165775</v>
      </c>
      <c r="J163" s="78">
        <v>0.25546622906633359</v>
      </c>
      <c r="K163" s="78">
        <v>4.0199999999999996</v>
      </c>
      <c r="L163" s="78">
        <v>8.92</v>
      </c>
      <c r="M163" s="78">
        <v>14.78</v>
      </c>
      <c r="N163" s="78">
        <v>23.31</v>
      </c>
      <c r="O163" s="78">
        <v>48.96</v>
      </c>
      <c r="P163" s="82">
        <v>1078.3962563557407</v>
      </c>
      <c r="Q163" s="82">
        <v>2392.8593548988079</v>
      </c>
      <c r="R163" s="82">
        <v>3964.849917646231</v>
      </c>
      <c r="S163" s="82">
        <v>6253.0887402120197</v>
      </c>
      <c r="T163" s="82">
        <v>13133.900674422159</v>
      </c>
      <c r="U163" s="80">
        <v>1735.6278056272743</v>
      </c>
      <c r="V163" s="80">
        <v>3964.849917646231</v>
      </c>
      <c r="W163" s="80">
        <v>13133.900674422159</v>
      </c>
    </row>
    <row r="164" spans="1:23" x14ac:dyDescent="0.2">
      <c r="A164" s="69" t="s">
        <v>338</v>
      </c>
      <c r="B164" s="69" t="s">
        <v>339</v>
      </c>
      <c r="C164" s="69" t="s">
        <v>30</v>
      </c>
      <c r="D164" s="69" t="s">
        <v>6</v>
      </c>
      <c r="E164" s="77"/>
      <c r="F164" s="76">
        <v>5814661208.9054441</v>
      </c>
      <c r="G164" s="77">
        <v>50.914000000000001</v>
      </c>
      <c r="H164" s="78">
        <v>122405.60278700139</v>
      </c>
      <c r="I164" s="79">
        <v>308872</v>
      </c>
      <c r="J164" s="81">
        <v>0.39629879946062252</v>
      </c>
      <c r="K164" s="78">
        <v>7.2819999999999991</v>
      </c>
      <c r="L164" s="78">
        <v>12.249999999999998</v>
      </c>
      <c r="M164" s="78">
        <v>16.434000000000001</v>
      </c>
      <c r="N164" s="78">
        <v>22.161000000000001</v>
      </c>
      <c r="O164" s="78">
        <v>41.876999999999995</v>
      </c>
      <c r="P164" s="82">
        <v>8806.0473409279875</v>
      </c>
      <c r="Q164" s="82">
        <v>14813.798396919507</v>
      </c>
      <c r="R164" s="82">
        <v>19873.466355508179</v>
      </c>
      <c r="S164" s="82">
        <v>26799.068267276183</v>
      </c>
      <c r="T164" s="82">
        <v>50641.423303493735</v>
      </c>
      <c r="U164" s="80">
        <v>11809.922868923746</v>
      </c>
      <c r="V164" s="80">
        <v>19873.466355508179</v>
      </c>
      <c r="W164" s="80">
        <v>50641.423303493735</v>
      </c>
    </row>
    <row r="165" spans="1:23" x14ac:dyDescent="0.2">
      <c r="A165" s="69" t="s">
        <v>340</v>
      </c>
      <c r="B165" s="69" t="s">
        <v>341</v>
      </c>
      <c r="C165" s="69" t="s">
        <v>23</v>
      </c>
      <c r="D165" s="69" t="s">
        <v>6</v>
      </c>
      <c r="E165" s="77"/>
      <c r="F165" s="76">
        <v>235770403734.89999</v>
      </c>
      <c r="G165" s="77">
        <v>27.395</v>
      </c>
      <c r="H165" s="78">
        <v>2439347</v>
      </c>
      <c r="I165" s="79">
        <v>2716391</v>
      </c>
      <c r="J165" s="81">
        <v>0.75417216734530013</v>
      </c>
      <c r="K165" s="78">
        <v>6.74</v>
      </c>
      <c r="L165" s="78">
        <v>11.69</v>
      </c>
      <c r="M165" s="78">
        <v>16.84</v>
      </c>
      <c r="N165" s="78">
        <v>23.33</v>
      </c>
      <c r="O165" s="78">
        <v>41.4</v>
      </c>
      <c r="P165" s="82">
        <v>8923.1236100359074</v>
      </c>
      <c r="Q165" s="82">
        <v>15476.456231649812</v>
      </c>
      <c r="R165" s="82">
        <v>22294.569969288525</v>
      </c>
      <c r="S165" s="82">
        <v>30886.717184293426</v>
      </c>
      <c r="T165" s="82">
        <v>54809.691017134508</v>
      </c>
      <c r="U165" s="80">
        <v>12199.789920842861</v>
      </c>
      <c r="V165" s="80">
        <v>22294.569969288525</v>
      </c>
      <c r="W165" s="80">
        <v>54809.691017134508</v>
      </c>
    </row>
    <row r="166" spans="1:23" x14ac:dyDescent="0.2">
      <c r="A166" s="69" t="s">
        <v>342</v>
      </c>
      <c r="B166" s="69" t="s">
        <v>343</v>
      </c>
      <c r="C166" s="69" t="s">
        <v>17</v>
      </c>
      <c r="D166" s="69" t="s">
        <v>6</v>
      </c>
      <c r="E166" s="77"/>
      <c r="F166" s="76">
        <v>351002579629.6701</v>
      </c>
      <c r="G166" s="77">
        <v>41.421999999999997</v>
      </c>
      <c r="H166" s="78">
        <v>15957306</v>
      </c>
      <c r="I166" s="79">
        <v>19056116</v>
      </c>
      <c r="J166" s="81">
        <v>0.42843855431579836</v>
      </c>
      <c r="K166" s="78">
        <v>5.49</v>
      </c>
      <c r="L166" s="78">
        <v>12.04</v>
      </c>
      <c r="M166" s="78">
        <v>17.77</v>
      </c>
      <c r="N166" s="78">
        <v>24.19</v>
      </c>
      <c r="O166" s="78">
        <v>40.49</v>
      </c>
      <c r="P166" s="82">
        <v>2501.0602167206944</v>
      </c>
      <c r="Q166" s="82">
        <v>5485.0209488737992</v>
      </c>
      <c r="R166" s="82">
        <v>8095.417131352774</v>
      </c>
      <c r="S166" s="82">
        <v>11020.154215386812</v>
      </c>
      <c r="T166" s="82">
        <v>18445.888556470109</v>
      </c>
      <c r="U166" s="80">
        <v>3993.0405827972468</v>
      </c>
      <c r="V166" s="80">
        <v>8095.417131352774</v>
      </c>
      <c r="W166" s="80">
        <v>18445.888556470109</v>
      </c>
    </row>
    <row r="167" spans="1:23" x14ac:dyDescent="0.2">
      <c r="A167" s="69" t="s">
        <v>344</v>
      </c>
      <c r="B167" s="69" t="s">
        <v>345</v>
      </c>
      <c r="C167" s="69" t="s">
        <v>17</v>
      </c>
      <c r="D167" s="69" t="s">
        <v>18</v>
      </c>
      <c r="E167" s="77"/>
      <c r="F167" s="76">
        <v>2021421476035.417</v>
      </c>
      <c r="G167" s="77">
        <v>51.222000000000001</v>
      </c>
      <c r="H167" s="78">
        <v>120283303</v>
      </c>
      <c r="I167" s="79">
        <v>143826130</v>
      </c>
      <c r="J167" s="81">
        <v>0.48824058121091635</v>
      </c>
      <c r="K167" s="78">
        <v>6.97</v>
      </c>
      <c r="L167" s="78">
        <v>11.8</v>
      </c>
      <c r="M167" s="78">
        <v>16.27</v>
      </c>
      <c r="N167" s="78">
        <v>22.63</v>
      </c>
      <c r="O167" s="78">
        <v>42.33</v>
      </c>
      <c r="P167" s="82">
        <v>2999.9280880781853</v>
      </c>
      <c r="Q167" s="82">
        <v>5078.7878679085507</v>
      </c>
      <c r="R167" s="82">
        <v>7002.7015771925517</v>
      </c>
      <c r="S167" s="82">
        <v>9740.0821568449574</v>
      </c>
      <c r="T167" s="82">
        <v>18219.07546174313</v>
      </c>
      <c r="U167" s="80">
        <v>4039.357977993368</v>
      </c>
      <c r="V167" s="80">
        <v>7002.7015771925517</v>
      </c>
      <c r="W167" s="80">
        <v>18219.07546174313</v>
      </c>
    </row>
    <row r="168" spans="1:23" x14ac:dyDescent="0.2">
      <c r="A168" s="69" t="s">
        <v>346</v>
      </c>
      <c r="B168" s="69" t="s">
        <v>347</v>
      </c>
      <c r="C168" s="69" t="s">
        <v>13</v>
      </c>
      <c r="D168" s="69" t="s">
        <v>10</v>
      </c>
      <c r="E168" s="77"/>
      <c r="F168" s="76">
        <v>14097768647.669519</v>
      </c>
      <c r="G168" s="77">
        <v>38.146000000000001</v>
      </c>
      <c r="H168" s="78">
        <v>8296027</v>
      </c>
      <c r="I168" s="79">
        <v>14094683</v>
      </c>
      <c r="J168" s="81">
        <v>0.32616973965749996</v>
      </c>
      <c r="K168" s="78">
        <v>3.08</v>
      </c>
      <c r="L168" s="78">
        <v>6.66</v>
      </c>
      <c r="M168" s="78">
        <v>10.5</v>
      </c>
      <c r="N168" s="78">
        <v>18.02</v>
      </c>
      <c r="O168" s="78">
        <v>61.74</v>
      </c>
      <c r="P168" s="82">
        <v>99.827443132039264</v>
      </c>
      <c r="Q168" s="82">
        <v>215.86064001927971</v>
      </c>
      <c r="R168" s="82">
        <v>340.32082885922472</v>
      </c>
      <c r="S168" s="82">
        <v>584.05536533745044</v>
      </c>
      <c r="T168" s="82">
        <v>2001.0864736922415</v>
      </c>
      <c r="U168" s="80">
        <v>157.8440415756595</v>
      </c>
      <c r="V168" s="80">
        <v>340.32082885922472</v>
      </c>
      <c r="W168" s="80">
        <v>2001.0864736922415</v>
      </c>
    </row>
    <row r="169" spans="1:23" x14ac:dyDescent="0.2">
      <c r="A169" s="69" t="s">
        <v>348</v>
      </c>
      <c r="B169" s="69" t="s">
        <v>349</v>
      </c>
      <c r="C169" s="69" t="s">
        <v>23</v>
      </c>
      <c r="D169" s="69" t="s">
        <v>6</v>
      </c>
      <c r="E169" s="77"/>
      <c r="F169" s="76">
        <v>1067582933333.3334</v>
      </c>
      <c r="G169" s="77">
        <v>30.128</v>
      </c>
      <c r="H169" s="78">
        <v>16323863.700522978</v>
      </c>
      <c r="I169" s="79">
        <v>36947025</v>
      </c>
      <c r="J169" s="81">
        <v>0.44181808144290313</v>
      </c>
      <c r="K169" s="78">
        <v>6.74</v>
      </c>
      <c r="L169" s="78">
        <v>11.69</v>
      </c>
      <c r="M169" s="78">
        <v>16.84</v>
      </c>
      <c r="N169" s="78">
        <v>23.33</v>
      </c>
      <c r="O169" s="78">
        <v>41.4</v>
      </c>
      <c r="P169" s="82">
        <v>6640.1649219020383</v>
      </c>
      <c r="Q169" s="82">
        <v>11516.843907571931</v>
      </c>
      <c r="R169" s="82">
        <v>16590.560428016368</v>
      </c>
      <c r="S169" s="82">
        <v>22984.428431450226</v>
      </c>
      <c r="T169" s="82">
        <v>40786.769698330019</v>
      </c>
      <c r="U169" s="80">
        <v>9078.5044147369845</v>
      </c>
      <c r="V169" s="80">
        <v>16590.560428016368</v>
      </c>
      <c r="W169" s="80">
        <v>40786.769698330019</v>
      </c>
    </row>
    <row r="170" spans="1:23" x14ac:dyDescent="0.2">
      <c r="A170" s="69" t="s">
        <v>350</v>
      </c>
      <c r="B170" s="69" t="s">
        <v>351</v>
      </c>
      <c r="C170" s="69" t="s">
        <v>13</v>
      </c>
      <c r="D170" s="69" t="s">
        <v>10</v>
      </c>
      <c r="E170" s="77"/>
      <c r="F170" s="76">
        <v>109327023588.73239</v>
      </c>
      <c r="G170" s="77">
        <v>37.470999999999997</v>
      </c>
      <c r="H170" s="78">
        <v>25873230</v>
      </c>
      <c r="I170" s="79">
        <v>48109006</v>
      </c>
      <c r="J170" s="81">
        <v>0.22957977057061066</v>
      </c>
      <c r="K170" s="78">
        <v>3.98</v>
      </c>
      <c r="L170" s="78">
        <v>7.56</v>
      </c>
      <c r="M170" s="78">
        <v>11.37</v>
      </c>
      <c r="N170" s="78">
        <v>18.28</v>
      </c>
      <c r="O170" s="78">
        <v>58.79</v>
      </c>
      <c r="P170" s="82">
        <v>315.08319111212052</v>
      </c>
      <c r="Q170" s="82">
        <v>598.49972985116347</v>
      </c>
      <c r="R170" s="82">
        <v>900.12459370472595</v>
      </c>
      <c r="S170" s="82">
        <v>1447.166013449639</v>
      </c>
      <c r="T170" s="82">
        <v>4654.2062325330562</v>
      </c>
      <c r="U170" s="80">
        <v>456.79146048164199</v>
      </c>
      <c r="V170" s="80">
        <v>900.12459370472595</v>
      </c>
      <c r="W170" s="80">
        <v>4654.2062325330562</v>
      </c>
    </row>
    <row r="171" spans="1:23" x14ac:dyDescent="0.2">
      <c r="A171" s="69" t="s">
        <v>352</v>
      </c>
      <c r="B171" s="69" t="s">
        <v>353</v>
      </c>
      <c r="C171" s="69" t="s">
        <v>13</v>
      </c>
      <c r="D171" s="69" t="s">
        <v>14</v>
      </c>
      <c r="E171" s="77"/>
      <c r="F171" s="76">
        <v>31013986429.186058</v>
      </c>
      <c r="G171" s="77">
        <v>43.664999999999999</v>
      </c>
      <c r="H171" s="78">
        <v>10857311</v>
      </c>
      <c r="I171" s="79">
        <v>17763163</v>
      </c>
      <c r="J171" s="81">
        <v>0.29460162415516022</v>
      </c>
      <c r="K171" s="78">
        <v>3.82</v>
      </c>
      <c r="L171" s="78">
        <v>7.41</v>
      </c>
      <c r="M171" s="78">
        <v>11.71</v>
      </c>
      <c r="N171" s="78">
        <v>18.690000000000001</v>
      </c>
      <c r="O171" s="78">
        <v>58.37</v>
      </c>
      <c r="P171" s="82">
        <v>238.23312423233349</v>
      </c>
      <c r="Q171" s="82">
        <v>462.12236925696112</v>
      </c>
      <c r="R171" s="82">
        <v>730.29054574885481</v>
      </c>
      <c r="S171" s="82">
        <v>1165.5960973566268</v>
      </c>
      <c r="T171" s="82">
        <v>3640.2270841469385</v>
      </c>
      <c r="U171" s="80">
        <v>350.17774674464732</v>
      </c>
      <c r="V171" s="80">
        <v>730.29054574885481</v>
      </c>
      <c r="W171" s="80">
        <v>3640.2270841469385</v>
      </c>
    </row>
    <row r="172" spans="1:23" x14ac:dyDescent="0.2">
      <c r="A172" s="69" t="s">
        <v>354</v>
      </c>
      <c r="B172" s="69" t="s">
        <v>355</v>
      </c>
      <c r="C172" s="69" t="s">
        <v>30</v>
      </c>
      <c r="D172" s="69" t="s">
        <v>6</v>
      </c>
      <c r="E172" s="77"/>
      <c r="F172" s="76">
        <v>501427500080.05853</v>
      </c>
      <c r="G172" s="77">
        <v>44.305</v>
      </c>
      <c r="H172" s="78">
        <v>3484120</v>
      </c>
      <c r="I172" s="79">
        <v>5917648</v>
      </c>
      <c r="J172" s="81">
        <v>0.63166703979512584</v>
      </c>
      <c r="K172" s="78">
        <v>4.78</v>
      </c>
      <c r="L172" s="78">
        <v>10.6</v>
      </c>
      <c r="M172" s="78">
        <v>16.18</v>
      </c>
      <c r="N172" s="78">
        <v>23.27</v>
      </c>
      <c r="O172" s="78">
        <v>45.18</v>
      </c>
      <c r="P172" s="82">
        <v>15239.323411536434</v>
      </c>
      <c r="Q172" s="82">
        <v>33794.315515122638</v>
      </c>
      <c r="R172" s="82">
        <v>51584.153305158885</v>
      </c>
      <c r="S172" s="82">
        <v>74188.086984613547</v>
      </c>
      <c r="T172" s="82">
        <v>144040.2995257774</v>
      </c>
      <c r="U172" s="80">
        <v>24516.819463329535</v>
      </c>
      <c r="V172" s="80">
        <v>51584.153305158885</v>
      </c>
      <c r="W172" s="80">
        <v>144040.2995257774</v>
      </c>
    </row>
    <row r="173" spans="1:23" x14ac:dyDescent="0.2">
      <c r="A173" s="69" t="s">
        <v>356</v>
      </c>
      <c r="B173" s="69" t="s">
        <v>357</v>
      </c>
      <c r="C173" s="69" t="s">
        <v>30</v>
      </c>
      <c r="D173" s="69" t="s">
        <v>14</v>
      </c>
      <c r="E173" s="77"/>
      <c r="F173" s="76">
        <v>1631286701.1151562</v>
      </c>
      <c r="G173" s="77">
        <v>43.356999999999999</v>
      </c>
      <c r="H173" s="78">
        <v>384598.3111561524</v>
      </c>
      <c r="I173" s="79">
        <v>740424</v>
      </c>
      <c r="J173" s="81">
        <v>0.51942982825536776</v>
      </c>
      <c r="K173" s="78">
        <v>6.53</v>
      </c>
      <c r="L173" s="78">
        <v>10.82</v>
      </c>
      <c r="M173" s="78">
        <v>15.04</v>
      </c>
      <c r="N173" s="78">
        <v>21.08</v>
      </c>
      <c r="O173" s="78">
        <v>46.52</v>
      </c>
      <c r="P173" s="82">
        <v>600.43407794517452</v>
      </c>
      <c r="Q173" s="82">
        <v>994.89995763656782</v>
      </c>
      <c r="R173" s="82">
        <v>1382.9293311325303</v>
      </c>
      <c r="S173" s="82">
        <v>1938.3078657096901</v>
      </c>
      <c r="T173" s="82">
        <v>4277.5181173062047</v>
      </c>
      <c r="U173" s="80">
        <v>797.66701779087111</v>
      </c>
      <c r="V173" s="80">
        <v>1382.9293311325303</v>
      </c>
      <c r="W173" s="80">
        <v>4277.5181173062047</v>
      </c>
    </row>
    <row r="174" spans="1:23" x14ac:dyDescent="0.2">
      <c r="A174" s="69" t="s">
        <v>358</v>
      </c>
      <c r="B174" s="69" t="s">
        <v>359</v>
      </c>
      <c r="C174" s="69" t="s">
        <v>13</v>
      </c>
      <c r="D174" s="69" t="s">
        <v>10</v>
      </c>
      <c r="E174" s="77"/>
      <c r="F174" s="76">
        <v>3809832236.9595933</v>
      </c>
      <c r="G174" s="77">
        <v>40.393000000000001</v>
      </c>
      <c r="H174" s="78">
        <v>2879898.1822007182</v>
      </c>
      <c r="I174" s="79">
        <v>8791092</v>
      </c>
      <c r="J174" s="81">
        <v>0.32759277029528505</v>
      </c>
      <c r="K174" s="78">
        <v>4.49</v>
      </c>
      <c r="L174" s="78">
        <v>7.91</v>
      </c>
      <c r="M174" s="78">
        <v>11.72</v>
      </c>
      <c r="N174" s="78">
        <v>18.93</v>
      </c>
      <c r="O174" s="78">
        <v>56.95</v>
      </c>
      <c r="P174" s="82">
        <v>119.9640649969612</v>
      </c>
      <c r="Q174" s="82">
        <v>211.33981160934593</v>
      </c>
      <c r="R174" s="82">
        <v>313.13559950209026</v>
      </c>
      <c r="S174" s="82">
        <v>505.77277291591872</v>
      </c>
      <c r="T174" s="82">
        <v>1521.5932074781604</v>
      </c>
      <c r="U174" s="80">
        <v>165.65193830315357</v>
      </c>
      <c r="V174" s="80">
        <v>313.13559950209026</v>
      </c>
      <c r="W174" s="80">
        <v>1521.5932074781604</v>
      </c>
    </row>
    <row r="175" spans="1:23" x14ac:dyDescent="0.2">
      <c r="A175" s="69" t="s">
        <v>360</v>
      </c>
      <c r="B175" s="69" t="s">
        <v>361</v>
      </c>
      <c r="C175" s="69" t="s">
        <v>5</v>
      </c>
      <c r="D175" s="69" t="s">
        <v>18</v>
      </c>
      <c r="E175" s="77"/>
      <c r="F175" s="76">
        <v>34015620000.000004</v>
      </c>
      <c r="G175" s="77">
        <v>52.292999999999999</v>
      </c>
      <c r="H175" s="78">
        <v>4875200</v>
      </c>
      <c r="I175" s="79">
        <v>6364943</v>
      </c>
      <c r="J175" s="81">
        <v>0.44047211725537183</v>
      </c>
      <c r="K175" s="78">
        <v>5.01</v>
      </c>
      <c r="L175" s="78">
        <v>10.220000000000001</v>
      </c>
      <c r="M175" s="78">
        <v>15.13</v>
      </c>
      <c r="N175" s="78">
        <v>21.64</v>
      </c>
      <c r="O175" s="78">
        <v>47.99</v>
      </c>
      <c r="P175" s="82">
        <v>913.98115682090997</v>
      </c>
      <c r="Q175" s="82">
        <v>1864.4485873672061</v>
      </c>
      <c r="R175" s="82">
        <v>2760.1866073254232</v>
      </c>
      <c r="S175" s="82">
        <v>3947.8148170867253</v>
      </c>
      <c r="T175" s="82">
        <v>8754.8813804062829</v>
      </c>
      <c r="U175" s="80">
        <v>1389.2148720940581</v>
      </c>
      <c r="V175" s="80">
        <v>2760.1866073254232</v>
      </c>
      <c r="W175" s="80">
        <v>8754.8813804062829</v>
      </c>
    </row>
    <row r="176" spans="1:23" x14ac:dyDescent="0.2">
      <c r="A176" s="69" t="s">
        <v>362</v>
      </c>
      <c r="B176" s="69" t="s">
        <v>363</v>
      </c>
      <c r="C176" s="69" t="s">
        <v>17</v>
      </c>
      <c r="D176" s="69" t="s">
        <v>6</v>
      </c>
      <c r="E176" s="128" t="s">
        <v>1403</v>
      </c>
      <c r="F176" s="76">
        <v>85584105993.874588</v>
      </c>
      <c r="G176" s="77">
        <v>57.4</v>
      </c>
      <c r="H176" s="78">
        <v>23014</v>
      </c>
      <c r="I176" s="79">
        <v>33642</v>
      </c>
      <c r="J176" s="78">
        <v>0.58921887624947178</v>
      </c>
      <c r="K176" s="78">
        <v>7.34</v>
      </c>
      <c r="L176" s="78">
        <v>12.84</v>
      </c>
      <c r="M176" s="78">
        <v>17.21</v>
      </c>
      <c r="N176" s="78">
        <v>22.81</v>
      </c>
      <c r="O176" s="78">
        <v>39.81</v>
      </c>
      <c r="P176" s="82">
        <v>783391.70072380418</v>
      </c>
      <c r="Q176" s="82">
        <v>1370401.8306939572</v>
      </c>
      <c r="R176" s="82">
        <v>1836808.0612338788</v>
      </c>
      <c r="S176" s="82">
        <v>2434491.1026580343</v>
      </c>
      <c r="T176" s="82">
        <v>4248886.0498385085</v>
      </c>
      <c r="U176" s="80">
        <v>1076896.7657088807</v>
      </c>
      <c r="V176" s="80">
        <v>1836808.0612338788</v>
      </c>
      <c r="W176" s="80">
        <v>4248886.0498385085</v>
      </c>
    </row>
    <row r="177" spans="1:23" x14ac:dyDescent="0.2">
      <c r="A177" s="69" t="s">
        <v>364</v>
      </c>
      <c r="B177" s="69" t="s">
        <v>365</v>
      </c>
      <c r="C177" s="69" t="s">
        <v>13</v>
      </c>
      <c r="D177" s="69" t="s">
        <v>10</v>
      </c>
      <c r="E177" s="77"/>
      <c r="F177" s="76">
        <v>11679800110.152267</v>
      </c>
      <c r="G177" s="77">
        <v>35.067999999999998</v>
      </c>
      <c r="H177" s="78">
        <v>2729995.4448717209</v>
      </c>
      <c r="I177" s="79">
        <v>18143378</v>
      </c>
      <c r="J177" s="81">
        <v>0.15046787014368113</v>
      </c>
      <c r="K177" s="78">
        <v>2.5099999999999998</v>
      </c>
      <c r="L177" s="78">
        <v>7</v>
      </c>
      <c r="M177" s="78">
        <v>11.89</v>
      </c>
      <c r="N177" s="78">
        <v>20.420000000000002</v>
      </c>
      <c r="O177" s="78">
        <v>58.17</v>
      </c>
      <c r="P177" s="82">
        <v>188.29041452997458</v>
      </c>
      <c r="Q177" s="82">
        <v>525.11270984455064</v>
      </c>
      <c r="R177" s="82">
        <v>891.94144572167249</v>
      </c>
      <c r="S177" s="82">
        <v>1531.8287907179611</v>
      </c>
      <c r="T177" s="82">
        <v>4363.6866188082158</v>
      </c>
      <c r="U177" s="80">
        <v>356.7015621872626</v>
      </c>
      <c r="V177" s="80">
        <v>891.94144572167249</v>
      </c>
      <c r="W177" s="80">
        <v>4363.6866188082158</v>
      </c>
    </row>
    <row r="178" spans="1:23" x14ac:dyDescent="0.2">
      <c r="A178" s="69" t="s">
        <v>366</v>
      </c>
      <c r="B178" s="69" t="s">
        <v>367</v>
      </c>
      <c r="C178" s="69" t="s">
        <v>17</v>
      </c>
      <c r="D178" s="69" t="s">
        <v>18</v>
      </c>
      <c r="E178" s="77"/>
      <c r="F178" s="76">
        <v>75187125426.737549</v>
      </c>
      <c r="G178" s="77">
        <v>52.329000000000001</v>
      </c>
      <c r="H178" s="78">
        <v>5699357</v>
      </c>
      <c r="I178" s="79">
        <v>6618026</v>
      </c>
      <c r="J178" s="81">
        <v>0.49797680198317973</v>
      </c>
      <c r="K178" s="78">
        <v>8.3000000000000007</v>
      </c>
      <c r="L178" s="78">
        <v>14</v>
      </c>
      <c r="M178" s="78">
        <v>17.97</v>
      </c>
      <c r="N178" s="78">
        <v>23.08</v>
      </c>
      <c r="O178" s="78">
        <v>36.659999999999997</v>
      </c>
      <c r="P178" s="82">
        <v>2864.8913217388135</v>
      </c>
      <c r="Q178" s="82">
        <v>4832.3468077522157</v>
      </c>
      <c r="R178" s="82">
        <v>6202.6622953790938</v>
      </c>
      <c r="S178" s="82">
        <v>7966.4688802086521</v>
      </c>
      <c r="T178" s="82">
        <v>12653.845283728298</v>
      </c>
      <c r="U178" s="80">
        <v>3848.6190647455146</v>
      </c>
      <c r="V178" s="80">
        <v>6202.6622953790938</v>
      </c>
      <c r="W178" s="80">
        <v>12653.845283728298</v>
      </c>
    </row>
    <row r="179" spans="1:23" x14ac:dyDescent="0.2">
      <c r="A179" s="69" t="s">
        <v>368</v>
      </c>
      <c r="B179" s="69" t="s">
        <v>369</v>
      </c>
      <c r="C179" s="69" t="s">
        <v>13</v>
      </c>
      <c r="D179" s="69" t="s">
        <v>10</v>
      </c>
      <c r="E179" s="77"/>
      <c r="F179" s="76">
        <v>649206262.8475188</v>
      </c>
      <c r="G179" s="77">
        <v>40.5</v>
      </c>
      <c r="H179" s="78">
        <v>3996355.0275766039</v>
      </c>
      <c r="I179" s="79">
        <v>11088796</v>
      </c>
      <c r="J179" s="81">
        <v>0.36039575690423054</v>
      </c>
      <c r="K179" s="78">
        <v>1.52</v>
      </c>
      <c r="L179" s="78">
        <v>5.81</v>
      </c>
      <c r="M179" s="78">
        <v>10.95</v>
      </c>
      <c r="N179" s="78">
        <v>20.18</v>
      </c>
      <c r="O179" s="78">
        <v>61.54</v>
      </c>
      <c r="P179" s="82">
        <v>5.0001985891038547</v>
      </c>
      <c r="Q179" s="82">
        <v>19.112601185982495</v>
      </c>
      <c r="R179" s="82">
        <v>36.021167467557369</v>
      </c>
      <c r="S179" s="82">
        <v>66.384215479023538</v>
      </c>
      <c r="T179" s="82">
        <v>202.44225077200733</v>
      </c>
      <c r="U179" s="80">
        <v>12.056399887543176</v>
      </c>
      <c r="V179" s="80">
        <v>36.021167467557369</v>
      </c>
      <c r="W179" s="80">
        <v>202.44225077200733</v>
      </c>
    </row>
    <row r="180" spans="1:23" x14ac:dyDescent="0.2">
      <c r="A180" s="69" t="s">
        <v>370</v>
      </c>
      <c r="B180" s="69" t="s">
        <v>371</v>
      </c>
      <c r="C180" s="69" t="s">
        <v>13</v>
      </c>
      <c r="D180" s="69" t="s">
        <v>14</v>
      </c>
      <c r="E180" s="128" t="s">
        <v>1413</v>
      </c>
      <c r="F180" s="76">
        <v>603240748.95420671</v>
      </c>
      <c r="G180" s="77">
        <v>55.4</v>
      </c>
      <c r="H180" s="78">
        <v>66804.669891811063</v>
      </c>
      <c r="I180" s="79">
        <v>231856</v>
      </c>
      <c r="J180" s="81">
        <v>0.28813000263875449</v>
      </c>
      <c r="K180" s="78">
        <v>3.31</v>
      </c>
      <c r="L180" s="78">
        <v>7.06</v>
      </c>
      <c r="M180" s="78">
        <v>11.43</v>
      </c>
      <c r="N180" s="78">
        <v>18.25</v>
      </c>
      <c r="O180" s="78">
        <v>59.95</v>
      </c>
      <c r="P180" s="82">
        <v>827.92617101374481</v>
      </c>
      <c r="Q180" s="82">
        <v>1765.9089931592262</v>
      </c>
      <c r="R180" s="82">
        <v>2858.9716418994276</v>
      </c>
      <c r="S180" s="82">
        <v>4564.8497344413436</v>
      </c>
      <c r="T180" s="82">
        <v>14995.218716699097</v>
      </c>
      <c r="U180" s="80">
        <v>1296.9175820864855</v>
      </c>
      <c r="V180" s="80">
        <v>2858.9716418994276</v>
      </c>
      <c r="W180" s="80">
        <v>14995.218716699097</v>
      </c>
    </row>
    <row r="181" spans="1:23" x14ac:dyDescent="0.2">
      <c r="A181" s="69" t="s">
        <v>372</v>
      </c>
      <c r="B181" s="69" t="s">
        <v>373</v>
      </c>
      <c r="C181" s="69" t="s">
        <v>5</v>
      </c>
      <c r="D181" s="69" t="s">
        <v>18</v>
      </c>
      <c r="E181" s="77"/>
      <c r="F181" s="76">
        <v>3782437296.0432286</v>
      </c>
      <c r="G181" s="77">
        <v>49.323</v>
      </c>
      <c r="H181" s="78">
        <v>232111.14092291761</v>
      </c>
      <c r="I181" s="79">
        <v>623236</v>
      </c>
      <c r="J181" s="81">
        <v>0.37242896899877032</v>
      </c>
      <c r="K181" s="78">
        <v>1.03</v>
      </c>
      <c r="L181" s="78">
        <v>6.25</v>
      </c>
      <c r="M181" s="78">
        <v>12.17</v>
      </c>
      <c r="N181" s="78">
        <v>20.04</v>
      </c>
      <c r="O181" s="78">
        <v>60.51</v>
      </c>
      <c r="P181" s="82">
        <v>413.93529976903733</v>
      </c>
      <c r="Q181" s="82">
        <v>2511.7433238412464</v>
      </c>
      <c r="R181" s="82">
        <v>4890.8666001836755</v>
      </c>
      <c r="S181" s="82">
        <v>8053.653793564572</v>
      </c>
      <c r="T181" s="82">
        <v>24317.694164101413</v>
      </c>
      <c r="U181" s="80">
        <v>1462.8393118051417</v>
      </c>
      <c r="V181" s="80">
        <v>4890.8666001836755</v>
      </c>
      <c r="W181" s="80">
        <v>24317.694164101413</v>
      </c>
    </row>
    <row r="182" spans="1:23" x14ac:dyDescent="0.2">
      <c r="A182" s="69" t="s">
        <v>374</v>
      </c>
      <c r="B182" s="69" t="s">
        <v>375</v>
      </c>
      <c r="C182" s="69" t="s">
        <v>17</v>
      </c>
      <c r="D182" s="69" t="s">
        <v>6</v>
      </c>
      <c r="E182" s="128" t="s">
        <v>1403</v>
      </c>
      <c r="F182" s="76">
        <v>132793622283.07097</v>
      </c>
      <c r="G182" s="77">
        <v>57.4</v>
      </c>
      <c r="H182" s="78">
        <v>2836422.3519556858</v>
      </c>
      <c r="I182" s="79">
        <v>5426740</v>
      </c>
      <c r="J182" s="81">
        <v>0.52267518841066385</v>
      </c>
      <c r="K182" s="78">
        <v>9.5500000000000007</v>
      </c>
      <c r="L182" s="78">
        <v>15.36</v>
      </c>
      <c r="M182" s="78">
        <v>19.079999999999998</v>
      </c>
      <c r="N182" s="78">
        <v>23.08</v>
      </c>
      <c r="O182" s="78">
        <v>32.94</v>
      </c>
      <c r="P182" s="82">
        <v>12831.918327804849</v>
      </c>
      <c r="Q182" s="82">
        <v>20638.561834040051</v>
      </c>
      <c r="R182" s="82">
        <v>25636.963528221622</v>
      </c>
      <c r="S182" s="82">
        <v>31011.589005836224</v>
      </c>
      <c r="T182" s="82">
        <v>44260.040808156198</v>
      </c>
      <c r="U182" s="80">
        <v>16735.240080922449</v>
      </c>
      <c r="V182" s="80">
        <v>25636.963528221622</v>
      </c>
      <c r="W182" s="80">
        <v>44260.040808156198</v>
      </c>
    </row>
    <row r="183" spans="1:23" x14ac:dyDescent="0.2">
      <c r="A183" s="69" t="s">
        <v>376</v>
      </c>
      <c r="B183" s="69" t="s">
        <v>377</v>
      </c>
      <c r="C183" s="69" t="s">
        <v>17</v>
      </c>
      <c r="D183" s="69" t="s">
        <v>6</v>
      </c>
      <c r="E183" s="77"/>
      <c r="F183" s="76">
        <v>68216781410.522774</v>
      </c>
      <c r="G183" s="77">
        <v>59.841000000000001</v>
      </c>
      <c r="H183" s="78">
        <v>1742939</v>
      </c>
      <c r="I183" s="79">
        <v>2120937</v>
      </c>
      <c r="J183" s="81">
        <v>0.48189334588392158</v>
      </c>
      <c r="K183" s="78">
        <v>9.7200000000000006</v>
      </c>
      <c r="L183" s="78">
        <v>14.52</v>
      </c>
      <c r="M183" s="78">
        <v>18.14</v>
      </c>
      <c r="N183" s="78">
        <v>22.66</v>
      </c>
      <c r="O183" s="78">
        <v>34.94</v>
      </c>
      <c r="P183" s="82">
        <v>11382.670089797331</v>
      </c>
      <c r="Q183" s="82">
        <v>17003.741739079964</v>
      </c>
      <c r="R183" s="82">
        <v>21242.96660791395</v>
      </c>
      <c r="S183" s="82">
        <v>26536.142410988428</v>
      </c>
      <c r="T183" s="82">
        <v>40916.717380403163</v>
      </c>
      <c r="U183" s="80">
        <v>14193.205914438648</v>
      </c>
      <c r="V183" s="80">
        <v>21242.96660791395</v>
      </c>
      <c r="W183" s="80">
        <v>40916.717380403163</v>
      </c>
    </row>
    <row r="184" spans="1:23" x14ac:dyDescent="0.2">
      <c r="A184" s="69" t="s">
        <v>378</v>
      </c>
      <c r="B184" s="69" t="s">
        <v>379</v>
      </c>
      <c r="C184" s="69" t="s">
        <v>17</v>
      </c>
      <c r="D184" s="69" t="s">
        <v>6</v>
      </c>
      <c r="E184" s="77"/>
      <c r="F184" s="76">
        <v>593267701033.4082</v>
      </c>
      <c r="G184" s="77">
        <v>53.655000000000001</v>
      </c>
      <c r="H184" s="78">
        <v>8464014</v>
      </c>
      <c r="I184" s="79">
        <v>10536632</v>
      </c>
      <c r="J184" s="81">
        <v>0.51617883613534199</v>
      </c>
      <c r="K184" s="78">
        <v>8.2200000000000006</v>
      </c>
      <c r="L184" s="78">
        <v>13.85</v>
      </c>
      <c r="M184" s="78">
        <v>17.39</v>
      </c>
      <c r="N184" s="78">
        <v>22.83</v>
      </c>
      <c r="O184" s="78">
        <v>37.71</v>
      </c>
      <c r="P184" s="82">
        <v>15457.040788291974</v>
      </c>
      <c r="Q184" s="82">
        <v>26043.797435260803</v>
      </c>
      <c r="R184" s="82">
        <v>32700.479234598224</v>
      </c>
      <c r="S184" s="82">
        <v>42929.956349964195</v>
      </c>
      <c r="T184" s="82">
        <v>70910.584930229961</v>
      </c>
      <c r="U184" s="80">
        <v>20750.419111776388</v>
      </c>
      <c r="V184" s="80">
        <v>32700.479234598224</v>
      </c>
      <c r="W184" s="80">
        <v>70910.584930229961</v>
      </c>
    </row>
    <row r="185" spans="1:23" x14ac:dyDescent="0.2">
      <c r="A185" s="69" t="s">
        <v>380</v>
      </c>
      <c r="B185" s="69" t="s">
        <v>381</v>
      </c>
      <c r="C185" s="69" t="s">
        <v>13</v>
      </c>
      <c r="D185" s="69" t="s">
        <v>14</v>
      </c>
      <c r="E185" s="77"/>
      <c r="F185" s="76">
        <v>4597855845.042758</v>
      </c>
      <c r="G185" s="77">
        <v>42.572000000000003</v>
      </c>
      <c r="H185" s="78">
        <v>790862</v>
      </c>
      <c r="I185" s="79">
        <v>1210822</v>
      </c>
      <c r="J185" s="81">
        <v>0.26229830153037026</v>
      </c>
      <c r="K185" s="78">
        <v>1.35</v>
      </c>
      <c r="L185" s="78">
        <v>4.6100000000000003</v>
      </c>
      <c r="M185" s="78">
        <v>8.7100000000000009</v>
      </c>
      <c r="N185" s="78">
        <v>16.61</v>
      </c>
      <c r="O185" s="78">
        <v>68.73</v>
      </c>
      <c r="P185" s="82">
        <v>167.06384343758231</v>
      </c>
      <c r="Q185" s="82">
        <v>570.49208759055875</v>
      </c>
      <c r="R185" s="82">
        <v>1077.8711676602531</v>
      </c>
      <c r="S185" s="82">
        <v>2055.5040292579565</v>
      </c>
      <c r="T185" s="82">
        <v>8505.4058959000231</v>
      </c>
      <c r="U185" s="80">
        <v>368.7779655140705</v>
      </c>
      <c r="V185" s="80">
        <v>1077.8711676602531</v>
      </c>
      <c r="W185" s="80">
        <v>8505.4058959000231</v>
      </c>
    </row>
    <row r="186" spans="1:23" x14ac:dyDescent="0.2">
      <c r="A186" s="69" t="s">
        <v>382</v>
      </c>
      <c r="B186" s="69" t="s">
        <v>383</v>
      </c>
      <c r="C186" s="69" t="s">
        <v>5</v>
      </c>
      <c r="D186" s="69" t="s">
        <v>6</v>
      </c>
      <c r="E186" s="128" t="s">
        <v>1400</v>
      </c>
      <c r="F186" s="76">
        <v>1623165683.1284916</v>
      </c>
      <c r="G186" s="77">
        <v>49.5</v>
      </c>
      <c r="H186" s="78">
        <v>17673.323827442608</v>
      </c>
      <c r="I186" s="79">
        <v>41163</v>
      </c>
      <c r="J186" s="78">
        <v>0.42934975165664818</v>
      </c>
      <c r="K186" s="78">
        <v>4.05</v>
      </c>
      <c r="L186" s="78">
        <v>8.52</v>
      </c>
      <c r="M186" s="78">
        <v>13.03</v>
      </c>
      <c r="N186" s="78">
        <v>20.2</v>
      </c>
      <c r="O186" s="78">
        <v>54.21</v>
      </c>
      <c r="P186" s="82">
        <v>9206.0821015429647</v>
      </c>
      <c r="Q186" s="82">
        <v>19366.869013616306</v>
      </c>
      <c r="R186" s="82">
        <v>29618.580193359212</v>
      </c>
      <c r="S186" s="82">
        <v>45916.755173127865</v>
      </c>
      <c r="T186" s="82">
        <v>123225.11375917138</v>
      </c>
      <c r="U186" s="80">
        <v>14286.475557579635</v>
      </c>
      <c r="V186" s="80">
        <v>29618.580193359212</v>
      </c>
      <c r="W186" s="80">
        <v>123225.11375917138</v>
      </c>
    </row>
    <row r="187" spans="1:23" x14ac:dyDescent="0.2">
      <c r="A187" s="69" t="s">
        <v>384</v>
      </c>
      <c r="B187" s="69" t="s">
        <v>385</v>
      </c>
      <c r="C187" s="69" t="s">
        <v>13</v>
      </c>
      <c r="D187" s="69" t="s">
        <v>6</v>
      </c>
      <c r="E187" s="128" t="s">
        <v>1412</v>
      </c>
      <c r="F187" s="76">
        <v>2141450171.1393213</v>
      </c>
      <c r="G187" s="77">
        <v>40.200000000000003</v>
      </c>
      <c r="H187" s="78">
        <v>42627.994928050408</v>
      </c>
      <c r="I187" s="79">
        <v>119773</v>
      </c>
      <c r="J187" s="78">
        <v>0.35590654761966728</v>
      </c>
      <c r="K187" s="78">
        <v>7.04</v>
      </c>
      <c r="L187" s="78">
        <v>12.64</v>
      </c>
      <c r="M187" s="78">
        <v>17.61</v>
      </c>
      <c r="N187" s="78">
        <v>23.61</v>
      </c>
      <c r="O187" s="78">
        <v>39.1</v>
      </c>
      <c r="P187" s="82">
        <v>7108.5624723460896</v>
      </c>
      <c r="Q187" s="82">
        <v>12763.100802621386</v>
      </c>
      <c r="R187" s="82">
        <v>17781.503570740715</v>
      </c>
      <c r="S187" s="82">
        <v>23839.937496035673</v>
      </c>
      <c r="T187" s="82">
        <v>39480.794413172167</v>
      </c>
      <c r="U187" s="80">
        <v>9935.8316374837377</v>
      </c>
      <c r="V187" s="80">
        <v>17781.503570740715</v>
      </c>
      <c r="W187" s="80">
        <v>39480.794413172167</v>
      </c>
    </row>
    <row r="188" spans="1:23" x14ac:dyDescent="0.2">
      <c r="A188" s="69" t="s">
        <v>386</v>
      </c>
      <c r="B188" s="69" t="s">
        <v>387</v>
      </c>
      <c r="C188" s="69" t="s">
        <v>23</v>
      </c>
      <c r="D188" s="69" t="s">
        <v>10</v>
      </c>
      <c r="E188" s="77"/>
      <c r="F188" s="76">
        <v>19309463508.037678</v>
      </c>
      <c r="G188" s="77">
        <v>34.847999999999999</v>
      </c>
      <c r="H188" s="78">
        <v>5735075.2165761394</v>
      </c>
      <c r="I188" s="79">
        <v>23227014</v>
      </c>
      <c r="J188" s="81">
        <v>0.24691401213156969</v>
      </c>
      <c r="K188" s="78">
        <v>7.42</v>
      </c>
      <c r="L188" s="78">
        <v>11.72</v>
      </c>
      <c r="M188" s="78">
        <v>15.83</v>
      </c>
      <c r="N188" s="78">
        <v>21.94</v>
      </c>
      <c r="O188" s="78">
        <v>43.1</v>
      </c>
      <c r="P188" s="82">
        <v>435.29417655094448</v>
      </c>
      <c r="Q188" s="82">
        <v>687.55360501038672</v>
      </c>
      <c r="R188" s="82">
        <v>928.66668663092321</v>
      </c>
      <c r="S188" s="82">
        <v>1287.109734976782</v>
      </c>
      <c r="T188" s="82">
        <v>2528.4607829306883</v>
      </c>
      <c r="U188" s="80">
        <v>561.4238907806656</v>
      </c>
      <c r="V188" s="80">
        <v>928.66668663092321</v>
      </c>
      <c r="W188" s="80">
        <v>2528.4607829306883</v>
      </c>
    </row>
    <row r="189" spans="1:23" x14ac:dyDescent="0.2">
      <c r="A189" s="69" t="s">
        <v>388</v>
      </c>
      <c r="B189" s="69" t="s">
        <v>389</v>
      </c>
      <c r="C189" s="69" t="s">
        <v>5</v>
      </c>
      <c r="D189" s="69" t="s">
        <v>6</v>
      </c>
      <c r="E189" s="128" t="s">
        <v>1400</v>
      </c>
      <c r="F189" s="76">
        <v>1402054390.94734</v>
      </c>
      <c r="G189" s="77">
        <v>49.5</v>
      </c>
      <c r="H189" s="78">
        <v>19776.708260808529</v>
      </c>
      <c r="I189" s="79">
        <v>46062</v>
      </c>
      <c r="J189" s="78">
        <v>0.42934975165664818</v>
      </c>
      <c r="K189" s="78">
        <v>4.05</v>
      </c>
      <c r="L189" s="78">
        <v>8.52</v>
      </c>
      <c r="M189" s="78">
        <v>13.03</v>
      </c>
      <c r="N189" s="78">
        <v>20.2</v>
      </c>
      <c r="O189" s="78">
        <v>54.21</v>
      </c>
      <c r="P189" s="82">
        <v>7106.2598061927611</v>
      </c>
      <c r="Q189" s="82">
        <v>14949.465073768475</v>
      </c>
      <c r="R189" s="82">
        <v>22862.855623380659</v>
      </c>
      <c r="S189" s="82">
        <v>35443.56742841821</v>
      </c>
      <c r="T189" s="82">
        <v>95118.603479928293</v>
      </c>
      <c r="U189" s="80">
        <v>11027.862439980618</v>
      </c>
      <c r="V189" s="80">
        <v>22862.855623380659</v>
      </c>
      <c r="W189" s="80">
        <v>95118.603479928293</v>
      </c>
    </row>
    <row r="190" spans="1:23" x14ac:dyDescent="0.2">
      <c r="A190" s="69" t="s">
        <v>390</v>
      </c>
      <c r="B190" s="69" t="s">
        <v>391</v>
      </c>
      <c r="C190" s="69" t="s">
        <v>13</v>
      </c>
      <c r="D190" s="69" t="s">
        <v>10</v>
      </c>
      <c r="E190" s="77"/>
      <c r="F190" s="76">
        <v>13149325358.73826</v>
      </c>
      <c r="G190" s="77">
        <v>42.012</v>
      </c>
      <c r="H190" s="78">
        <v>5928919.386521088</v>
      </c>
      <c r="I190" s="79">
        <v>18278568</v>
      </c>
      <c r="J190" s="81">
        <v>0.32436454466898546</v>
      </c>
      <c r="K190" s="78">
        <v>3.88</v>
      </c>
      <c r="L190" s="78">
        <v>7.53</v>
      </c>
      <c r="M190" s="78">
        <v>11.64</v>
      </c>
      <c r="N190" s="78">
        <v>19.27</v>
      </c>
      <c r="O190" s="78">
        <v>57.68</v>
      </c>
      <c r="P190" s="82">
        <v>180.76028305609904</v>
      </c>
      <c r="Q190" s="82">
        <v>350.80539469392414</v>
      </c>
      <c r="R190" s="82">
        <v>542.2808491682971</v>
      </c>
      <c r="S190" s="82">
        <v>897.74501404407943</v>
      </c>
      <c r="T190" s="82">
        <v>2687.1786408958228</v>
      </c>
      <c r="U190" s="80">
        <v>265.78283887501158</v>
      </c>
      <c r="V190" s="80">
        <v>542.2808491682971</v>
      </c>
      <c r="W190" s="80">
        <v>2687.1786408958228</v>
      </c>
    </row>
    <row r="191" spans="1:23" x14ac:dyDescent="0.2">
      <c r="A191" s="69" t="s">
        <v>392</v>
      </c>
      <c r="B191" s="69" t="s">
        <v>393</v>
      </c>
      <c r="C191" s="69" t="s">
        <v>13</v>
      </c>
      <c r="D191" s="69" t="s">
        <v>10</v>
      </c>
      <c r="E191" s="77"/>
      <c r="F191" s="76">
        <v>9171261835.0626411</v>
      </c>
      <c r="G191" s="77">
        <v>36.761000000000003</v>
      </c>
      <c r="H191" s="78">
        <v>4859735</v>
      </c>
      <c r="I191" s="79">
        <v>9053799</v>
      </c>
      <c r="J191" s="81">
        <v>0.34444543768524616</v>
      </c>
      <c r="K191" s="78">
        <v>2.91</v>
      </c>
      <c r="L191" s="78">
        <v>6.7</v>
      </c>
      <c r="M191" s="78">
        <v>10.97</v>
      </c>
      <c r="N191" s="78">
        <v>19.05</v>
      </c>
      <c r="O191" s="78">
        <v>60.38</v>
      </c>
      <c r="P191" s="82">
        <v>100.94081682309087</v>
      </c>
      <c r="Q191" s="82">
        <v>232.40669165453909</v>
      </c>
      <c r="R191" s="82">
        <v>380.5225981269096</v>
      </c>
      <c r="S191" s="82">
        <v>660.7981307491001</v>
      </c>
      <c r="T191" s="82">
        <v>2094.4352301643389</v>
      </c>
      <c r="U191" s="80">
        <v>166.67375423881498</v>
      </c>
      <c r="V191" s="80">
        <v>380.5225981269096</v>
      </c>
      <c r="W191" s="80">
        <v>2094.4352301643389</v>
      </c>
    </row>
    <row r="192" spans="1:23" x14ac:dyDescent="0.2">
      <c r="A192" s="69" t="s">
        <v>394</v>
      </c>
      <c r="B192" s="69" t="s">
        <v>395</v>
      </c>
      <c r="C192" s="69" t="s">
        <v>30</v>
      </c>
      <c r="D192" s="69" t="s">
        <v>18</v>
      </c>
      <c r="E192" s="77"/>
      <c r="F192" s="76">
        <v>514944993833.57758</v>
      </c>
      <c r="G192" s="77">
        <v>47.616</v>
      </c>
      <c r="H192" s="78">
        <v>58623726</v>
      </c>
      <c r="I192" s="79">
        <v>71801279</v>
      </c>
      <c r="J192" s="81">
        <v>0.56417984120123243</v>
      </c>
      <c r="K192" s="78">
        <v>6.44</v>
      </c>
      <c r="L192" s="78">
        <v>10.88</v>
      </c>
      <c r="M192" s="78">
        <v>15.93</v>
      </c>
      <c r="N192" s="78">
        <v>23.01</v>
      </c>
      <c r="O192" s="78">
        <v>43.74</v>
      </c>
      <c r="P192" s="82">
        <v>1346.7785903090225</v>
      </c>
      <c r="Q192" s="82">
        <v>2275.3029600251812</v>
      </c>
      <c r="R192" s="82">
        <v>3331.3948670221625</v>
      </c>
      <c r="S192" s="82">
        <v>4812.014807920903</v>
      </c>
      <c r="T192" s="82">
        <v>9147.2198043659391</v>
      </c>
      <c r="U192" s="80">
        <v>1811.0407751671019</v>
      </c>
      <c r="V192" s="80">
        <v>3331.3948670221625</v>
      </c>
      <c r="W192" s="80">
        <v>9147.2198043659391</v>
      </c>
    </row>
    <row r="193" spans="1:23" x14ac:dyDescent="0.2">
      <c r="A193" s="69" t="s">
        <v>396</v>
      </c>
      <c r="B193" s="69" t="s">
        <v>397</v>
      </c>
      <c r="C193" s="69" t="s">
        <v>17</v>
      </c>
      <c r="D193" s="69" t="s">
        <v>14</v>
      </c>
      <c r="E193" s="77"/>
      <c r="F193" s="76">
        <v>12060602008.847782</v>
      </c>
      <c r="G193" s="77">
        <v>17.866</v>
      </c>
      <c r="H193" s="78">
        <v>2540608.8204472777</v>
      </c>
      <c r="I193" s="79">
        <v>10143543</v>
      </c>
      <c r="J193" s="81">
        <v>0.2504656233475106</v>
      </c>
      <c r="K193" s="78">
        <v>6.41</v>
      </c>
      <c r="L193" s="78">
        <v>11.66</v>
      </c>
      <c r="M193" s="78">
        <v>16.39</v>
      </c>
      <c r="N193" s="78">
        <v>22.85</v>
      </c>
      <c r="O193" s="78">
        <v>42.69</v>
      </c>
      <c r="P193" s="82">
        <v>271.82321717048438</v>
      </c>
      <c r="Q193" s="82">
        <v>494.45533731791699</v>
      </c>
      <c r="R193" s="82">
        <v>695.036276041223</v>
      </c>
      <c r="S193" s="82">
        <v>968.97979911787354</v>
      </c>
      <c r="T193" s="82">
        <v>1810.3171826845521</v>
      </c>
      <c r="U193" s="80">
        <v>383.13927724420068</v>
      </c>
      <c r="V193" s="80">
        <v>695.036276041223</v>
      </c>
      <c r="W193" s="80">
        <v>1810.3171826845521</v>
      </c>
    </row>
    <row r="194" spans="1:23" x14ac:dyDescent="0.2">
      <c r="A194" s="69" t="s">
        <v>398</v>
      </c>
      <c r="B194" s="69" t="s">
        <v>399</v>
      </c>
      <c r="C194" s="69" t="s">
        <v>17</v>
      </c>
      <c r="D194" s="69" t="s">
        <v>18</v>
      </c>
      <c r="E194" s="77"/>
      <c r="F194" s="76">
        <v>59887334844.06514</v>
      </c>
      <c r="G194" s="77">
        <v>46.814999999999998</v>
      </c>
      <c r="H194" s="78">
        <v>2101911.0642426955</v>
      </c>
      <c r="I194" s="79">
        <v>6516100</v>
      </c>
      <c r="J194" s="81">
        <v>0.32257194706077186</v>
      </c>
      <c r="K194" s="78">
        <v>5.39</v>
      </c>
      <c r="L194" s="78">
        <v>10.39</v>
      </c>
      <c r="M194" s="78">
        <v>15.04</v>
      </c>
      <c r="N194" s="78">
        <v>22.19</v>
      </c>
      <c r="O194" s="78">
        <v>46.99</v>
      </c>
      <c r="P194" s="82">
        <v>3594.7148614377379</v>
      </c>
      <c r="Q194" s="82">
        <v>6929.3297607306313</v>
      </c>
      <c r="R194" s="82">
        <v>10030.52161707302</v>
      </c>
      <c r="S194" s="82">
        <v>14799.02092306186</v>
      </c>
      <c r="T194" s="82">
        <v>31338.710823554607</v>
      </c>
      <c r="U194" s="80">
        <v>5262.0223110841844</v>
      </c>
      <c r="V194" s="80">
        <v>10030.52161707302</v>
      </c>
      <c r="W194" s="80">
        <v>31338.710823554607</v>
      </c>
    </row>
    <row r="195" spans="1:23" x14ac:dyDescent="0.2">
      <c r="A195" s="69" t="s">
        <v>400</v>
      </c>
      <c r="B195" s="69" t="s">
        <v>401</v>
      </c>
      <c r="C195" s="69" t="s">
        <v>30</v>
      </c>
      <c r="D195" s="69" t="s">
        <v>14</v>
      </c>
      <c r="E195" s="77"/>
      <c r="F195" s="76">
        <v>2243142908.4616103</v>
      </c>
      <c r="G195" s="77">
        <v>19.538</v>
      </c>
      <c r="H195" s="78">
        <v>873931</v>
      </c>
      <c r="I195" s="79">
        <v>1360596</v>
      </c>
      <c r="J195" s="81">
        <v>0.43699750092447903</v>
      </c>
      <c r="K195" s="78">
        <v>8.41</v>
      </c>
      <c r="L195" s="78">
        <v>12.24</v>
      </c>
      <c r="M195" s="78">
        <v>16.05</v>
      </c>
      <c r="N195" s="78">
        <v>21.33</v>
      </c>
      <c r="O195" s="78">
        <v>41.97</v>
      </c>
      <c r="P195" s="82">
        <v>210.87539227001213</v>
      </c>
      <c r="Q195" s="82">
        <v>306.91020230498793</v>
      </c>
      <c r="R195" s="82">
        <v>402.44352508129543</v>
      </c>
      <c r="S195" s="82">
        <v>534.83616136972159</v>
      </c>
      <c r="T195" s="82">
        <v>1052.3710123153874</v>
      </c>
      <c r="U195" s="80">
        <v>258.8927972875</v>
      </c>
      <c r="V195" s="80">
        <v>402.44352508129543</v>
      </c>
      <c r="W195" s="80">
        <v>1052.3710123153874</v>
      </c>
    </row>
    <row r="196" spans="1:23" x14ac:dyDescent="0.2">
      <c r="A196" s="69" t="s">
        <v>402</v>
      </c>
      <c r="B196" s="69" t="s">
        <v>403</v>
      </c>
      <c r="C196" s="69" t="s">
        <v>30</v>
      </c>
      <c r="D196" s="69" t="s">
        <v>18</v>
      </c>
      <c r="E196" s="77"/>
      <c r="F196" s="76">
        <v>500274898.08522147</v>
      </c>
      <c r="G196" s="77">
        <v>42.84</v>
      </c>
      <c r="H196" s="78">
        <v>64858.999999999993</v>
      </c>
      <c r="I196" s="79">
        <v>107773</v>
      </c>
      <c r="J196" s="81">
        <v>0.351625521720414</v>
      </c>
      <c r="K196" s="78">
        <v>5.94</v>
      </c>
      <c r="L196" s="78">
        <v>10.8</v>
      </c>
      <c r="M196" s="78">
        <v>15.5</v>
      </c>
      <c r="N196" s="78">
        <v>22.08</v>
      </c>
      <c r="O196" s="78">
        <v>45.68</v>
      </c>
      <c r="P196" s="82">
        <v>981.3962072016767</v>
      </c>
      <c r="Q196" s="82">
        <v>1784.356740366685</v>
      </c>
      <c r="R196" s="82">
        <v>2560.8823588595942</v>
      </c>
      <c r="S196" s="82">
        <v>3648.0182247496664</v>
      </c>
      <c r="T196" s="82">
        <v>7547.1681388842744</v>
      </c>
      <c r="U196" s="80">
        <v>1382.8764737841809</v>
      </c>
      <c r="V196" s="80">
        <v>2560.8823588595942</v>
      </c>
      <c r="W196" s="80">
        <v>7547.1681388842744</v>
      </c>
    </row>
    <row r="197" spans="1:23" x14ac:dyDescent="0.2">
      <c r="A197" s="69" t="s">
        <v>404</v>
      </c>
      <c r="B197" s="69" t="s">
        <v>405</v>
      </c>
      <c r="C197" s="69" t="s">
        <v>5</v>
      </c>
      <c r="D197" s="69" t="s">
        <v>6</v>
      </c>
      <c r="E197" s="77"/>
      <c r="F197" s="76">
        <v>28139944790.291103</v>
      </c>
      <c r="G197" s="77">
        <v>44.838000000000001</v>
      </c>
      <c r="H197" s="78">
        <v>1081704</v>
      </c>
      <c r="I197" s="79">
        <v>1534937</v>
      </c>
      <c r="J197" s="81">
        <v>0.42922737687486445</v>
      </c>
      <c r="K197" s="78">
        <v>5.5</v>
      </c>
      <c r="L197" s="78">
        <v>10.34</v>
      </c>
      <c r="M197" s="78">
        <v>15.53</v>
      </c>
      <c r="N197" s="78">
        <v>22.73</v>
      </c>
      <c r="O197" s="78">
        <v>45.9</v>
      </c>
      <c r="P197" s="82">
        <v>3207.6999090272843</v>
      </c>
      <c r="Q197" s="82">
        <v>6030.4758289712927</v>
      </c>
      <c r="R197" s="82">
        <v>9057.378106762495</v>
      </c>
      <c r="S197" s="82">
        <v>13256.548896761848</v>
      </c>
      <c r="T197" s="82">
        <v>26769.713786245877</v>
      </c>
      <c r="U197" s="80">
        <v>4619.0878689992887</v>
      </c>
      <c r="V197" s="80">
        <v>9057.378106762495</v>
      </c>
      <c r="W197" s="80">
        <v>26769.713786245877</v>
      </c>
    </row>
    <row r="198" spans="1:23" x14ac:dyDescent="0.2">
      <c r="A198" s="69" t="s">
        <v>406</v>
      </c>
      <c r="B198" s="69" t="s">
        <v>407</v>
      </c>
      <c r="C198" s="69" t="s">
        <v>23</v>
      </c>
      <c r="D198" s="69" t="s">
        <v>14</v>
      </c>
      <c r="E198" s="77"/>
      <c r="F198" s="76">
        <v>48529595416.653259</v>
      </c>
      <c r="G198" s="77">
        <v>48.784999999999997</v>
      </c>
      <c r="H198" s="78">
        <v>8876668</v>
      </c>
      <c r="I198" s="79">
        <v>12458223</v>
      </c>
      <c r="J198" s="81">
        <v>0.29603272613880233</v>
      </c>
      <c r="K198" s="78">
        <v>6.16</v>
      </c>
      <c r="L198" s="78">
        <v>10.62</v>
      </c>
      <c r="M198" s="78">
        <v>15.2</v>
      </c>
      <c r="N198" s="78">
        <v>22</v>
      </c>
      <c r="O198" s="78">
        <v>46.02</v>
      </c>
      <c r="P198" s="82">
        <v>821.47380550859873</v>
      </c>
      <c r="Q198" s="82">
        <v>1416.2421776787849</v>
      </c>
      <c r="R198" s="82">
        <v>2027.0132863199185</v>
      </c>
      <c r="S198" s="82">
        <v>2933.8350196735664</v>
      </c>
      <c r="T198" s="82">
        <v>6137.0494366080702</v>
      </c>
      <c r="U198" s="80">
        <v>1118.8579915936918</v>
      </c>
      <c r="V198" s="80">
        <v>2027.0132863199185</v>
      </c>
      <c r="W198" s="80">
        <v>6137.0494366080702</v>
      </c>
    </row>
    <row r="199" spans="1:23" x14ac:dyDescent="0.2">
      <c r="A199" s="69" t="s">
        <v>408</v>
      </c>
      <c r="B199" s="69" t="s">
        <v>409</v>
      </c>
      <c r="C199" s="69" t="s">
        <v>17</v>
      </c>
      <c r="D199" s="69" t="s">
        <v>18</v>
      </c>
      <c r="E199" s="77"/>
      <c r="F199" s="76">
        <v>1108022373259.511</v>
      </c>
      <c r="G199" s="77">
        <v>32.204999999999998</v>
      </c>
      <c r="H199" s="78">
        <v>64678323</v>
      </c>
      <c r="I199" s="79">
        <v>85326000</v>
      </c>
      <c r="J199" s="81">
        <v>0.37506452848451377</v>
      </c>
      <c r="K199" s="78">
        <v>5.0999999999999996</v>
      </c>
      <c r="L199" s="78">
        <v>9.68</v>
      </c>
      <c r="M199" s="78">
        <v>14.02</v>
      </c>
      <c r="N199" s="78">
        <v>20.62</v>
      </c>
      <c r="O199" s="78">
        <v>50.59</v>
      </c>
      <c r="P199" s="82">
        <v>1406.8677129058754</v>
      </c>
      <c r="Q199" s="82">
        <v>2670.2900903782111</v>
      </c>
      <c r="R199" s="82">
        <v>3867.5069284196811</v>
      </c>
      <c r="S199" s="82">
        <v>5688.1592627684622</v>
      </c>
      <c r="T199" s="82">
        <v>13955.575999197696</v>
      </c>
      <c r="U199" s="80">
        <v>2038.5789016420431</v>
      </c>
      <c r="V199" s="80">
        <v>3867.5069284196811</v>
      </c>
      <c r="W199" s="80">
        <v>13955.575999197696</v>
      </c>
    </row>
    <row r="200" spans="1:23" x14ac:dyDescent="0.2">
      <c r="A200" s="69" t="s">
        <v>410</v>
      </c>
      <c r="B200" s="69" t="s">
        <v>411</v>
      </c>
      <c r="C200" s="69" t="s">
        <v>30</v>
      </c>
      <c r="D200" s="69" t="s">
        <v>18</v>
      </c>
      <c r="E200" s="128" t="s">
        <v>1406</v>
      </c>
      <c r="F200" s="76">
        <v>62280311.585217156</v>
      </c>
      <c r="G200" s="77">
        <v>51.8</v>
      </c>
      <c r="H200" s="78">
        <v>7246</v>
      </c>
      <c r="I200" s="79">
        <v>11396</v>
      </c>
      <c r="J200" s="78">
        <v>0.56334888725105747</v>
      </c>
      <c r="K200" s="78">
        <v>5.74</v>
      </c>
      <c r="L200" s="78">
        <v>10.41</v>
      </c>
      <c r="M200" s="78">
        <v>15.28</v>
      </c>
      <c r="N200" s="78">
        <v>22.12</v>
      </c>
      <c r="O200" s="78">
        <v>46.45</v>
      </c>
      <c r="P200" s="82">
        <v>1277.8035884802503</v>
      </c>
      <c r="Q200" s="82">
        <v>2317.4103407803841</v>
      </c>
      <c r="R200" s="82">
        <v>3401.5398661982967</v>
      </c>
      <c r="S200" s="82">
        <v>4924.2187068263302</v>
      </c>
      <c r="T200" s="82">
        <v>10340.414056604117</v>
      </c>
      <c r="U200" s="80">
        <v>1797.6069646303172</v>
      </c>
      <c r="V200" s="80">
        <v>3401.5398661982967</v>
      </c>
      <c r="W200" s="80">
        <v>10340.414056604117</v>
      </c>
    </row>
    <row r="201" spans="1:23" x14ac:dyDescent="0.2">
      <c r="A201" s="69" t="s">
        <v>412</v>
      </c>
      <c r="B201" s="69" t="s">
        <v>413</v>
      </c>
      <c r="C201" s="69" t="s">
        <v>30</v>
      </c>
      <c r="D201" s="69" t="s">
        <v>6</v>
      </c>
      <c r="E201" s="77"/>
      <c r="F201" s="76">
        <v>14915002436.069025</v>
      </c>
      <c r="G201" s="77">
        <v>51.856000000000002</v>
      </c>
      <c r="H201" s="78">
        <v>12131340.918362357</v>
      </c>
      <c r="I201" s="79">
        <v>23570000</v>
      </c>
      <c r="J201" s="78">
        <v>0.51469414163607796</v>
      </c>
      <c r="K201" s="78">
        <v>8.27</v>
      </c>
      <c r="L201" s="78">
        <v>12.73</v>
      </c>
      <c r="M201" s="78">
        <v>16.690000000000001</v>
      </c>
      <c r="N201" s="78">
        <v>22.21</v>
      </c>
      <c r="O201" s="78">
        <v>40.11</v>
      </c>
      <c r="P201" s="82">
        <v>263.62649077912113</v>
      </c>
      <c r="Q201" s="82">
        <v>405.79990660437875</v>
      </c>
      <c r="R201" s="82">
        <v>532.03459868241032</v>
      </c>
      <c r="S201" s="82">
        <v>707.99810885178738</v>
      </c>
      <c r="T201" s="82">
        <v>1278.6044190024847</v>
      </c>
      <c r="U201" s="80">
        <v>334.71319869174994</v>
      </c>
      <c r="V201" s="80">
        <v>532.03459868241032</v>
      </c>
      <c r="W201" s="80">
        <v>1278.6044190024847</v>
      </c>
    </row>
    <row r="202" spans="1:23" x14ac:dyDescent="0.2">
      <c r="A202" s="69" t="s">
        <v>414</v>
      </c>
      <c r="B202" s="69" t="s">
        <v>415</v>
      </c>
      <c r="C202" s="69" t="s">
        <v>13</v>
      </c>
      <c r="D202" s="69" t="s">
        <v>14</v>
      </c>
      <c r="E202" s="128" t="s">
        <v>1413</v>
      </c>
      <c r="F202" s="76">
        <v>79158286333.523987</v>
      </c>
      <c r="G202" s="77">
        <v>55.4</v>
      </c>
      <c r="H202" s="78">
        <v>31322496.245074444</v>
      </c>
      <c r="I202" s="79">
        <v>67438106</v>
      </c>
      <c r="J202" s="81">
        <v>0.46446286977683571</v>
      </c>
      <c r="K202" s="78">
        <v>3.65</v>
      </c>
      <c r="L202" s="78">
        <v>7.12</v>
      </c>
      <c r="M202" s="78">
        <v>11.11</v>
      </c>
      <c r="N202" s="78">
        <v>18.03</v>
      </c>
      <c r="O202" s="78">
        <v>60.09</v>
      </c>
      <c r="P202" s="82">
        <v>255.51279429108351</v>
      </c>
      <c r="Q202" s="82">
        <v>498.42495763082587</v>
      </c>
      <c r="R202" s="82">
        <v>777.73894371888707</v>
      </c>
      <c r="S202" s="82">
        <v>1262.1632002926674</v>
      </c>
      <c r="T202" s="82">
        <v>4206.5106325893712</v>
      </c>
      <c r="U202" s="80">
        <v>376.96887596095468</v>
      </c>
      <c r="V202" s="80">
        <v>777.73894371888707</v>
      </c>
      <c r="W202" s="80">
        <v>4206.5106325893712</v>
      </c>
    </row>
    <row r="203" spans="1:23" x14ac:dyDescent="0.2">
      <c r="A203" s="69" t="s">
        <v>416</v>
      </c>
      <c r="B203" s="69" t="s">
        <v>417</v>
      </c>
      <c r="C203" s="69" t="s">
        <v>13</v>
      </c>
      <c r="D203" s="69" t="s">
        <v>10</v>
      </c>
      <c r="E203" s="77"/>
      <c r="F203" s="76">
        <v>49272882213.623001</v>
      </c>
      <c r="G203" s="77">
        <v>39.256999999999998</v>
      </c>
      <c r="H203" s="78">
        <v>23449350</v>
      </c>
      <c r="I203" s="79">
        <v>48582334</v>
      </c>
      <c r="J203" s="81">
        <v>0.38821960023564228</v>
      </c>
      <c r="K203" s="78">
        <v>3.13</v>
      </c>
      <c r="L203" s="78">
        <v>6.8</v>
      </c>
      <c r="M203" s="78">
        <v>10.82</v>
      </c>
      <c r="N203" s="78">
        <v>18.399999999999999</v>
      </c>
      <c r="O203" s="78">
        <v>60.86</v>
      </c>
      <c r="P203" s="82">
        <v>129.09475808494523</v>
      </c>
      <c r="Q203" s="82">
        <v>280.46145526441768</v>
      </c>
      <c r="R203" s="82">
        <v>446.26366852367642</v>
      </c>
      <c r="S203" s="82">
        <v>758.89570248018924</v>
      </c>
      <c r="T203" s="82">
        <v>2510.1300246165388</v>
      </c>
      <c r="U203" s="80">
        <v>204.77810667468145</v>
      </c>
      <c r="V203" s="80">
        <v>446.26366852367642</v>
      </c>
      <c r="W203" s="80">
        <v>2510.1300246165388</v>
      </c>
    </row>
    <row r="204" spans="1:23" x14ac:dyDescent="0.2">
      <c r="A204" s="69" t="s">
        <v>418</v>
      </c>
      <c r="B204" s="69" t="s">
        <v>419</v>
      </c>
      <c r="C204" s="69" t="s">
        <v>17</v>
      </c>
      <c r="D204" s="69" t="s">
        <v>14</v>
      </c>
      <c r="E204" s="77"/>
      <c r="F204" s="76">
        <v>178757021386.80896</v>
      </c>
      <c r="G204" s="77">
        <v>48.555999999999997</v>
      </c>
      <c r="H204" s="78">
        <v>31854521</v>
      </c>
      <c r="I204" s="79">
        <v>37000000</v>
      </c>
      <c r="J204" s="78">
        <v>0.34025556053165595</v>
      </c>
      <c r="K204" s="78">
        <v>8.3699999999999992</v>
      </c>
      <c r="L204" s="78">
        <v>13.3</v>
      </c>
      <c r="M204" s="78">
        <v>17.329999999999998</v>
      </c>
      <c r="N204" s="78">
        <v>22.67</v>
      </c>
      <c r="O204" s="78">
        <v>38.32</v>
      </c>
      <c r="P204" s="82">
        <v>1140.3295946269695</v>
      </c>
      <c r="Q204" s="82">
        <v>1811.9932626689006</v>
      </c>
      <c r="R204" s="82">
        <v>2361.0408452670708</v>
      </c>
      <c r="S204" s="82">
        <v>3088.562952233382</v>
      </c>
      <c r="T204" s="82">
        <v>5220.7204380054336</v>
      </c>
      <c r="U204" s="80">
        <v>1476.1614286479351</v>
      </c>
      <c r="V204" s="80">
        <v>2361.0408452670708</v>
      </c>
      <c r="W204" s="80">
        <v>5220.7204380054336</v>
      </c>
    </row>
    <row r="205" spans="1:23" x14ac:dyDescent="0.2">
      <c r="A205" s="69" t="s">
        <v>420</v>
      </c>
      <c r="B205" s="69" t="s">
        <v>421</v>
      </c>
      <c r="C205" s="69" t="s">
        <v>5</v>
      </c>
      <c r="D205" s="69" t="s">
        <v>6</v>
      </c>
      <c r="E205" s="77"/>
      <c r="F205" s="76">
        <v>77240831587.166962</v>
      </c>
      <c r="G205" s="77">
        <v>55.393000000000001</v>
      </c>
      <c r="H205" s="78">
        <v>2857369</v>
      </c>
      <c r="I205" s="79">
        <v>3423108</v>
      </c>
      <c r="J205" s="81">
        <v>0.47511565113179466</v>
      </c>
      <c r="K205" s="78">
        <v>5.69</v>
      </c>
      <c r="L205" s="78">
        <v>10.09</v>
      </c>
      <c r="M205" s="78">
        <v>14.93</v>
      </c>
      <c r="N205" s="78">
        <v>22.41</v>
      </c>
      <c r="O205" s="78">
        <v>46.88</v>
      </c>
      <c r="P205" s="82">
        <v>4260.0801428821715</v>
      </c>
      <c r="Q205" s="82">
        <v>7554.3424677822686</v>
      </c>
      <c r="R205" s="82">
        <v>11178.031025172377</v>
      </c>
      <c r="S205" s="82">
        <v>16778.276977502541</v>
      </c>
      <c r="T205" s="82">
        <v>35098.867679844676</v>
      </c>
      <c r="U205" s="80">
        <v>5907.21130533222</v>
      </c>
      <c r="V205" s="80">
        <v>11178.031025172377</v>
      </c>
      <c r="W205" s="80">
        <v>35098.867679844676</v>
      </c>
    </row>
    <row r="206" spans="1:23" x14ac:dyDescent="0.2">
      <c r="A206" s="69" t="s">
        <v>422</v>
      </c>
      <c r="B206" s="69" t="s">
        <v>423</v>
      </c>
      <c r="C206" s="69" t="s">
        <v>63</v>
      </c>
      <c r="D206" s="69" t="s">
        <v>6</v>
      </c>
      <c r="E206" s="128" t="s">
        <v>500</v>
      </c>
      <c r="F206" s="76">
        <v>27360935000000</v>
      </c>
      <c r="G206" s="77">
        <v>58.823999999999998</v>
      </c>
      <c r="H206" s="78">
        <v>167636970.29403338</v>
      </c>
      <c r="I206" s="79">
        <v>334914895</v>
      </c>
      <c r="J206" s="81">
        <v>0.50053602511179263</v>
      </c>
      <c r="K206" s="78">
        <v>5.14</v>
      </c>
      <c r="L206" s="78">
        <v>10.17</v>
      </c>
      <c r="M206" s="78">
        <v>15.2</v>
      </c>
      <c r="N206" s="78">
        <v>22.48</v>
      </c>
      <c r="O206" s="78">
        <v>47.01</v>
      </c>
      <c r="P206" s="82">
        <v>24674.525366783142</v>
      </c>
      <c r="Q206" s="82">
        <v>48820.996688751875</v>
      </c>
      <c r="R206" s="82">
        <v>72967.468010720593</v>
      </c>
      <c r="S206" s="82">
        <v>107915.04479480257</v>
      </c>
      <c r="T206" s="82">
        <v>225671.09678841938</v>
      </c>
      <c r="U206" s="80">
        <v>36747.761027767512</v>
      </c>
      <c r="V206" s="80">
        <v>72967.468010720593</v>
      </c>
      <c r="W206" s="80">
        <v>225671.09678841938</v>
      </c>
    </row>
    <row r="207" spans="1:23" x14ac:dyDescent="0.2">
      <c r="A207" s="69" t="s">
        <v>424</v>
      </c>
      <c r="B207" s="69" t="s">
        <v>425</v>
      </c>
      <c r="C207" s="69" t="s">
        <v>17</v>
      </c>
      <c r="D207" s="69" t="s">
        <v>14</v>
      </c>
      <c r="E207" s="77"/>
      <c r="F207" s="76">
        <v>90889149306.731262</v>
      </c>
      <c r="G207" s="77">
        <v>46.069000000000003</v>
      </c>
      <c r="H207" s="78">
        <v>13467191.625085209</v>
      </c>
      <c r="I207" s="79">
        <v>36412350</v>
      </c>
      <c r="J207" s="81">
        <v>0.3698523062940241</v>
      </c>
      <c r="K207" s="78">
        <v>6.37</v>
      </c>
      <c r="L207" s="78">
        <v>11.68</v>
      </c>
      <c r="M207" s="78">
        <v>15.96</v>
      </c>
      <c r="N207" s="78">
        <v>22.05</v>
      </c>
      <c r="O207" s="78">
        <v>43.94</v>
      </c>
      <c r="P207" s="82">
        <v>990.26908431194272</v>
      </c>
      <c r="Q207" s="82">
        <v>1815.752418330218</v>
      </c>
      <c r="R207" s="82">
        <v>2481.1137497046475</v>
      </c>
      <c r="S207" s="82">
        <v>3427.8545226182628</v>
      </c>
      <c r="T207" s="82">
        <v>6830.8357244374811</v>
      </c>
      <c r="U207" s="80">
        <v>1403.0107513210803</v>
      </c>
      <c r="V207" s="80">
        <v>2481.1137497046475</v>
      </c>
      <c r="W207" s="80">
        <v>6830.8357244374811</v>
      </c>
    </row>
    <row r="208" spans="1:23" x14ac:dyDescent="0.2">
      <c r="A208" s="69" t="s">
        <v>426</v>
      </c>
      <c r="B208" s="69" t="s">
        <v>427</v>
      </c>
      <c r="C208" s="69" t="s">
        <v>5</v>
      </c>
      <c r="D208" s="69" t="s">
        <v>18</v>
      </c>
      <c r="E208" s="129" t="s">
        <v>1402</v>
      </c>
      <c r="F208" s="76">
        <v>1065962962.9629629</v>
      </c>
      <c r="G208" s="77">
        <v>47.5</v>
      </c>
      <c r="H208" s="78">
        <v>43092.111517297111</v>
      </c>
      <c r="I208" s="79">
        <v>103698</v>
      </c>
      <c r="J208" s="81">
        <v>0.41555393081155961</v>
      </c>
      <c r="K208" s="78">
        <v>4</v>
      </c>
      <c r="L208" s="78">
        <v>8.84</v>
      </c>
      <c r="M208" s="78">
        <v>13.71</v>
      </c>
      <c r="N208" s="78">
        <v>20.67</v>
      </c>
      <c r="O208" s="78">
        <v>52.78</v>
      </c>
      <c r="P208" s="82">
        <v>2350.0004505658358</v>
      </c>
      <c r="Q208" s="82">
        <v>5193.5009957504972</v>
      </c>
      <c r="R208" s="82">
        <v>8054.626544314403</v>
      </c>
      <c r="S208" s="82">
        <v>12143.627328298957</v>
      </c>
      <c r="T208" s="82">
        <v>31008.255945216206</v>
      </c>
      <c r="U208" s="80">
        <v>3771.7507231581667</v>
      </c>
      <c r="V208" s="80">
        <v>8054.626544314403</v>
      </c>
      <c r="W208" s="80">
        <v>31008.255945216206</v>
      </c>
    </row>
    <row r="209" spans="1:23" x14ac:dyDescent="0.2">
      <c r="A209" s="69" t="s">
        <v>428</v>
      </c>
      <c r="B209" s="69" t="s">
        <v>429</v>
      </c>
      <c r="C209" s="69" t="s">
        <v>5</v>
      </c>
      <c r="D209" s="69" t="s">
        <v>14</v>
      </c>
      <c r="E209" s="128" t="s">
        <v>1401</v>
      </c>
      <c r="F209" s="76">
        <v>88191977373.211975</v>
      </c>
      <c r="G209" s="77">
        <v>53.6</v>
      </c>
      <c r="H209" s="78">
        <v>11072667.860379815</v>
      </c>
      <c r="I209" s="79">
        <v>28838499</v>
      </c>
      <c r="J209" s="81">
        <v>0.38395437503109353</v>
      </c>
      <c r="K209" s="78">
        <v>6.22</v>
      </c>
      <c r="L209" s="78">
        <v>11.12</v>
      </c>
      <c r="M209" s="78">
        <v>15.93</v>
      </c>
      <c r="N209" s="78">
        <v>22.74</v>
      </c>
      <c r="O209" s="78">
        <v>43.99</v>
      </c>
      <c r="P209" s="82">
        <v>1327.7062082579855</v>
      </c>
      <c r="Q209" s="82">
        <v>2373.6483980432149</v>
      </c>
      <c r="R209" s="82">
        <v>3400.3794047507567</v>
      </c>
      <c r="S209" s="82">
        <v>4854.0255909624739</v>
      </c>
      <c r="T209" s="82">
        <v>9389.9993731943396</v>
      </c>
      <c r="U209" s="80">
        <v>1850.6773031506002</v>
      </c>
      <c r="V209" s="80">
        <v>3400.3794047507567</v>
      </c>
      <c r="W209" s="80">
        <v>9389.9993731943396</v>
      </c>
    </row>
    <row r="210" spans="1:23" x14ac:dyDescent="0.2">
      <c r="A210" s="69" t="s">
        <v>430</v>
      </c>
      <c r="B210" s="69" t="s">
        <v>431</v>
      </c>
      <c r="C210" s="69" t="s">
        <v>5</v>
      </c>
      <c r="D210" s="69" t="s">
        <v>6</v>
      </c>
      <c r="E210" s="77" t="s">
        <v>1400</v>
      </c>
      <c r="F210" s="76">
        <v>348516647445.14844</v>
      </c>
      <c r="G210" s="77">
        <v>49.5</v>
      </c>
      <c r="H210" s="78">
        <v>13540.83246774737</v>
      </c>
      <c r="I210" s="79">
        <v>31538</v>
      </c>
      <c r="J210" s="78">
        <v>0.42934975165664818</v>
      </c>
      <c r="K210" s="78">
        <v>4.05</v>
      </c>
      <c r="L210" s="78">
        <v>8.52</v>
      </c>
      <c r="M210" s="78">
        <v>13.03</v>
      </c>
      <c r="N210" s="78">
        <v>20.2</v>
      </c>
      <c r="O210" s="78">
        <v>54.21</v>
      </c>
      <c r="P210" s="82">
        <v>2579932.7723382362</v>
      </c>
      <c r="Q210" s="82">
        <v>5427414.1284745103</v>
      </c>
      <c r="R210" s="82">
        <v>8300376.3021153621</v>
      </c>
      <c r="S210" s="82">
        <v>12867812.839810459</v>
      </c>
      <c r="T210" s="82">
        <v>34532877.923075497</v>
      </c>
      <c r="U210" s="80">
        <v>4003673.4504063735</v>
      </c>
      <c r="V210" s="80">
        <v>8300376.3021153621</v>
      </c>
      <c r="W210" s="80">
        <v>34532877.923075497</v>
      </c>
    </row>
    <row r="211" spans="1:23" x14ac:dyDescent="0.2">
      <c r="A211" s="69" t="s">
        <v>432</v>
      </c>
      <c r="B211" s="69" t="s">
        <v>433</v>
      </c>
      <c r="C211" s="69" t="s">
        <v>5</v>
      </c>
      <c r="D211" s="69" t="s">
        <v>6</v>
      </c>
      <c r="E211" s="129" t="s">
        <v>1400</v>
      </c>
      <c r="F211" s="76">
        <v>67406738100</v>
      </c>
      <c r="G211" s="77">
        <v>49.5</v>
      </c>
      <c r="H211" s="78">
        <v>38168.556373502317</v>
      </c>
      <c r="I211" s="79">
        <v>104917</v>
      </c>
      <c r="J211" s="81">
        <v>0.36379763406790433</v>
      </c>
      <c r="K211" s="78">
        <v>3.9849999999999994</v>
      </c>
      <c r="L211" s="78">
        <v>8.5437499999999993</v>
      </c>
      <c r="M211" s="78">
        <v>13.252500000000001</v>
      </c>
      <c r="N211" s="78">
        <v>20.580000000000002</v>
      </c>
      <c r="O211" s="78">
        <v>53.643125000000005</v>
      </c>
      <c r="P211" s="82">
        <v>174181.13106828873</v>
      </c>
      <c r="Q211" s="82">
        <v>373440.41118310962</v>
      </c>
      <c r="R211" s="82">
        <v>579256.07013362518</v>
      </c>
      <c r="S211" s="82">
        <v>899535.17625731055</v>
      </c>
      <c r="T211" s="82">
        <v>2344697.6628701622</v>
      </c>
      <c r="U211" s="80">
        <v>273810.77112569916</v>
      </c>
      <c r="V211" s="80">
        <v>579256.07013362518</v>
      </c>
      <c r="W211" s="80">
        <v>2344697.6628701622</v>
      </c>
    </row>
    <row r="212" spans="1:23" x14ac:dyDescent="0.2">
      <c r="A212" s="69" t="s">
        <v>434</v>
      </c>
      <c r="B212" s="69" t="s">
        <v>435</v>
      </c>
      <c r="C212" s="69" t="s">
        <v>30</v>
      </c>
      <c r="D212" s="69" t="s">
        <v>14</v>
      </c>
      <c r="E212" s="128" t="s">
        <v>1407</v>
      </c>
      <c r="F212" s="76">
        <v>429716969049.59277</v>
      </c>
      <c r="G212" s="77">
        <v>50.8</v>
      </c>
      <c r="H212" s="78">
        <v>55598329.043348223</v>
      </c>
      <c r="I212" s="79">
        <v>98858950</v>
      </c>
      <c r="J212" s="81">
        <v>0.56240056204671629</v>
      </c>
      <c r="K212" s="78">
        <v>6.51</v>
      </c>
      <c r="L212" s="78">
        <v>11.6</v>
      </c>
      <c r="M212" s="78">
        <v>16.190000000000001</v>
      </c>
      <c r="N212" s="78">
        <v>22.32</v>
      </c>
      <c r="O212" s="78">
        <v>43.37</v>
      </c>
      <c r="P212" s="82">
        <v>1278.013582833159</v>
      </c>
      <c r="Q212" s="82">
        <v>2277.25922593927</v>
      </c>
      <c r="R212" s="82">
        <v>3178.3471437893782</v>
      </c>
      <c r="S212" s="82">
        <v>4381.760855427975</v>
      </c>
      <c r="T212" s="82">
        <v>8514.2010887057022</v>
      </c>
      <c r="U212" s="80">
        <v>1777.6364043862145</v>
      </c>
      <c r="V212" s="80">
        <v>3178.3471437893782</v>
      </c>
      <c r="W212" s="80">
        <v>8514.2010887057022</v>
      </c>
    </row>
    <row r="213" spans="1:23" x14ac:dyDescent="0.2">
      <c r="A213" s="69" t="s">
        <v>436</v>
      </c>
      <c r="B213" s="69" t="s">
        <v>437</v>
      </c>
      <c r="C213" s="69" t="s">
        <v>30</v>
      </c>
      <c r="D213" s="69" t="s">
        <v>14</v>
      </c>
      <c r="E213" s="77"/>
      <c r="F213" s="76">
        <v>1126313359.2192256</v>
      </c>
      <c r="G213" s="77">
        <v>59.654000000000003</v>
      </c>
      <c r="H213" s="78">
        <v>137419.37281630654</v>
      </c>
      <c r="I213" s="79">
        <v>334506</v>
      </c>
      <c r="J213" s="81">
        <v>0.41081287874150701</v>
      </c>
      <c r="K213" s="78">
        <v>6.98</v>
      </c>
      <c r="L213" s="78">
        <v>11.56</v>
      </c>
      <c r="M213" s="78">
        <v>16.27</v>
      </c>
      <c r="N213" s="78">
        <v>22.15</v>
      </c>
      <c r="O213" s="78">
        <v>43.04</v>
      </c>
      <c r="P213" s="82">
        <v>1706.3820346507148</v>
      </c>
      <c r="Q213" s="82">
        <v>2826.0424528026165</v>
      </c>
      <c r="R213" s="82">
        <v>3977.4836251815368</v>
      </c>
      <c r="S213" s="82">
        <v>5414.9515856036287</v>
      </c>
      <c r="T213" s="82">
        <v>10521.874322545382</v>
      </c>
      <c r="U213" s="80">
        <v>2266.2122437266657</v>
      </c>
      <c r="V213" s="80">
        <v>3977.4836251815368</v>
      </c>
      <c r="W213" s="80">
        <v>10521.874322545382</v>
      </c>
    </row>
    <row r="214" spans="1:23" x14ac:dyDescent="0.2">
      <c r="A214" s="69" t="s">
        <v>438</v>
      </c>
      <c r="B214" s="69" t="s">
        <v>439</v>
      </c>
      <c r="C214" s="69" t="s">
        <v>30</v>
      </c>
      <c r="D214" s="69" t="s">
        <v>14</v>
      </c>
      <c r="E214" s="77"/>
      <c r="F214" s="76">
        <v>934100336.27565384</v>
      </c>
      <c r="G214" s="77">
        <v>41.101999999999997</v>
      </c>
      <c r="H214" s="78">
        <v>127758</v>
      </c>
      <c r="I214" s="79">
        <v>225681</v>
      </c>
      <c r="J214" s="81">
        <v>0.31298846129632796</v>
      </c>
      <c r="K214" s="78">
        <v>6.42</v>
      </c>
      <c r="L214" s="78">
        <v>10.61</v>
      </c>
      <c r="M214" s="78">
        <v>14.63</v>
      </c>
      <c r="N214" s="78">
        <v>20.54</v>
      </c>
      <c r="O214" s="78">
        <v>47.81</v>
      </c>
      <c r="P214" s="82">
        <v>964.65809099502292</v>
      </c>
      <c r="Q214" s="82">
        <v>1594.2402407254194</v>
      </c>
      <c r="R214" s="82">
        <v>2198.2784846195</v>
      </c>
      <c r="S214" s="82">
        <v>3086.3048581055718</v>
      </c>
      <c r="T214" s="82">
        <v>7183.8478707900385</v>
      </c>
      <c r="U214" s="80">
        <v>1279.4491658602212</v>
      </c>
      <c r="V214" s="80">
        <v>2198.2784846195</v>
      </c>
      <c r="W214" s="80">
        <v>7183.8478707900385</v>
      </c>
    </row>
    <row r="215" spans="1:23" x14ac:dyDescent="0.2">
      <c r="A215" s="69" t="s">
        <v>440</v>
      </c>
      <c r="B215" s="69" t="s">
        <v>441</v>
      </c>
      <c r="C215" s="69" t="s">
        <v>17</v>
      </c>
      <c r="D215" s="69" t="s">
        <v>18</v>
      </c>
      <c r="E215" s="128" t="s">
        <v>1404</v>
      </c>
      <c r="F215" s="76">
        <v>10438351483.167696</v>
      </c>
      <c r="G215" s="77">
        <v>44.3</v>
      </c>
      <c r="H215" s="78">
        <v>1388638</v>
      </c>
      <c r="I215" s="79">
        <v>1756374</v>
      </c>
      <c r="J215" s="78">
        <v>0.20768101741600536</v>
      </c>
      <c r="K215" s="78">
        <v>3.76</v>
      </c>
      <c r="L215" s="78">
        <v>10.4</v>
      </c>
      <c r="M215" s="78">
        <v>15.74</v>
      </c>
      <c r="N215" s="78">
        <v>23.5</v>
      </c>
      <c r="O215" s="78">
        <v>46.62</v>
      </c>
      <c r="P215" s="82">
        <v>626.04340722646077</v>
      </c>
      <c r="Q215" s="82">
        <v>1731.6094242434026</v>
      </c>
      <c r="R215" s="82">
        <v>2620.724263229919</v>
      </c>
      <c r="S215" s="82">
        <v>3912.7712951653803</v>
      </c>
      <c r="T215" s="82">
        <v>7762.2722459834058</v>
      </c>
      <c r="U215" s="80">
        <v>1178.8264157349317</v>
      </c>
      <c r="V215" s="80">
        <v>2620.724263229919</v>
      </c>
      <c r="W215" s="80">
        <v>7762.2722459834058</v>
      </c>
    </row>
    <row r="216" spans="1:23" x14ac:dyDescent="0.2">
      <c r="A216" s="69" t="s">
        <v>442</v>
      </c>
      <c r="B216" s="69" t="s">
        <v>443</v>
      </c>
      <c r="C216" s="69" t="s">
        <v>23</v>
      </c>
      <c r="D216" s="69" t="s">
        <v>10</v>
      </c>
      <c r="E216" s="128" t="s">
        <v>1408</v>
      </c>
      <c r="F216" s="76">
        <v>681346077608.6073</v>
      </c>
      <c r="G216" s="77">
        <v>35</v>
      </c>
      <c r="H216" s="78">
        <v>5803004.9036262222</v>
      </c>
      <c r="I216" s="79">
        <v>34449825</v>
      </c>
      <c r="J216" s="81">
        <v>0.16844802270044107</v>
      </c>
      <c r="K216" s="78">
        <v>6.16</v>
      </c>
      <c r="L216" s="78">
        <v>10.73</v>
      </c>
      <c r="M216" s="78">
        <v>15.12</v>
      </c>
      <c r="N216" s="78">
        <v>21.54</v>
      </c>
      <c r="O216" s="78">
        <v>46.43</v>
      </c>
      <c r="P216" s="82">
        <v>12657.081699226286</v>
      </c>
      <c r="Q216" s="82">
        <v>22047.156920892547</v>
      </c>
      <c r="R216" s="82">
        <v>31067.382352646342</v>
      </c>
      <c r="S216" s="82">
        <v>44258.691526190625</v>
      </c>
      <c r="T216" s="82">
        <v>95400.698586863087</v>
      </c>
      <c r="U216" s="80">
        <v>17352.119310059417</v>
      </c>
      <c r="V216" s="80">
        <v>31067.382352646342</v>
      </c>
      <c r="W216" s="80">
        <v>95400.698586863087</v>
      </c>
    </row>
    <row r="217" spans="1:23" x14ac:dyDescent="0.2">
      <c r="A217" s="69" t="s">
        <v>444</v>
      </c>
      <c r="B217" s="69" t="s">
        <v>445</v>
      </c>
      <c r="C217" s="69" t="s">
        <v>13</v>
      </c>
      <c r="D217" s="69" t="s">
        <v>18</v>
      </c>
      <c r="E217" s="77"/>
      <c r="F217" s="76">
        <v>377781600985.87311</v>
      </c>
      <c r="G217" s="77">
        <v>58.639000000000003</v>
      </c>
      <c r="H217" s="78">
        <v>44077580</v>
      </c>
      <c r="I217" s="79">
        <v>60414495</v>
      </c>
      <c r="J217" s="81">
        <v>0.30077227416454955</v>
      </c>
      <c r="K217" s="78">
        <v>1.56</v>
      </c>
      <c r="L217" s="78">
        <v>3.79</v>
      </c>
      <c r="M217" s="78">
        <v>7.45</v>
      </c>
      <c r="N217" s="78">
        <v>16.11</v>
      </c>
      <c r="O217" s="78">
        <v>71.09</v>
      </c>
      <c r="P217" s="82">
        <v>392.01638416093351</v>
      </c>
      <c r="Q217" s="82">
        <v>952.39877946790909</v>
      </c>
      <c r="R217" s="82">
        <v>1872.1295269224067</v>
      </c>
      <c r="S217" s="82">
        <v>4048.3230441234869</v>
      </c>
      <c r="T217" s="82">
        <v>17864.387660256903</v>
      </c>
      <c r="U217" s="80">
        <v>672.20758181442125</v>
      </c>
      <c r="V217" s="80">
        <v>1872.1295269224067</v>
      </c>
      <c r="W217" s="80">
        <v>17864.387660256903</v>
      </c>
    </row>
    <row r="218" spans="1:23" x14ac:dyDescent="0.2">
      <c r="A218" s="69" t="s">
        <v>446</v>
      </c>
      <c r="B218" s="69" t="s">
        <v>447</v>
      </c>
      <c r="C218" s="69" t="s">
        <v>13</v>
      </c>
      <c r="D218" s="69" t="s">
        <v>14</v>
      </c>
      <c r="E218" s="77"/>
      <c r="F218" s="76">
        <v>28162630953.928501</v>
      </c>
      <c r="G218" s="77">
        <v>33.786999999999999</v>
      </c>
      <c r="H218" s="78">
        <v>10377385</v>
      </c>
      <c r="I218" s="79">
        <v>20569737</v>
      </c>
      <c r="J218" s="81">
        <v>0.33738498601860606</v>
      </c>
      <c r="K218" s="78">
        <v>0.93</v>
      </c>
      <c r="L218" s="78">
        <v>4.08</v>
      </c>
      <c r="M218" s="78">
        <v>8.56</v>
      </c>
      <c r="N218" s="78">
        <v>17.05</v>
      </c>
      <c r="O218" s="78">
        <v>69.38</v>
      </c>
      <c r="P218" s="82">
        <v>42.637121741053051</v>
      </c>
      <c r="Q218" s="82">
        <v>187.05317925107144</v>
      </c>
      <c r="R218" s="82">
        <v>392.44490548754209</v>
      </c>
      <c r="S218" s="82">
        <v>781.68056525263921</v>
      </c>
      <c r="T218" s="82">
        <v>3180.8209746174844</v>
      </c>
      <c r="U218" s="80">
        <v>114.84515049606225</v>
      </c>
      <c r="V218" s="80">
        <v>392.44490548754209</v>
      </c>
      <c r="W218" s="80">
        <v>3180.8209746174844</v>
      </c>
    </row>
    <row r="219" spans="1:23" x14ac:dyDescent="0.2">
      <c r="A219" s="69" t="s">
        <v>448</v>
      </c>
      <c r="B219" s="69" t="s">
        <v>449</v>
      </c>
      <c r="C219" s="69" t="s">
        <v>13</v>
      </c>
      <c r="D219" s="69" t="s">
        <v>14</v>
      </c>
      <c r="E219" s="77"/>
      <c r="F219" s="76">
        <v>26538273498.846142</v>
      </c>
      <c r="G219" s="77">
        <v>52.637</v>
      </c>
      <c r="H219" s="78">
        <v>9208500</v>
      </c>
      <c r="I219" s="79">
        <v>16665409</v>
      </c>
      <c r="J219" s="81">
        <v>0.36534796618518128</v>
      </c>
      <c r="K219" s="78">
        <v>2.97</v>
      </c>
      <c r="L219" s="78">
        <v>6.18</v>
      </c>
      <c r="M219" s="78">
        <v>10.45</v>
      </c>
      <c r="N219" s="78">
        <v>18.149999999999999</v>
      </c>
      <c r="O219" s="78">
        <v>62.24</v>
      </c>
      <c r="P219" s="82">
        <v>225.26896092803008</v>
      </c>
      <c r="Q219" s="82">
        <v>468.74147425428481</v>
      </c>
      <c r="R219" s="82">
        <v>792.61301067269846</v>
      </c>
      <c r="S219" s="82">
        <v>1376.6436501157395</v>
      </c>
      <c r="T219" s="82">
        <v>4720.7879219395945</v>
      </c>
      <c r="U219" s="80">
        <v>347.00521759115747</v>
      </c>
      <c r="V219" s="80">
        <v>792.61301067269846</v>
      </c>
      <c r="W219" s="80">
        <v>4720.7879219395945</v>
      </c>
    </row>
    <row r="220" spans="1:23" x14ac:dyDescent="0.2">
      <c r="E220" s="77"/>
    </row>
  </sheetData>
  <autoFilter ref="A1:W219" xr:uid="{D882A4DE-53E3-2D45-80B3-CBB12AFE52CE}"/>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F8978-3E68-0E4C-8C94-A368D1656BEA}">
  <sheetPr>
    <tabColor theme="8"/>
  </sheetPr>
  <dimension ref="A1:V219"/>
  <sheetViews>
    <sheetView showGridLines="0" zoomScaleNormal="100" workbookViewId="0">
      <pane xSplit="4" ySplit="1" topLeftCell="L2" activePane="bottomRight" state="frozen"/>
      <selection pane="topRight" activeCell="E1" sqref="E1"/>
      <selection pane="bottomLeft" activeCell="A2" sqref="A2"/>
      <selection pane="bottomRight" activeCell="R12" sqref="R12"/>
    </sheetView>
  </sheetViews>
  <sheetFormatPr baseColWidth="10" defaultColWidth="8.83203125" defaultRowHeight="15" x14ac:dyDescent="0.2"/>
  <cols>
    <col min="1" max="1" width="23.5" style="70" customWidth="1"/>
    <col min="2" max="2" width="12.33203125" style="70" bestFit="1" customWidth="1"/>
    <col min="3" max="3" width="23" style="70" bestFit="1" customWidth="1"/>
    <col min="4" max="4" width="20" style="70" customWidth="1"/>
    <col min="5" max="10" width="15.5" style="70" customWidth="1"/>
    <col min="11" max="11" width="19" style="70" customWidth="1"/>
    <col min="12" max="13" width="15.5" style="70" customWidth="1"/>
    <col min="14" max="14" width="13.5" style="70" customWidth="1"/>
    <col min="15" max="15" width="14.1640625" style="70" customWidth="1"/>
    <col min="16" max="16" width="12" style="70" customWidth="1"/>
    <col min="17" max="17" width="13.5" style="70" customWidth="1"/>
    <col min="18" max="18" width="15.1640625" style="70" customWidth="1"/>
    <col min="19" max="19" width="14" style="70" customWidth="1"/>
    <col min="20" max="22" width="12" style="70" customWidth="1"/>
    <col min="23" max="16384" width="8.83203125" style="70"/>
  </cols>
  <sheetData>
    <row r="1" spans="1:22" s="139" customFormat="1" ht="128" x14ac:dyDescent="0.2">
      <c r="A1" s="142" t="s">
        <v>488</v>
      </c>
      <c r="B1" s="141" t="s">
        <v>489</v>
      </c>
      <c r="C1" s="142" t="s">
        <v>1</v>
      </c>
      <c r="D1" s="142" t="s">
        <v>2</v>
      </c>
      <c r="E1" s="140" t="s">
        <v>496</v>
      </c>
      <c r="F1" s="140" t="s">
        <v>1441</v>
      </c>
      <c r="G1" s="140" t="s">
        <v>1440</v>
      </c>
      <c r="H1" s="140" t="s">
        <v>1439</v>
      </c>
      <c r="I1" s="140" t="s">
        <v>1438</v>
      </c>
      <c r="J1" s="140" t="s">
        <v>1437</v>
      </c>
      <c r="K1" s="140" t="s">
        <v>1436</v>
      </c>
      <c r="L1" s="140" t="s">
        <v>1435</v>
      </c>
      <c r="M1" s="140" t="s">
        <v>1434</v>
      </c>
      <c r="N1" s="140" t="s">
        <v>1433</v>
      </c>
      <c r="O1" s="140" t="s">
        <v>1432</v>
      </c>
      <c r="P1" s="140" t="s">
        <v>1431</v>
      </c>
      <c r="Q1" s="140" t="s">
        <v>1430</v>
      </c>
      <c r="R1" s="140" t="s">
        <v>1429</v>
      </c>
      <c r="S1" s="140" t="s">
        <v>1428</v>
      </c>
      <c r="T1" s="140" t="s">
        <v>1427</v>
      </c>
      <c r="U1" s="140" t="s">
        <v>1426</v>
      </c>
      <c r="V1" s="140" t="s">
        <v>1425</v>
      </c>
    </row>
    <row r="2" spans="1:22" ht="16" x14ac:dyDescent="0.2">
      <c r="A2" s="138" t="s">
        <v>3</v>
      </c>
      <c r="B2" s="138" t="s">
        <v>4</v>
      </c>
      <c r="C2" s="138" t="s">
        <v>5</v>
      </c>
      <c r="D2" s="138" t="s">
        <v>6</v>
      </c>
      <c r="E2" s="135">
        <v>0</v>
      </c>
      <c r="F2" s="135" t="s">
        <v>573</v>
      </c>
      <c r="G2" s="135" t="s">
        <v>573</v>
      </c>
      <c r="H2" s="135" t="s">
        <v>573</v>
      </c>
      <c r="I2" s="135" t="s">
        <v>573</v>
      </c>
      <c r="J2" s="135" t="s">
        <v>573</v>
      </c>
      <c r="K2" s="135" t="s">
        <v>573</v>
      </c>
      <c r="L2" s="135" t="s">
        <v>573</v>
      </c>
      <c r="M2" s="135">
        <v>1.5445864557301757E-3</v>
      </c>
      <c r="N2" s="137">
        <v>0</v>
      </c>
      <c r="O2" s="137">
        <v>0</v>
      </c>
      <c r="P2" s="137">
        <v>0</v>
      </c>
      <c r="Q2" s="137">
        <v>0</v>
      </c>
      <c r="R2" s="137">
        <v>0</v>
      </c>
      <c r="S2" s="137">
        <v>0</v>
      </c>
      <c r="T2" s="137">
        <v>0</v>
      </c>
      <c r="U2" s="137">
        <v>0</v>
      </c>
      <c r="V2" s="137" t="s">
        <v>573</v>
      </c>
    </row>
    <row r="3" spans="1:22" ht="16" x14ac:dyDescent="0.2">
      <c r="A3" s="136" t="s">
        <v>7</v>
      </c>
      <c r="B3" s="136" t="s">
        <v>8</v>
      </c>
      <c r="C3" s="136" t="s">
        <v>9</v>
      </c>
      <c r="D3" s="136" t="s">
        <v>10</v>
      </c>
      <c r="E3" s="135">
        <v>81.319999999999993</v>
      </c>
      <c r="F3" s="135">
        <v>2.8414218932941997E-3</v>
      </c>
      <c r="G3" s="135">
        <v>7.2756950227875102E-3</v>
      </c>
      <c r="H3" s="135">
        <v>1.0524462566044598E-2</v>
      </c>
      <c r="I3" s="135">
        <v>5.7403894224216196E-3</v>
      </c>
      <c r="J3" s="135">
        <v>7.5434074584291499E-3</v>
      </c>
      <c r="K3" s="135">
        <v>3.8119098770245303E-4</v>
      </c>
      <c r="L3" s="135">
        <v>4.9535052949228999E-3</v>
      </c>
      <c r="M3" s="135">
        <v>4.9535052949228999E-3</v>
      </c>
      <c r="N3" s="134">
        <v>3.3897898072255002E-4</v>
      </c>
      <c r="O3" s="134">
        <v>2.1157523313809303E-3</v>
      </c>
      <c r="P3" s="134">
        <v>1.14228819753075E-3</v>
      </c>
      <c r="Q3" s="134">
        <v>8.1680292728313205E-4</v>
      </c>
      <c r="R3" s="134">
        <v>2.1760687562972E-3</v>
      </c>
      <c r="S3" s="134">
        <v>4.3671626380425996E-3</v>
      </c>
      <c r="T3" s="134">
        <v>8.5102533694228592E-3</v>
      </c>
      <c r="U3" s="134">
        <v>2.4437850407606803E-2</v>
      </c>
      <c r="V3" s="134">
        <v>9.3125275498000502E-3</v>
      </c>
    </row>
    <row r="4" spans="1:22" ht="16" x14ac:dyDescent="0.2">
      <c r="A4" s="136" t="s">
        <v>11</v>
      </c>
      <c r="B4" s="136" t="s">
        <v>12</v>
      </c>
      <c r="C4" s="136" t="s">
        <v>13</v>
      </c>
      <c r="D4" s="136" t="s">
        <v>14</v>
      </c>
      <c r="E4" s="135">
        <v>64.16</v>
      </c>
      <c r="F4" s="135">
        <v>9.6517008532958203E-3</v>
      </c>
      <c r="G4" s="135">
        <v>1.61247509881676E-2</v>
      </c>
      <c r="H4" s="135">
        <v>2.5857662574309402E-2</v>
      </c>
      <c r="I4" s="135">
        <v>5.3558496666204804E-3</v>
      </c>
      <c r="J4" s="135">
        <v>2.7046824998704197E-3</v>
      </c>
      <c r="K4" s="135">
        <v>3.4530025448572095E-4</v>
      </c>
      <c r="L4" s="135">
        <v>4.1849952688899905E-3</v>
      </c>
      <c r="M4" s="135">
        <v>4.1849952688899905E-3</v>
      </c>
      <c r="N4" s="134">
        <v>3.5662130540101801E-4</v>
      </c>
      <c r="O4" s="134">
        <v>1.01383317231055E-3</v>
      </c>
      <c r="P4" s="134">
        <v>1.1505576762190501E-3</v>
      </c>
      <c r="Q4" s="134">
        <v>3.4328693083119803E-4</v>
      </c>
      <c r="R4" s="134">
        <v>3.9793503275201901E-4</v>
      </c>
      <c r="S4" s="134">
        <v>1.2826097557389301E-3</v>
      </c>
      <c r="T4" s="134">
        <v>1.9684735582238201E-3</v>
      </c>
      <c r="U4" s="134">
        <v>8.6536185119954097E-3</v>
      </c>
      <c r="V4" s="134">
        <v>8.3374449899520902E-3</v>
      </c>
    </row>
    <row r="5" spans="1:22" ht="16" x14ac:dyDescent="0.2">
      <c r="A5" s="136" t="s">
        <v>15</v>
      </c>
      <c r="B5" s="136" t="s">
        <v>16</v>
      </c>
      <c r="C5" s="136" t="s">
        <v>17</v>
      </c>
      <c r="D5" s="136" t="s">
        <v>18</v>
      </c>
      <c r="E5" s="135">
        <v>464.74</v>
      </c>
      <c r="F5" s="135">
        <v>5.3203702921978103E-5</v>
      </c>
      <c r="G5" s="135">
        <v>3.6101686842293195E-4</v>
      </c>
      <c r="H5" s="135">
        <v>1.0631955421783201E-3</v>
      </c>
      <c r="I5" s="135">
        <v>7.9152327348940005E-5</v>
      </c>
      <c r="J5" s="135">
        <v>6.2159456328514705E-3</v>
      </c>
      <c r="K5" s="135">
        <v>5.4580742519175099E-4</v>
      </c>
      <c r="L5" s="135">
        <v>3.2940344611634797E-3</v>
      </c>
      <c r="M5" s="135">
        <v>3.2940344611634797E-3</v>
      </c>
      <c r="N5" s="134">
        <v>3.7502641585172103E-3</v>
      </c>
      <c r="O5" s="134">
        <v>5.4748236010470899E-3</v>
      </c>
      <c r="P5" s="134">
        <v>1.5147301911008101E-2</v>
      </c>
      <c r="Q5" s="134">
        <v>1.1258681914148401E-3</v>
      </c>
      <c r="R5" s="134">
        <v>2.27155691138061E-3</v>
      </c>
      <c r="S5" s="134">
        <v>2.3745752023086999E-4</v>
      </c>
      <c r="T5" s="134">
        <v>1.0618959523325699E-2</v>
      </c>
      <c r="U5" s="134">
        <v>3.8754635585679098E-2</v>
      </c>
      <c r="V5" s="134">
        <v>3.8294319076735701E-2</v>
      </c>
    </row>
    <row r="6" spans="1:22" ht="16" x14ac:dyDescent="0.2">
      <c r="A6" s="136" t="s">
        <v>19</v>
      </c>
      <c r="B6" s="136" t="s">
        <v>20</v>
      </c>
      <c r="C6" s="136" t="s">
        <v>17</v>
      </c>
      <c r="D6" s="136" t="s">
        <v>6</v>
      </c>
      <c r="E6" s="135">
        <v>3505.99</v>
      </c>
      <c r="F6" s="135">
        <v>1.0336678948681499E-5</v>
      </c>
      <c r="G6" s="135">
        <v>8.1370666266239993E-6</v>
      </c>
      <c r="H6" s="135">
        <v>1.47327547464717E-5</v>
      </c>
      <c r="I6" s="135">
        <v>2.8146418984497102E-5</v>
      </c>
      <c r="J6" s="135">
        <v>2.4784545463115899E-3</v>
      </c>
      <c r="K6" s="135">
        <v>7.7626670838190604E-4</v>
      </c>
      <c r="L6" s="135">
        <v>1.2176570506894E-3</v>
      </c>
      <c r="M6" s="135">
        <v>1.2176570506894E-3</v>
      </c>
      <c r="N6" s="134">
        <v>2.2268818290189798E-3</v>
      </c>
      <c r="O6" s="134">
        <v>3.5172407271021502E-3</v>
      </c>
      <c r="P6" s="134">
        <v>1.2950562533052901E-3</v>
      </c>
      <c r="Q6" s="134">
        <v>7.9493719402341399E-4</v>
      </c>
      <c r="R6" s="134">
        <v>8.6101728095455698E-4</v>
      </c>
      <c r="S6" s="134">
        <v>6.0095124369784496E-4</v>
      </c>
      <c r="T6" s="134">
        <v>4.2597852737732899E-3</v>
      </c>
      <c r="U6" s="134">
        <v>1.49759011042835E-2</v>
      </c>
      <c r="V6" s="134">
        <v>3.3997680064901899E-2</v>
      </c>
    </row>
    <row r="7" spans="1:22" ht="16" x14ac:dyDescent="0.2">
      <c r="A7" s="136" t="s">
        <v>21</v>
      </c>
      <c r="B7" s="136" t="s">
        <v>22</v>
      </c>
      <c r="C7" s="136" t="s">
        <v>23</v>
      </c>
      <c r="D7" s="136" t="s">
        <v>6</v>
      </c>
      <c r="E7" s="135">
        <v>2351.81</v>
      </c>
      <c r="F7" s="135">
        <v>8.9904052887023088E-5</v>
      </c>
      <c r="G7" s="135">
        <v>2.0953333432537898E-5</v>
      </c>
      <c r="H7" s="135">
        <v>6.3667224266458202E-4</v>
      </c>
      <c r="I7" s="135">
        <v>7.9886297797901695E-5</v>
      </c>
      <c r="J7" s="135">
        <v>4.3999647647722205E-3</v>
      </c>
      <c r="K7" s="135">
        <v>9.2307030330573102E-4</v>
      </c>
      <c r="L7" s="135">
        <v>2.1918618819916098E-3</v>
      </c>
      <c r="M7" s="135">
        <v>2.1918618819916098E-3</v>
      </c>
      <c r="N7" s="134">
        <v>7.0409995525175706E-4</v>
      </c>
      <c r="O7" s="134">
        <v>2.8220084262935599E-3</v>
      </c>
      <c r="P7" s="134">
        <v>1.2643974067434399E-3</v>
      </c>
      <c r="Q7" s="134">
        <v>1.0225151105492899E-3</v>
      </c>
      <c r="R7" s="134">
        <v>1.69359902052128E-3</v>
      </c>
      <c r="S7" s="134">
        <v>1.2777299835212599E-3</v>
      </c>
      <c r="T7" s="134">
        <v>6.4221538065265494E-3</v>
      </c>
      <c r="U7" s="134">
        <v>1.5597130324463401E-2</v>
      </c>
      <c r="V7" s="134">
        <v>1.9009498114859299E-2</v>
      </c>
    </row>
    <row r="8" spans="1:22" ht="16" x14ac:dyDescent="0.2">
      <c r="A8" s="136" t="s">
        <v>24</v>
      </c>
      <c r="B8" s="136" t="s">
        <v>25</v>
      </c>
      <c r="C8" s="136" t="s">
        <v>5</v>
      </c>
      <c r="D8" s="136" t="s">
        <v>18</v>
      </c>
      <c r="E8" s="135">
        <v>1044.77</v>
      </c>
      <c r="F8" s="135">
        <v>5.21220585664676E-5</v>
      </c>
      <c r="G8" s="135">
        <v>1.34593187371715E-4</v>
      </c>
      <c r="H8" s="135">
        <v>5.4372030430725998E-4</v>
      </c>
      <c r="I8" s="135">
        <v>3.3204930389699904E-4</v>
      </c>
      <c r="J8" s="135">
        <v>4.2277584336229499E-3</v>
      </c>
      <c r="K8" s="135">
        <v>9.1706805304484309E-4</v>
      </c>
      <c r="L8" s="135">
        <v>4.44767617353532E-3</v>
      </c>
      <c r="M8" s="135">
        <v>4.44767617353532E-3</v>
      </c>
      <c r="N8" s="134">
        <v>1.5177097785054202E-3</v>
      </c>
      <c r="O8" s="134">
        <v>6.1124257361695094E-3</v>
      </c>
      <c r="P8" s="134">
        <v>3.0701150844516501E-3</v>
      </c>
      <c r="Q8" s="134">
        <v>1.2827139960354601E-3</v>
      </c>
      <c r="R8" s="134">
        <v>9.4794417372459606E-4</v>
      </c>
      <c r="S8" s="134">
        <v>1.3510761017098301E-3</v>
      </c>
      <c r="T8" s="134">
        <v>5.0607337696120499E-3</v>
      </c>
      <c r="U8" s="134">
        <v>2.15695174433185E-2</v>
      </c>
      <c r="V8" s="134">
        <v>2.9420340566465902E-2</v>
      </c>
    </row>
    <row r="9" spans="1:22" ht="16" x14ac:dyDescent="0.2">
      <c r="A9" s="136" t="s">
        <v>26</v>
      </c>
      <c r="B9" s="136" t="s">
        <v>27</v>
      </c>
      <c r="C9" s="136" t="s">
        <v>17</v>
      </c>
      <c r="D9" s="136" t="s">
        <v>18</v>
      </c>
      <c r="E9" s="135">
        <v>612.78</v>
      </c>
      <c r="F9" s="135">
        <v>1.2199260238696401E-4</v>
      </c>
      <c r="G9" s="135">
        <v>7.2177790302259892E-4</v>
      </c>
      <c r="H9" s="135">
        <v>4.31730588937877E-4</v>
      </c>
      <c r="I9" s="135">
        <v>2.19130560753848E-4</v>
      </c>
      <c r="J9" s="135">
        <v>8.0498140574148998E-3</v>
      </c>
      <c r="K9" s="135">
        <v>1.0026977054023E-3</v>
      </c>
      <c r="L9" s="135">
        <v>1.77902291653008E-3</v>
      </c>
      <c r="M9" s="135">
        <v>1.77902291653008E-3</v>
      </c>
      <c r="N9" s="134">
        <v>2.0538829022129401E-3</v>
      </c>
      <c r="O9" s="134">
        <v>5.0028810716944098E-3</v>
      </c>
      <c r="P9" s="134">
        <v>6.1059313263203607E-3</v>
      </c>
      <c r="Q9" s="134">
        <v>1.5126141026862001E-3</v>
      </c>
      <c r="R9" s="134">
        <v>3.1487515549744596E-3</v>
      </c>
      <c r="S9" s="134">
        <v>1.5626919360584899E-4</v>
      </c>
      <c r="T9" s="134">
        <v>1.5892611569441002E-2</v>
      </c>
      <c r="U9" s="134">
        <v>4.2560357957289401E-2</v>
      </c>
      <c r="V9" s="134">
        <v>4.2373122315848402E-2</v>
      </c>
    </row>
    <row r="10" spans="1:22" ht="16" x14ac:dyDescent="0.2">
      <c r="A10" s="136" t="s">
        <v>28</v>
      </c>
      <c r="B10" s="136" t="s">
        <v>29</v>
      </c>
      <c r="C10" s="136" t="s">
        <v>30</v>
      </c>
      <c r="D10" s="136" t="s">
        <v>6</v>
      </c>
      <c r="E10" s="135">
        <v>0</v>
      </c>
      <c r="F10" s="135">
        <v>1.36779582204505E-4</v>
      </c>
      <c r="G10" s="135">
        <v>4.4750967967478901E-4</v>
      </c>
      <c r="H10" s="135">
        <v>2.24719459579046E-3</v>
      </c>
      <c r="I10" s="135">
        <v>1.6265685737226E-4</v>
      </c>
      <c r="J10" s="135">
        <v>9.3397416714241597E-3</v>
      </c>
      <c r="K10" s="135">
        <v>9.136100704594971E-4</v>
      </c>
      <c r="L10" s="135">
        <v>1.2425534054087799E-3</v>
      </c>
      <c r="M10" s="135">
        <v>1.2425534054087799E-3</v>
      </c>
      <c r="N10" s="134">
        <v>1.16791956861211E-3</v>
      </c>
      <c r="O10" s="134">
        <v>5.3952769599715893E-3</v>
      </c>
      <c r="P10" s="134">
        <v>2.4071874388080501E-3</v>
      </c>
      <c r="Q10" s="134">
        <v>1.7140950156796899E-3</v>
      </c>
      <c r="R10" s="134">
        <v>1.6201719570795099E-3</v>
      </c>
      <c r="S10" s="134">
        <v>4.0918431787149E-3</v>
      </c>
      <c r="T10" s="134">
        <v>8.3675183790297095E-3</v>
      </c>
      <c r="U10" s="134">
        <v>2.9764514085648997E-2</v>
      </c>
      <c r="V10" s="134">
        <v>3.2003980189678503E-2</v>
      </c>
    </row>
    <row r="11" spans="1:22" ht="16" x14ac:dyDescent="0.2">
      <c r="A11" s="136" t="s">
        <v>31</v>
      </c>
      <c r="B11" s="136" t="s">
        <v>32</v>
      </c>
      <c r="C11" s="136" t="s">
        <v>5</v>
      </c>
      <c r="D11" s="136" t="s">
        <v>6</v>
      </c>
      <c r="E11" s="135">
        <v>923.41</v>
      </c>
      <c r="F11" s="135">
        <v>2.5201075869346601E-4</v>
      </c>
      <c r="G11" s="135">
        <v>4.26799449947576E-4</v>
      </c>
      <c r="H11" s="135">
        <v>1.5859684133153601E-3</v>
      </c>
      <c r="I11" s="135">
        <v>4.8829618287430103E-4</v>
      </c>
      <c r="J11" s="135">
        <v>2.6035193438453202E-3</v>
      </c>
      <c r="K11" s="135">
        <v>2.25507821446681E-4</v>
      </c>
      <c r="L11" s="135">
        <v>1.1465148004488699E-3</v>
      </c>
      <c r="M11" s="135">
        <v>1.1465148004488699E-3</v>
      </c>
      <c r="N11" s="134">
        <v>8.0931561707946794E-4</v>
      </c>
      <c r="O11" s="134">
        <v>2.4629141521391698E-3</v>
      </c>
      <c r="P11" s="134">
        <v>2.4332780614730299E-3</v>
      </c>
      <c r="Q11" s="134">
        <v>1.24018064820847E-3</v>
      </c>
      <c r="R11" s="134">
        <v>8.634353987139841E-4</v>
      </c>
      <c r="S11" s="134">
        <v>2.0288069003326099E-3</v>
      </c>
      <c r="T11" s="134">
        <v>6.6930767022140196E-3</v>
      </c>
      <c r="U11" s="134">
        <v>2.1096499052316E-2</v>
      </c>
      <c r="V11" s="134">
        <v>1.1571021831610798E-2</v>
      </c>
    </row>
    <row r="12" spans="1:22" ht="16" x14ac:dyDescent="0.2">
      <c r="A12" s="136" t="s">
        <v>33</v>
      </c>
      <c r="B12" s="136" t="s">
        <v>34</v>
      </c>
      <c r="C12" s="136" t="s">
        <v>30</v>
      </c>
      <c r="D12" s="136" t="s">
        <v>6</v>
      </c>
      <c r="E12" s="135">
        <v>7055.37</v>
      </c>
      <c r="F12" s="135">
        <v>2.00691819690722E-5</v>
      </c>
      <c r="G12" s="135">
        <v>2.3710900874683101E-5</v>
      </c>
      <c r="H12" s="135">
        <v>1.11345775518672E-4</v>
      </c>
      <c r="I12" s="135">
        <v>3.94487070384523E-5</v>
      </c>
      <c r="J12" s="135">
        <v>1.6789827060539801E-3</v>
      </c>
      <c r="K12" s="135">
        <v>7.24658203893932E-4</v>
      </c>
      <c r="L12" s="135">
        <v>2.21679352380968E-3</v>
      </c>
      <c r="M12" s="135">
        <v>2.21679352380968E-3</v>
      </c>
      <c r="N12" s="134">
        <v>2.0062654054548699E-3</v>
      </c>
      <c r="O12" s="134">
        <v>4.4429202390808701E-3</v>
      </c>
      <c r="P12" s="134">
        <v>8.8055409395200305E-4</v>
      </c>
      <c r="Q12" s="134">
        <v>6.7329964494508207E-4</v>
      </c>
      <c r="R12" s="134">
        <v>1.4306543224384899E-3</v>
      </c>
      <c r="S12" s="134">
        <v>9.4268586222097698E-4</v>
      </c>
      <c r="T12" s="134">
        <v>3.6276622155722998E-3</v>
      </c>
      <c r="U12" s="134">
        <v>1.5984807132549E-2</v>
      </c>
      <c r="V12" s="134">
        <v>2.0878787688617798E-2</v>
      </c>
    </row>
    <row r="13" spans="1:22" ht="16" x14ac:dyDescent="0.2">
      <c r="A13" s="136" t="s">
        <v>35</v>
      </c>
      <c r="B13" s="136" t="s">
        <v>36</v>
      </c>
      <c r="C13" s="136" t="s">
        <v>17</v>
      </c>
      <c r="D13" s="136" t="s">
        <v>6</v>
      </c>
      <c r="E13" s="135">
        <v>6504.81</v>
      </c>
      <c r="F13" s="135">
        <v>1.32635490140801E-5</v>
      </c>
      <c r="G13" s="135">
        <v>4.96663072334191E-5</v>
      </c>
      <c r="H13" s="135">
        <v>2.01447968678804E-5</v>
      </c>
      <c r="I13" s="135">
        <v>1.6761947319960599E-5</v>
      </c>
      <c r="J13" s="135">
        <v>3.16764426560606E-3</v>
      </c>
      <c r="K13" s="135">
        <v>7.4466363532413196E-4</v>
      </c>
      <c r="L13" s="135">
        <v>2.0483419562885899E-3</v>
      </c>
      <c r="M13" s="135">
        <v>2.0483419562885899E-3</v>
      </c>
      <c r="N13" s="134">
        <v>2.7281307283560396E-3</v>
      </c>
      <c r="O13" s="134">
        <v>4.3961601859599806E-3</v>
      </c>
      <c r="P13" s="134">
        <v>3.8082915260336399E-3</v>
      </c>
      <c r="Q13" s="134">
        <v>9.0514701067982901E-4</v>
      </c>
      <c r="R13" s="134">
        <v>1.2086767995917501E-3</v>
      </c>
      <c r="S13" s="134">
        <v>1.27726757892904E-3</v>
      </c>
      <c r="T13" s="134">
        <v>5.1538056127845202E-3</v>
      </c>
      <c r="U13" s="134">
        <v>2.2380733339958901E-2</v>
      </c>
      <c r="V13" s="134">
        <v>3.4951907648405396E-2</v>
      </c>
    </row>
    <row r="14" spans="1:22" ht="16" x14ac:dyDescent="0.2">
      <c r="A14" s="136" t="s">
        <v>37</v>
      </c>
      <c r="B14" s="136" t="s">
        <v>38</v>
      </c>
      <c r="C14" s="136" t="s">
        <v>17</v>
      </c>
      <c r="D14" s="136" t="s">
        <v>18</v>
      </c>
      <c r="E14" s="135">
        <v>249.08</v>
      </c>
      <c r="F14" s="135">
        <v>1.4403035823096802E-4</v>
      </c>
      <c r="G14" s="135">
        <v>1.1633928739901301E-3</v>
      </c>
      <c r="H14" s="135">
        <v>1.3694091328027801E-3</v>
      </c>
      <c r="I14" s="135">
        <v>5.20693437343768E-4</v>
      </c>
      <c r="J14" s="135">
        <v>9.9054357587370495E-3</v>
      </c>
      <c r="K14" s="135">
        <v>5.5826744014870794E-4</v>
      </c>
      <c r="L14" s="135">
        <v>1.9138081669078499E-3</v>
      </c>
      <c r="M14" s="135">
        <v>1.9138081669078499E-3</v>
      </c>
      <c r="N14" s="134">
        <v>2.9467125593748101E-3</v>
      </c>
      <c r="O14" s="134">
        <v>4.5813374122117001E-3</v>
      </c>
      <c r="P14" s="134">
        <v>6.6185231215027604E-3</v>
      </c>
      <c r="Q14" s="134">
        <v>1.3798703003440899E-3</v>
      </c>
      <c r="R14" s="134">
        <v>6.31165223681037E-3</v>
      </c>
      <c r="S14" s="134">
        <v>2.6580057697090802E-4</v>
      </c>
      <c r="T14" s="134">
        <v>1.6051052939919801E-2</v>
      </c>
      <c r="U14" s="134">
        <v>4.4902268070296507E-2</v>
      </c>
      <c r="V14" s="134">
        <v>3.5906870545710602E-2</v>
      </c>
    </row>
    <row r="15" spans="1:22" ht="16" x14ac:dyDescent="0.2">
      <c r="A15" s="136" t="s">
        <v>39</v>
      </c>
      <c r="B15" s="136" t="s">
        <v>40</v>
      </c>
      <c r="C15" s="136" t="s">
        <v>13</v>
      </c>
      <c r="D15" s="136" t="s">
        <v>10</v>
      </c>
      <c r="E15" s="135">
        <v>24.27</v>
      </c>
      <c r="F15" s="135">
        <v>1.8732259231904799E-2</v>
      </c>
      <c r="G15" s="135">
        <v>3.6520347878336502E-2</v>
      </c>
      <c r="H15" s="135">
        <v>4.9107902880049098E-2</v>
      </c>
      <c r="I15" s="135">
        <v>6.8040602651529298E-3</v>
      </c>
      <c r="J15" s="135">
        <v>1.4361176974198599E-3</v>
      </c>
      <c r="K15" s="135">
        <v>7.8366889253069405E-4</v>
      </c>
      <c r="L15" s="135">
        <v>5.2325595512420003E-3</v>
      </c>
      <c r="M15" s="135">
        <v>5.2325595512420003E-3</v>
      </c>
      <c r="N15" s="134">
        <v>2.9271023996213101E-4</v>
      </c>
      <c r="O15" s="134">
        <v>2.5583046839675798E-4</v>
      </c>
      <c r="P15" s="134">
        <v>2.2820194810836102E-3</v>
      </c>
      <c r="Q15" s="134">
        <v>2.26104447274071E-4</v>
      </c>
      <c r="R15" s="134">
        <v>4.4276863847408302E-4</v>
      </c>
      <c r="S15" s="134">
        <v>1.9733700297773801E-3</v>
      </c>
      <c r="T15" s="134">
        <v>2.33275279674614E-3</v>
      </c>
      <c r="U15" s="134">
        <v>8.9977288310424796E-3</v>
      </c>
      <c r="V15" s="134">
        <v>7.7000369678668903E-3</v>
      </c>
    </row>
    <row r="16" spans="1:22" ht="16" x14ac:dyDescent="0.2">
      <c r="A16" s="136" t="s">
        <v>41</v>
      </c>
      <c r="B16" s="136" t="s">
        <v>42</v>
      </c>
      <c r="C16" s="136" t="s">
        <v>17</v>
      </c>
      <c r="D16" s="136" t="s">
        <v>6</v>
      </c>
      <c r="E16" s="135">
        <v>5680.23</v>
      </c>
      <c r="F16" s="135">
        <v>3.0205345145710399E-5</v>
      </c>
      <c r="G16" s="135">
        <v>3.5408017893512E-5</v>
      </c>
      <c r="H16" s="135">
        <v>5.8906651929918701E-5</v>
      </c>
      <c r="I16" s="135">
        <v>6.1686100739435299E-5</v>
      </c>
      <c r="J16" s="135">
        <v>2.8419805586561604E-3</v>
      </c>
      <c r="K16" s="135">
        <v>1.0267540969578E-3</v>
      </c>
      <c r="L16" s="135">
        <v>1.17990290440001E-3</v>
      </c>
      <c r="M16" s="135">
        <v>1.17990290440001E-3</v>
      </c>
      <c r="N16" s="134">
        <v>2.7809959849106601E-3</v>
      </c>
      <c r="O16" s="134">
        <v>4.3172070149430199E-3</v>
      </c>
      <c r="P16" s="134">
        <v>2.6422236294335799E-3</v>
      </c>
      <c r="Q16" s="134">
        <v>9.1288656865445308E-4</v>
      </c>
      <c r="R16" s="134">
        <v>1.44580916306066E-3</v>
      </c>
      <c r="S16" s="134">
        <v>7.0172356458911192E-4</v>
      </c>
      <c r="T16" s="134">
        <v>4.9198006777525999E-3</v>
      </c>
      <c r="U16" s="134">
        <v>1.9971320439994701E-2</v>
      </c>
      <c r="V16" s="134">
        <v>4.0311751729584601E-2</v>
      </c>
    </row>
    <row r="17" spans="1:22" ht="16" x14ac:dyDescent="0.2">
      <c r="A17" s="136" t="s">
        <v>43</v>
      </c>
      <c r="B17" s="136" t="s">
        <v>44</v>
      </c>
      <c r="C17" s="136" t="s">
        <v>13</v>
      </c>
      <c r="D17" s="136" t="s">
        <v>14</v>
      </c>
      <c r="E17" s="135">
        <v>35.130000000000003</v>
      </c>
      <c r="F17" s="135">
        <v>9.2057508764907103E-3</v>
      </c>
      <c r="G17" s="135">
        <v>1.8215813250202301E-2</v>
      </c>
      <c r="H17" s="135">
        <v>2.4069654859211601E-2</v>
      </c>
      <c r="I17" s="135">
        <v>9.9283477141310101E-3</v>
      </c>
      <c r="J17" s="135">
        <v>2.5648284411821901E-3</v>
      </c>
      <c r="K17" s="135">
        <v>5.0173164660229606E-4</v>
      </c>
      <c r="L17" s="135">
        <v>2.0145422466403599E-3</v>
      </c>
      <c r="M17" s="135">
        <v>2.0145422466403599E-3</v>
      </c>
      <c r="N17" s="134">
        <v>4.9106871191981097E-4</v>
      </c>
      <c r="O17" s="134">
        <v>4.4995673349756401E-4</v>
      </c>
      <c r="P17" s="134">
        <v>1.5977376655027899E-3</v>
      </c>
      <c r="Q17" s="134">
        <v>3.0287946143879102E-4</v>
      </c>
      <c r="R17" s="134">
        <v>3.89127225344897E-4</v>
      </c>
      <c r="S17" s="134">
        <v>1.1346019637535399E-3</v>
      </c>
      <c r="T17" s="134">
        <v>1.64904063585715E-3</v>
      </c>
      <c r="U17" s="134">
        <v>8.2892324515358405E-3</v>
      </c>
      <c r="V17" s="134">
        <v>4.57909740100925E-3</v>
      </c>
    </row>
    <row r="18" spans="1:22" ht="16" x14ac:dyDescent="0.2">
      <c r="A18" s="136" t="s">
        <v>45</v>
      </c>
      <c r="B18" s="136" t="s">
        <v>46</v>
      </c>
      <c r="C18" s="136" t="s">
        <v>13</v>
      </c>
      <c r="D18" s="136" t="s">
        <v>10</v>
      </c>
      <c r="E18" s="135">
        <v>56.95</v>
      </c>
      <c r="F18" s="135">
        <v>1.49948174698839E-2</v>
      </c>
      <c r="G18" s="135">
        <v>3.0622444177804901E-2</v>
      </c>
      <c r="H18" s="135">
        <v>4.0445709406014295E-2</v>
      </c>
      <c r="I18" s="135">
        <v>1.6428403060147902E-2</v>
      </c>
      <c r="J18" s="135">
        <v>3.9247960821315398E-3</v>
      </c>
      <c r="K18" s="135">
        <v>4.0279175499248503E-4</v>
      </c>
      <c r="L18" s="135">
        <v>1.20900941914233E-3</v>
      </c>
      <c r="M18" s="135">
        <v>1.20900941914233E-3</v>
      </c>
      <c r="N18" s="134">
        <v>5.32436218820875E-4</v>
      </c>
      <c r="O18" s="134">
        <v>1.0430200018861099E-3</v>
      </c>
      <c r="P18" s="134">
        <v>1.46933490310556E-3</v>
      </c>
      <c r="Q18" s="134">
        <v>3.6491226730518299E-4</v>
      </c>
      <c r="R18" s="134">
        <v>4.7382357194385697E-4</v>
      </c>
      <c r="S18" s="134">
        <v>1.79698017400814E-3</v>
      </c>
      <c r="T18" s="134">
        <v>2.1876601343225098E-3</v>
      </c>
      <c r="U18" s="134">
        <v>1.02999832244776E-2</v>
      </c>
      <c r="V18" s="134">
        <v>4.6043960728136E-3</v>
      </c>
    </row>
    <row r="19" spans="1:22" ht="16" x14ac:dyDescent="0.2">
      <c r="A19" s="136" t="s">
        <v>47</v>
      </c>
      <c r="B19" s="136" t="s">
        <v>48</v>
      </c>
      <c r="C19" s="136" t="s">
        <v>9</v>
      </c>
      <c r="D19" s="136" t="s">
        <v>14</v>
      </c>
      <c r="E19" s="135">
        <v>57.94</v>
      </c>
      <c r="F19" s="135">
        <v>1.9291323924642101E-3</v>
      </c>
      <c r="G19" s="135">
        <v>4.1108319479417994E-3</v>
      </c>
      <c r="H19" s="135">
        <v>6.1812515075948208E-3</v>
      </c>
      <c r="I19" s="135">
        <v>1.93681369515665E-3</v>
      </c>
      <c r="J19" s="135">
        <v>4.69663966158026E-3</v>
      </c>
      <c r="K19" s="135">
        <v>1.3978686814883001E-3</v>
      </c>
      <c r="L19" s="135">
        <v>4.5844957007224298E-3</v>
      </c>
      <c r="M19" s="135">
        <v>4.5844957007224298E-3</v>
      </c>
      <c r="N19" s="134">
        <v>1.0460395892831901E-3</v>
      </c>
      <c r="O19" s="134">
        <v>5.44067736872426E-4</v>
      </c>
      <c r="P19" s="134">
        <v>3.0605354143159601E-3</v>
      </c>
      <c r="Q19" s="134">
        <v>8.1964465729289504E-4</v>
      </c>
      <c r="R19" s="134">
        <v>1.9818125386185698E-3</v>
      </c>
      <c r="S19" s="134">
        <v>3.66196635944731E-3</v>
      </c>
      <c r="T19" s="134">
        <v>2.6010326263774799E-3</v>
      </c>
      <c r="U19" s="134">
        <v>2.2098315513906602E-2</v>
      </c>
      <c r="V19" s="134">
        <v>1.8045752022174798E-2</v>
      </c>
    </row>
    <row r="20" spans="1:22" ht="16" x14ac:dyDescent="0.2">
      <c r="A20" s="136" t="s">
        <v>49</v>
      </c>
      <c r="B20" s="136" t="s">
        <v>50</v>
      </c>
      <c r="C20" s="136" t="s">
        <v>17</v>
      </c>
      <c r="D20" s="136" t="s">
        <v>18</v>
      </c>
      <c r="E20" s="135">
        <v>1040.02</v>
      </c>
      <c r="F20" s="135">
        <v>2.5559124543500703E-5</v>
      </c>
      <c r="G20" s="135">
        <v>4.6600241809575999E-5</v>
      </c>
      <c r="H20" s="135">
        <v>5.2172529351112904E-4</v>
      </c>
      <c r="I20" s="135">
        <v>7.0132312224841791E-5</v>
      </c>
      <c r="J20" s="135">
        <v>1.02022465523295E-2</v>
      </c>
      <c r="K20" s="135">
        <v>1.1165788303451E-3</v>
      </c>
      <c r="L20" s="135">
        <v>1.9717018339446401E-3</v>
      </c>
      <c r="M20" s="135">
        <v>1.9717018339446401E-3</v>
      </c>
      <c r="N20" s="134">
        <v>5.9647359867009003E-3</v>
      </c>
      <c r="O20" s="134">
        <v>1.5304792802434299E-2</v>
      </c>
      <c r="P20" s="134">
        <v>3.69344735557516E-2</v>
      </c>
      <c r="Q20" s="134">
        <v>2.4571303979219398E-3</v>
      </c>
      <c r="R20" s="134">
        <v>4.6229233443874701E-3</v>
      </c>
      <c r="S20" s="134">
        <v>9.9140484200665189E-4</v>
      </c>
      <c r="T20" s="134">
        <v>1.9478845553208602E-2</v>
      </c>
      <c r="U20" s="134">
        <v>9.3962710327511301E-2</v>
      </c>
      <c r="V20" s="134">
        <v>8.2486877325802593E-2</v>
      </c>
    </row>
    <row r="21" spans="1:22" ht="16" x14ac:dyDescent="0.2">
      <c r="A21" s="136" t="s">
        <v>51</v>
      </c>
      <c r="B21" s="136" t="s">
        <v>52</v>
      </c>
      <c r="C21" s="136" t="s">
        <v>23</v>
      </c>
      <c r="D21" s="136" t="s">
        <v>6</v>
      </c>
      <c r="E21" s="135">
        <v>1146.47</v>
      </c>
      <c r="F21" s="135">
        <v>1.1960875693962701E-4</v>
      </c>
      <c r="G21" s="135">
        <v>1.6559491155152797E-4</v>
      </c>
      <c r="H21" s="135">
        <v>8.6242351019615992E-4</v>
      </c>
      <c r="I21" s="135">
        <v>6.8841509063548707E-5</v>
      </c>
      <c r="J21" s="135">
        <v>3.7230798472355597E-3</v>
      </c>
      <c r="K21" s="135">
        <v>3.0413881785506196E-4</v>
      </c>
      <c r="L21" s="135">
        <v>2.8320410118300799E-3</v>
      </c>
      <c r="M21" s="135">
        <v>2.8320410118300799E-3</v>
      </c>
      <c r="N21" s="134">
        <v>8.3184884387998092E-4</v>
      </c>
      <c r="O21" s="134">
        <v>2.3043877855333599E-3</v>
      </c>
      <c r="P21" s="134">
        <v>6.9959163245470705E-4</v>
      </c>
      <c r="Q21" s="134">
        <v>1.2733039299448901E-3</v>
      </c>
      <c r="R21" s="134">
        <v>1.2903469641397001E-3</v>
      </c>
      <c r="S21" s="134">
        <v>2.69755613659144E-4</v>
      </c>
      <c r="T21" s="134">
        <v>5.8534107027031499E-3</v>
      </c>
      <c r="U21" s="134">
        <v>1.4439689557327899E-2</v>
      </c>
      <c r="V21" s="134">
        <v>1.3759312020711499E-2</v>
      </c>
    </row>
    <row r="22" spans="1:22" ht="16" x14ac:dyDescent="0.2">
      <c r="A22" s="136" t="s">
        <v>53</v>
      </c>
      <c r="B22" s="136" t="s">
        <v>54</v>
      </c>
      <c r="C22" s="136" t="s">
        <v>5</v>
      </c>
      <c r="D22" s="136" t="s">
        <v>6</v>
      </c>
      <c r="E22" s="135">
        <v>1961.68</v>
      </c>
      <c r="F22" s="135">
        <v>1.7813559303941302E-4</v>
      </c>
      <c r="G22" s="135">
        <v>2.1632005910405798E-4</v>
      </c>
      <c r="H22" s="135">
        <v>1.26252800249681E-3</v>
      </c>
      <c r="I22" s="135">
        <v>3.8137293342112202E-4</v>
      </c>
      <c r="J22" s="135">
        <v>2.9196206032826304E-3</v>
      </c>
      <c r="K22" s="135">
        <v>2.0845370838236502E-4</v>
      </c>
      <c r="L22" s="135">
        <v>6.7934641234246404E-4</v>
      </c>
      <c r="M22" s="135">
        <v>6.7934641234246404E-4</v>
      </c>
      <c r="N22" s="134">
        <v>7.6969330633038793E-4</v>
      </c>
      <c r="O22" s="134">
        <v>4.1385929251858498E-3</v>
      </c>
      <c r="P22" s="134">
        <v>2.8874992784978797E-3</v>
      </c>
      <c r="Q22" s="134">
        <v>1.0953337523489201E-3</v>
      </c>
      <c r="R22" s="134">
        <v>1.08375824041457E-3</v>
      </c>
      <c r="S22" s="134">
        <v>1.56170246511228E-3</v>
      </c>
      <c r="T22" s="134">
        <v>6.65816507399551E-3</v>
      </c>
      <c r="U22" s="134">
        <v>2.2983422264442901E-2</v>
      </c>
      <c r="V22" s="134">
        <v>1.2336091470717299E-2</v>
      </c>
    </row>
    <row r="23" spans="1:22" ht="16" x14ac:dyDescent="0.2">
      <c r="A23" s="136" t="s">
        <v>55</v>
      </c>
      <c r="B23" s="136" t="s">
        <v>56</v>
      </c>
      <c r="C23" s="136" t="s">
        <v>17</v>
      </c>
      <c r="D23" s="136" t="s">
        <v>18</v>
      </c>
      <c r="E23" s="135">
        <v>691.53</v>
      </c>
      <c r="F23" s="135">
        <v>3.5064702430548699E-5</v>
      </c>
      <c r="G23" s="135">
        <v>1.7664375095869701E-4</v>
      </c>
      <c r="H23" s="135">
        <v>5.7708548391880907E-4</v>
      </c>
      <c r="I23" s="135">
        <v>2.8297954659004599E-5</v>
      </c>
      <c r="J23" s="135">
        <v>9.1625007297543911E-3</v>
      </c>
      <c r="K23" s="135">
        <v>6.4407843092297793E-4</v>
      </c>
      <c r="L23" s="135">
        <v>2.4428636488697101E-3</v>
      </c>
      <c r="M23" s="135">
        <v>2.4428636488697101E-3</v>
      </c>
      <c r="N23" s="134">
        <v>4.2262081968415903E-3</v>
      </c>
      <c r="O23" s="134">
        <v>4.0401028635248899E-3</v>
      </c>
      <c r="P23" s="134">
        <v>1.7847318203822599E-2</v>
      </c>
      <c r="Q23" s="134">
        <v>1.7535862927388602E-3</v>
      </c>
      <c r="R23" s="134">
        <v>1.8168830809476798E-3</v>
      </c>
      <c r="S23" s="134">
        <v>1.06755143648182E-3</v>
      </c>
      <c r="T23" s="134">
        <v>1.0123712895184E-2</v>
      </c>
      <c r="U23" s="134">
        <v>4.8224808262552495E-2</v>
      </c>
      <c r="V23" s="134">
        <v>6.8117643352137602E-2</v>
      </c>
    </row>
    <row r="24" spans="1:22" ht="16" x14ac:dyDescent="0.2">
      <c r="A24" s="136" t="s">
        <v>57</v>
      </c>
      <c r="B24" s="136" t="s">
        <v>58</v>
      </c>
      <c r="C24" s="136" t="s">
        <v>17</v>
      </c>
      <c r="D24" s="136" t="s">
        <v>18</v>
      </c>
      <c r="E24" s="135">
        <v>467.52</v>
      </c>
      <c r="F24" s="135">
        <v>4.3610668009748405E-5</v>
      </c>
      <c r="G24" s="135">
        <v>3.5807223504782102E-4</v>
      </c>
      <c r="H24" s="135">
        <v>4.8991801556365095E-4</v>
      </c>
      <c r="I24" s="135">
        <v>6.1406449107359308E-5</v>
      </c>
      <c r="J24" s="135">
        <v>5.8898382870828502E-3</v>
      </c>
      <c r="K24" s="135">
        <v>6.6324968926426196E-4</v>
      </c>
      <c r="L24" s="135">
        <v>1.7849609346196E-3</v>
      </c>
      <c r="M24" s="135">
        <v>1.7849609346196E-3</v>
      </c>
      <c r="N24" s="134">
        <v>5.7396647362656997E-3</v>
      </c>
      <c r="O24" s="134">
        <v>1.22774358113354E-2</v>
      </c>
      <c r="P24" s="134">
        <v>5.3062648410611493E-3</v>
      </c>
      <c r="Q24" s="134">
        <v>2.3569520127337401E-3</v>
      </c>
      <c r="R24" s="134">
        <v>4.4382983692392002E-3</v>
      </c>
      <c r="S24" s="134">
        <v>1.48191774416122E-3</v>
      </c>
      <c r="T24" s="134">
        <v>2.3688336519535801E-2</v>
      </c>
      <c r="U24" s="134">
        <v>7.1007502316527193E-2</v>
      </c>
      <c r="V24" s="134">
        <v>5.93052936266854E-2</v>
      </c>
    </row>
    <row r="25" spans="1:22" ht="16" x14ac:dyDescent="0.2">
      <c r="A25" s="136" t="s">
        <v>59</v>
      </c>
      <c r="B25" s="136" t="s">
        <v>60</v>
      </c>
      <c r="C25" s="136" t="s">
        <v>5</v>
      </c>
      <c r="D25" s="136" t="s">
        <v>18</v>
      </c>
      <c r="E25" s="135">
        <v>310.2</v>
      </c>
      <c r="F25" s="135">
        <v>4.16545000103974E-4</v>
      </c>
      <c r="G25" s="135">
        <v>9.2661482374509501E-4</v>
      </c>
      <c r="H25" s="135">
        <v>2.38269998189483E-3</v>
      </c>
      <c r="I25" s="135">
        <v>7.5875738681915807E-4</v>
      </c>
      <c r="J25" s="135">
        <v>2.3329712233720701E-3</v>
      </c>
      <c r="K25" s="135">
        <v>4.20108667491446E-4</v>
      </c>
      <c r="L25" s="135">
        <v>2.2994467846895001E-3</v>
      </c>
      <c r="M25" s="135">
        <v>2.2994467846895001E-3</v>
      </c>
      <c r="N25" s="134">
        <v>5.9361095790926401E-4</v>
      </c>
      <c r="O25" s="134">
        <v>1.1585543701582801E-3</v>
      </c>
      <c r="P25" s="134">
        <v>1.4417972882091101E-3</v>
      </c>
      <c r="Q25" s="134">
        <v>6.1033037712646392E-4</v>
      </c>
      <c r="R25" s="134">
        <v>6.1186284781875402E-4</v>
      </c>
      <c r="S25" s="134">
        <v>1.5533030470907499E-3</v>
      </c>
      <c r="T25" s="134">
        <v>3.1166979279770497E-3</v>
      </c>
      <c r="U25" s="134">
        <v>1.0167663887557399E-2</v>
      </c>
      <c r="V25" s="134">
        <v>9.6872266485740696E-3</v>
      </c>
    </row>
    <row r="26" spans="1:22" ht="16" x14ac:dyDescent="0.2">
      <c r="A26" s="136" t="s">
        <v>61</v>
      </c>
      <c r="B26" s="136" t="s">
        <v>62</v>
      </c>
      <c r="C26" s="136" t="s">
        <v>63</v>
      </c>
      <c r="D26" s="136" t="s">
        <v>6</v>
      </c>
      <c r="E26" s="135">
        <v>0</v>
      </c>
      <c r="F26" s="135">
        <v>2.1702747907287399E-4</v>
      </c>
      <c r="G26" s="135">
        <v>2.0093781742168301E-4</v>
      </c>
      <c r="H26" s="135">
        <v>1.52496778528026E-3</v>
      </c>
      <c r="I26" s="135">
        <v>2.4050186113990201E-4</v>
      </c>
      <c r="J26" s="135">
        <v>2.8888872588902002E-3</v>
      </c>
      <c r="K26" s="135">
        <v>4.7221264367950603E-4</v>
      </c>
      <c r="L26" s="135">
        <v>1.4043715628478401E-3</v>
      </c>
      <c r="M26" s="135">
        <v>1.4043715628478401E-3</v>
      </c>
      <c r="N26" s="134">
        <v>7.7942830410886502E-4</v>
      </c>
      <c r="O26" s="134">
        <v>4.8146640552638896E-3</v>
      </c>
      <c r="P26" s="134">
        <v>2.6500447107790899E-3</v>
      </c>
      <c r="Q26" s="134">
        <v>1.44537623067908E-3</v>
      </c>
      <c r="R26" s="134">
        <v>1.3165124817205E-3</v>
      </c>
      <c r="S26" s="134">
        <v>1.5741290856588601E-3</v>
      </c>
      <c r="T26" s="134">
        <v>7.2444607189653199E-3</v>
      </c>
      <c r="U26" s="134">
        <v>2.5833771919055899E-2</v>
      </c>
      <c r="V26" s="134">
        <v>2.2746894902289601E-2</v>
      </c>
    </row>
    <row r="27" spans="1:22" ht="16" x14ac:dyDescent="0.2">
      <c r="A27" s="136" t="s">
        <v>64</v>
      </c>
      <c r="B27" s="136" t="s">
        <v>65</v>
      </c>
      <c r="C27" s="136" t="s">
        <v>5</v>
      </c>
      <c r="D27" s="136" t="s">
        <v>14</v>
      </c>
      <c r="E27" s="135">
        <v>272.95999999999998</v>
      </c>
      <c r="F27" s="135">
        <v>6.28384560322381E-4</v>
      </c>
      <c r="G27" s="135">
        <v>1.6167149437675301E-3</v>
      </c>
      <c r="H27" s="135">
        <v>3.0966983043269895E-3</v>
      </c>
      <c r="I27" s="135">
        <v>1.67835258968943E-3</v>
      </c>
      <c r="J27" s="135">
        <v>1.6235342677442901E-3</v>
      </c>
      <c r="K27" s="135">
        <v>5.2658731703423905E-4</v>
      </c>
      <c r="L27" s="135">
        <v>1.60230101138478E-3</v>
      </c>
      <c r="M27" s="135">
        <v>1.60230101138478E-3</v>
      </c>
      <c r="N27" s="134">
        <v>2.52883768948442E-4</v>
      </c>
      <c r="O27" s="134">
        <v>2.5086434447908501E-3</v>
      </c>
      <c r="P27" s="134">
        <v>2.6153121678673197E-3</v>
      </c>
      <c r="Q27" s="134">
        <v>5.9340444662824292E-4</v>
      </c>
      <c r="R27" s="134">
        <v>1.0756736851634001E-3</v>
      </c>
      <c r="S27" s="134">
        <v>1.8134633149644698E-3</v>
      </c>
      <c r="T27" s="134">
        <v>3.0659222551582097E-3</v>
      </c>
      <c r="U27" s="134">
        <v>1.4240169972236299E-2</v>
      </c>
      <c r="V27" s="134">
        <v>7.41497862579158E-3</v>
      </c>
    </row>
    <row r="28" spans="1:22" ht="16" x14ac:dyDescent="0.2">
      <c r="A28" s="136" t="s">
        <v>66</v>
      </c>
      <c r="B28" s="136" t="s">
        <v>67</v>
      </c>
      <c r="C28" s="136" t="s">
        <v>5</v>
      </c>
      <c r="D28" s="136" t="s">
        <v>18</v>
      </c>
      <c r="E28" s="135">
        <v>761.27</v>
      </c>
      <c r="F28" s="135">
        <v>2.7010787951964999E-4</v>
      </c>
      <c r="G28" s="135">
        <v>8.7420427474875799E-4</v>
      </c>
      <c r="H28" s="135">
        <v>1.50622664990178E-3</v>
      </c>
      <c r="I28" s="135">
        <v>5.69782156959343E-4</v>
      </c>
      <c r="J28" s="135">
        <v>3.5598829079202801E-3</v>
      </c>
      <c r="K28" s="135">
        <v>8.4455810131471099E-4</v>
      </c>
      <c r="L28" s="135">
        <v>2.6155143784204198E-3</v>
      </c>
      <c r="M28" s="135">
        <v>2.6155143784204198E-3</v>
      </c>
      <c r="N28" s="134">
        <v>8.87377421951937E-4</v>
      </c>
      <c r="O28" s="134">
        <v>5.4477965261815302E-3</v>
      </c>
      <c r="P28" s="134">
        <v>3.2267349391098899E-3</v>
      </c>
      <c r="Q28" s="134">
        <v>1.07740654753343E-3</v>
      </c>
      <c r="R28" s="134">
        <v>1.3802472487225298E-3</v>
      </c>
      <c r="S28" s="134">
        <v>2.03472296013885E-3</v>
      </c>
      <c r="T28" s="134">
        <v>3.87217323401316E-3</v>
      </c>
      <c r="U28" s="134">
        <v>1.79373869310979E-2</v>
      </c>
      <c r="V28" s="134">
        <v>2.10845247635029E-2</v>
      </c>
    </row>
    <row r="29" spans="1:22" ht="16" x14ac:dyDescent="0.2">
      <c r="A29" s="136" t="s">
        <v>68</v>
      </c>
      <c r="B29" s="136" t="s">
        <v>69</v>
      </c>
      <c r="C29" s="136" t="s">
        <v>5</v>
      </c>
      <c r="D29" s="136" t="s">
        <v>6</v>
      </c>
      <c r="E29" s="135">
        <v>1400.44</v>
      </c>
      <c r="F29" s="135">
        <v>2.67921822037307E-4</v>
      </c>
      <c r="G29" s="135">
        <v>4.57672582363703E-4</v>
      </c>
      <c r="H29" s="135">
        <v>1.4846462439021999E-3</v>
      </c>
      <c r="I29" s="135">
        <v>6.1148798209575798E-4</v>
      </c>
      <c r="J29" s="135">
        <v>2.6862455539006696E-3</v>
      </c>
      <c r="K29" s="135">
        <v>3.1946041243700001E-4</v>
      </c>
      <c r="L29" s="135">
        <v>1.05208089818581E-3</v>
      </c>
      <c r="M29" s="135">
        <v>1.05208089818581E-3</v>
      </c>
      <c r="N29" s="134">
        <v>1.2980377846817099E-3</v>
      </c>
      <c r="O29" s="134">
        <v>3.9108450342362003E-3</v>
      </c>
      <c r="P29" s="134">
        <v>2.0396933639694999E-3</v>
      </c>
      <c r="Q29" s="134">
        <v>1.3330631574503498E-3</v>
      </c>
      <c r="R29" s="134">
        <v>1.0410279827982899E-3</v>
      </c>
      <c r="S29" s="134">
        <v>2.2429466683040102E-3</v>
      </c>
      <c r="T29" s="134">
        <v>6.8940047780630407E-3</v>
      </c>
      <c r="U29" s="134">
        <v>2.6248876150291998E-2</v>
      </c>
      <c r="V29" s="134">
        <v>1.3127293654549101E-2</v>
      </c>
    </row>
    <row r="30" spans="1:22" ht="16" x14ac:dyDescent="0.2">
      <c r="A30" s="136" t="s">
        <v>70</v>
      </c>
      <c r="B30" s="136" t="s">
        <v>71</v>
      </c>
      <c r="C30" s="136" t="s">
        <v>30</v>
      </c>
      <c r="D30" s="136" t="s">
        <v>6</v>
      </c>
      <c r="E30" s="135">
        <v>693.41</v>
      </c>
      <c r="F30" s="135">
        <v>1.55241757645392E-5</v>
      </c>
      <c r="G30" s="135">
        <v>1.9971778065568201E-5</v>
      </c>
      <c r="H30" s="135">
        <v>9.0936911895249603E-5</v>
      </c>
      <c r="I30" s="135">
        <v>9.554727325948409E-5</v>
      </c>
      <c r="J30" s="135">
        <v>2.9831864361446201E-3</v>
      </c>
      <c r="K30" s="135">
        <v>3.0493605269708E-4</v>
      </c>
      <c r="L30" s="135">
        <v>4.3716139445635002E-3</v>
      </c>
      <c r="M30" s="135">
        <v>4.3716139445635002E-3</v>
      </c>
      <c r="N30" s="134">
        <v>1.9050601519010702E-3</v>
      </c>
      <c r="O30" s="134">
        <v>2.2340496947152802E-3</v>
      </c>
      <c r="P30" s="134">
        <v>4.3968468849448303E-3</v>
      </c>
      <c r="Q30" s="134">
        <v>1.0391140536494799E-3</v>
      </c>
      <c r="R30" s="134">
        <v>1.1923398833230399E-3</v>
      </c>
      <c r="S30" s="134">
        <v>1.8000398540929299E-3</v>
      </c>
      <c r="T30" s="134">
        <v>4.4930975101447699E-3</v>
      </c>
      <c r="U30" s="134">
        <v>2.1001756133025601E-2</v>
      </c>
      <c r="V30" s="134">
        <v>1.9188538671977402E-2</v>
      </c>
    </row>
    <row r="31" spans="1:22" ht="16" x14ac:dyDescent="0.2">
      <c r="A31" s="136" t="s">
        <v>72</v>
      </c>
      <c r="B31" s="136" t="s">
        <v>73</v>
      </c>
      <c r="C31" s="136" t="s">
        <v>9</v>
      </c>
      <c r="D31" s="136" t="s">
        <v>14</v>
      </c>
      <c r="E31" s="135">
        <v>120.43</v>
      </c>
      <c r="F31" s="135">
        <v>6.3055225082904801E-4</v>
      </c>
      <c r="G31" s="135">
        <v>3.1773619014761299E-3</v>
      </c>
      <c r="H31" s="135">
        <v>4.1463866271841902E-3</v>
      </c>
      <c r="I31" s="135">
        <v>5.4004034271213795E-4</v>
      </c>
      <c r="J31" s="135">
        <v>2.6214137585192799E-3</v>
      </c>
      <c r="K31" s="135">
        <v>2.2500497936414599E-3</v>
      </c>
      <c r="L31" s="135">
        <v>5.2331056056275395E-3</v>
      </c>
      <c r="M31" s="135">
        <v>5.2331056056275395E-3</v>
      </c>
      <c r="N31" s="134">
        <v>1.2317359536897601E-3</v>
      </c>
      <c r="O31" s="134">
        <v>7.5740171482932691E-4</v>
      </c>
      <c r="P31" s="134">
        <v>2.4925033006816498E-3</v>
      </c>
      <c r="Q31" s="134">
        <v>6.86741634370324E-4</v>
      </c>
      <c r="R31" s="134">
        <v>1.9701964874139799E-3</v>
      </c>
      <c r="S31" s="134">
        <v>2.1508209507197797E-3</v>
      </c>
      <c r="T31" s="134">
        <v>3.55181489888885E-3</v>
      </c>
      <c r="U31" s="134">
        <v>1.7020753346155101E-2</v>
      </c>
      <c r="V31" s="134">
        <v>1.0890864489209401E-2</v>
      </c>
    </row>
    <row r="32" spans="1:22" ht="16" x14ac:dyDescent="0.2">
      <c r="A32" s="136" t="s">
        <v>74</v>
      </c>
      <c r="B32" s="136" t="s">
        <v>75</v>
      </c>
      <c r="C32" s="136" t="s">
        <v>13</v>
      </c>
      <c r="D32" s="136" t="s">
        <v>18</v>
      </c>
      <c r="E32" s="135">
        <v>457.46</v>
      </c>
      <c r="F32" s="135">
        <v>3.6889565477746904E-3</v>
      </c>
      <c r="G32" s="135">
        <v>7.1252864527925203E-3</v>
      </c>
      <c r="H32" s="135">
        <v>1.1095476917020201E-2</v>
      </c>
      <c r="I32" s="135">
        <v>4.7849055828641301E-3</v>
      </c>
      <c r="J32" s="135">
        <v>6.2651234728619996E-3</v>
      </c>
      <c r="K32" s="135">
        <v>6.8228734990061701E-4</v>
      </c>
      <c r="L32" s="135">
        <v>1.7017689431634302E-3</v>
      </c>
      <c r="M32" s="135">
        <v>1.7017689431634302E-3</v>
      </c>
      <c r="N32" s="134">
        <v>6.4770698018763891E-4</v>
      </c>
      <c r="O32" s="134">
        <v>2.8550426178344901E-3</v>
      </c>
      <c r="P32" s="134">
        <v>2.1294361527306699E-3</v>
      </c>
      <c r="Q32" s="134">
        <v>8.8924831175995903E-4</v>
      </c>
      <c r="R32" s="134">
        <v>6.986226480676901E-4</v>
      </c>
      <c r="S32" s="134">
        <v>2.6889400683570396E-3</v>
      </c>
      <c r="T32" s="134">
        <v>3.83658892636332E-3</v>
      </c>
      <c r="U32" s="134">
        <v>2.0095453785100699E-2</v>
      </c>
      <c r="V32" s="134">
        <v>2.1069244707900898E-2</v>
      </c>
    </row>
    <row r="33" spans="1:22" ht="16" x14ac:dyDescent="0.2">
      <c r="A33" s="136" t="s">
        <v>76</v>
      </c>
      <c r="B33" s="136" t="s">
        <v>77</v>
      </c>
      <c r="C33" s="136" t="s">
        <v>13</v>
      </c>
      <c r="D33" s="136" t="s">
        <v>10</v>
      </c>
      <c r="E33" s="135">
        <v>42.93</v>
      </c>
      <c r="F33" s="135">
        <v>3.5238315345885299E-2</v>
      </c>
      <c r="G33" s="135">
        <v>7.3649728942512996E-2</v>
      </c>
      <c r="H33" s="135">
        <v>9.82882799784075E-2</v>
      </c>
      <c r="I33" s="135">
        <v>1.51806938672003E-2</v>
      </c>
      <c r="J33" s="135">
        <v>3.8003416265516301E-3</v>
      </c>
      <c r="K33" s="135">
        <v>7.4560429860009091E-4</v>
      </c>
      <c r="L33" s="135">
        <v>7.0825107512677695E-3</v>
      </c>
      <c r="M33" s="135">
        <v>7.0825107512677695E-3</v>
      </c>
      <c r="N33" s="134">
        <v>5.0104239970475599E-4</v>
      </c>
      <c r="O33" s="134">
        <v>3.2035180448810401E-3</v>
      </c>
      <c r="P33" s="134">
        <v>1.9485943067668299E-3</v>
      </c>
      <c r="Q33" s="134">
        <v>3.8880479743315903E-4</v>
      </c>
      <c r="R33" s="134">
        <v>7.078773651774461E-4</v>
      </c>
      <c r="S33" s="134">
        <v>3.4070236266124103E-3</v>
      </c>
      <c r="T33" s="134">
        <v>3.31169219598471E-3</v>
      </c>
      <c r="U33" s="134">
        <v>1.6862485096120799E-2</v>
      </c>
      <c r="V33" s="134">
        <v>1.3431210572169399E-2</v>
      </c>
    </row>
    <row r="34" spans="1:22" ht="16" x14ac:dyDescent="0.2">
      <c r="A34" s="136" t="s">
        <v>78</v>
      </c>
      <c r="B34" s="136" t="s">
        <v>79</v>
      </c>
      <c r="C34" s="136" t="s">
        <v>63</v>
      </c>
      <c r="D34" s="136" t="s">
        <v>6</v>
      </c>
      <c r="E34" s="135">
        <v>6470.07</v>
      </c>
      <c r="F34" s="135">
        <v>2.6670328333981602E-5</v>
      </c>
      <c r="G34" s="135">
        <v>6.7896009689772695E-5</v>
      </c>
      <c r="H34" s="135">
        <v>5.7120162988114096E-5</v>
      </c>
      <c r="I34" s="135">
        <v>2.9886663861216197E-5</v>
      </c>
      <c r="J34" s="135">
        <v>2.12818760412813E-3</v>
      </c>
      <c r="K34" s="135">
        <v>8.4534401652728707E-4</v>
      </c>
      <c r="L34" s="135">
        <v>3.3733190129044402E-3</v>
      </c>
      <c r="M34" s="135">
        <v>3.3733190129044402E-3</v>
      </c>
      <c r="N34" s="134">
        <v>2.16635541553572E-3</v>
      </c>
      <c r="O34" s="134">
        <v>3.33886525935451E-3</v>
      </c>
      <c r="P34" s="134">
        <v>2.2902970497045601E-3</v>
      </c>
      <c r="Q34" s="134">
        <v>8.6342199933821999E-4</v>
      </c>
      <c r="R34" s="134">
        <v>2.1634769510313298E-3</v>
      </c>
      <c r="S34" s="134">
        <v>1.06959134687672E-3</v>
      </c>
      <c r="T34" s="134">
        <v>4.5845753855259502E-3</v>
      </c>
      <c r="U34" s="134">
        <v>1.8481166351232699E-2</v>
      </c>
      <c r="V34" s="134">
        <v>3.2474998380857198E-2</v>
      </c>
    </row>
    <row r="35" spans="1:22" ht="16" x14ac:dyDescent="0.2">
      <c r="A35" s="136" t="s">
        <v>80</v>
      </c>
      <c r="B35" s="136" t="s">
        <v>81</v>
      </c>
      <c r="C35" s="136" t="s">
        <v>17</v>
      </c>
      <c r="D35" s="136" t="s">
        <v>6</v>
      </c>
      <c r="E35" s="135">
        <v>10897.45</v>
      </c>
      <c r="F35" s="135">
        <v>1.63446848743855E-5</v>
      </c>
      <c r="G35" s="135">
        <v>9.1278121274520993E-6</v>
      </c>
      <c r="H35" s="135">
        <v>2.0656472145777899E-5</v>
      </c>
      <c r="I35" s="135">
        <v>2.27577790429528E-5</v>
      </c>
      <c r="J35" s="135">
        <v>1.90129184120741E-3</v>
      </c>
      <c r="K35" s="135">
        <v>7.0063765690001501E-4</v>
      </c>
      <c r="L35" s="135">
        <v>3.4788391907371501E-3</v>
      </c>
      <c r="M35" s="135">
        <v>3.4788391907371501E-3</v>
      </c>
      <c r="N35" s="134">
        <v>2.1554458206543502E-3</v>
      </c>
      <c r="O35" s="134">
        <v>3.6180653388527902E-3</v>
      </c>
      <c r="P35" s="134">
        <v>1.6345970645492598E-3</v>
      </c>
      <c r="Q35" s="134">
        <v>5.9206608578631699E-4</v>
      </c>
      <c r="R35" s="134">
        <v>1.2659715319260599E-3</v>
      </c>
      <c r="S35" s="134">
        <v>1.1013877789701899E-3</v>
      </c>
      <c r="T35" s="134">
        <v>4.6023759414428999E-3</v>
      </c>
      <c r="U35" s="134">
        <v>1.7181964189902102E-2</v>
      </c>
      <c r="V35" s="134">
        <v>2.8339297759526597E-2</v>
      </c>
    </row>
    <row r="36" spans="1:22" ht="16" x14ac:dyDescent="0.2">
      <c r="A36" s="136" t="s">
        <v>82</v>
      </c>
      <c r="B36" s="136" t="s">
        <v>83</v>
      </c>
      <c r="C36" s="136" t="s">
        <v>17</v>
      </c>
      <c r="D36" s="136" t="s">
        <v>6</v>
      </c>
      <c r="E36" s="135">
        <v>0</v>
      </c>
      <c r="F36" s="135" t="s">
        <v>573</v>
      </c>
      <c r="G36" s="135" t="s">
        <v>573</v>
      </c>
      <c r="H36" s="135" t="s">
        <v>573</v>
      </c>
      <c r="I36" s="135" t="s">
        <v>573</v>
      </c>
      <c r="J36" s="135" t="s">
        <v>573</v>
      </c>
      <c r="K36" s="135" t="s">
        <v>573</v>
      </c>
      <c r="L36" s="135" t="s">
        <v>573</v>
      </c>
      <c r="M36" s="135">
        <v>1.7440177336787376E-3</v>
      </c>
      <c r="N36" s="137">
        <v>0</v>
      </c>
      <c r="O36" s="137">
        <v>0</v>
      </c>
      <c r="P36" s="137">
        <v>0</v>
      </c>
      <c r="Q36" s="137">
        <v>0</v>
      </c>
      <c r="R36" s="137">
        <v>0</v>
      </c>
      <c r="S36" s="137">
        <v>0</v>
      </c>
      <c r="T36" s="137">
        <v>0</v>
      </c>
      <c r="U36" s="137">
        <v>0</v>
      </c>
      <c r="V36" s="137" t="s">
        <v>573</v>
      </c>
    </row>
    <row r="37" spans="1:22" ht="16" x14ac:dyDescent="0.2">
      <c r="A37" s="136" t="s">
        <v>84</v>
      </c>
      <c r="B37" s="136" t="s">
        <v>85</v>
      </c>
      <c r="C37" s="136" t="s">
        <v>5</v>
      </c>
      <c r="D37" s="136" t="s">
        <v>6</v>
      </c>
      <c r="E37" s="135">
        <v>1518.04</v>
      </c>
      <c r="F37" s="135">
        <v>4.3371956604430098E-5</v>
      </c>
      <c r="G37" s="135">
        <v>1.75464934626375E-4</v>
      </c>
      <c r="H37" s="135">
        <v>3.2672417050074701E-4</v>
      </c>
      <c r="I37" s="135">
        <v>7.6025906501137099E-5</v>
      </c>
      <c r="J37" s="135">
        <v>3.09606069315255E-3</v>
      </c>
      <c r="K37" s="135">
        <v>5.0156851276985206E-4</v>
      </c>
      <c r="L37" s="135">
        <v>2.7263366617442104E-3</v>
      </c>
      <c r="M37" s="135">
        <v>2.7263366617442104E-3</v>
      </c>
      <c r="N37" s="134">
        <v>2.4800836162101199E-3</v>
      </c>
      <c r="O37" s="134">
        <v>3.4389362926768897E-3</v>
      </c>
      <c r="P37" s="134">
        <v>3.0867582846034495E-3</v>
      </c>
      <c r="Q37" s="134">
        <v>9.8067817989055299E-4</v>
      </c>
      <c r="R37" s="134">
        <v>6.4320623644867098E-4</v>
      </c>
      <c r="S37" s="134">
        <v>6.5171571571553E-4</v>
      </c>
      <c r="T37" s="134">
        <v>3.6750258156982604E-3</v>
      </c>
      <c r="U37" s="134">
        <v>1.7038855570406301E-2</v>
      </c>
      <c r="V37" s="134">
        <v>1.8769609371044601E-2</v>
      </c>
    </row>
    <row r="38" spans="1:22" ht="16" x14ac:dyDescent="0.2">
      <c r="A38" s="136" t="s">
        <v>86</v>
      </c>
      <c r="B38" s="136" t="s">
        <v>87</v>
      </c>
      <c r="C38" s="136" t="s">
        <v>30</v>
      </c>
      <c r="D38" s="136" t="s">
        <v>18</v>
      </c>
      <c r="E38" s="135">
        <v>670.51</v>
      </c>
      <c r="F38" s="135">
        <v>6.03572914458828E-5</v>
      </c>
      <c r="G38" s="135">
        <v>3.14987168477806E-4</v>
      </c>
      <c r="H38" s="135">
        <v>5.5608394249940705E-4</v>
      </c>
      <c r="I38" s="135">
        <v>1.1427275539383199E-4</v>
      </c>
      <c r="J38" s="135">
        <v>6.8079787575153795E-3</v>
      </c>
      <c r="K38" s="135">
        <v>2.85375947697373E-3</v>
      </c>
      <c r="L38" s="135">
        <v>2.7885122275287397E-3</v>
      </c>
      <c r="M38" s="135">
        <v>2.7885122275287397E-3</v>
      </c>
      <c r="N38" s="134">
        <v>5.3111192132522707E-4</v>
      </c>
      <c r="O38" s="134">
        <v>6.1514458938602499E-3</v>
      </c>
      <c r="P38" s="134">
        <v>1.48378236037611E-2</v>
      </c>
      <c r="Q38" s="134">
        <v>7.1444464435263403E-4</v>
      </c>
      <c r="R38" s="134">
        <v>1.5133890175912002E-3</v>
      </c>
      <c r="S38" s="134">
        <v>1.9118847795437599E-4</v>
      </c>
      <c r="T38" s="134">
        <v>6.0545447507297998E-3</v>
      </c>
      <c r="U38" s="134">
        <v>3.29125124463912E-2</v>
      </c>
      <c r="V38" s="134">
        <v>4.02505097171518E-2</v>
      </c>
    </row>
    <row r="39" spans="1:22" ht="16" x14ac:dyDescent="0.2">
      <c r="A39" s="136" t="s">
        <v>88</v>
      </c>
      <c r="B39" s="136" t="s">
        <v>89</v>
      </c>
      <c r="C39" s="136" t="s">
        <v>13</v>
      </c>
      <c r="D39" s="136" t="s">
        <v>14</v>
      </c>
      <c r="E39" s="135">
        <v>81.87</v>
      </c>
      <c r="F39" s="135">
        <v>6.2069133311383499E-3</v>
      </c>
      <c r="G39" s="135">
        <v>1.17857132659009E-2</v>
      </c>
      <c r="H39" s="135">
        <v>1.6996582603088201E-2</v>
      </c>
      <c r="I39" s="135">
        <v>8.1890588633154199E-3</v>
      </c>
      <c r="J39" s="135">
        <v>4.2577773652262701E-3</v>
      </c>
      <c r="K39" s="135">
        <v>4.5297946616291198E-4</v>
      </c>
      <c r="L39" s="135">
        <v>1.83244877623427E-3</v>
      </c>
      <c r="M39" s="135">
        <v>1.83244877623427E-3</v>
      </c>
      <c r="N39" s="134">
        <v>6.2449389259086998E-4</v>
      </c>
      <c r="O39" s="134">
        <v>1.0146406597220199E-3</v>
      </c>
      <c r="P39" s="134">
        <v>1.6217181904355201E-3</v>
      </c>
      <c r="Q39" s="134">
        <v>3.1405211399879098E-4</v>
      </c>
      <c r="R39" s="134">
        <v>4.5578084911287694E-4</v>
      </c>
      <c r="S39" s="134">
        <v>1.5530131625917701E-3</v>
      </c>
      <c r="T39" s="134">
        <v>2.2634150242690399E-3</v>
      </c>
      <c r="U39" s="134">
        <v>9.6614480123117588E-3</v>
      </c>
      <c r="V39" s="134">
        <v>8.6218179429444E-3</v>
      </c>
    </row>
    <row r="40" spans="1:22" ht="16" x14ac:dyDescent="0.2">
      <c r="A40" s="136" t="s">
        <v>90</v>
      </c>
      <c r="B40" s="136" t="s">
        <v>91</v>
      </c>
      <c r="C40" s="136" t="s">
        <v>13</v>
      </c>
      <c r="D40" s="136" t="s">
        <v>14</v>
      </c>
      <c r="E40" s="135">
        <v>63.79</v>
      </c>
      <c r="F40" s="135">
        <v>1.5219343644908999E-2</v>
      </c>
      <c r="G40" s="135">
        <v>2.8477411900928999E-2</v>
      </c>
      <c r="H40" s="135">
        <v>4.0917100115987398E-2</v>
      </c>
      <c r="I40" s="135">
        <v>7.1761789971218001E-3</v>
      </c>
      <c r="J40" s="135">
        <v>2.19123402847841E-3</v>
      </c>
      <c r="K40" s="135">
        <v>5.6226732057529296E-4</v>
      </c>
      <c r="L40" s="135">
        <v>1.4085250988758301E-3</v>
      </c>
      <c r="M40" s="135">
        <v>1.4085250988758301E-3</v>
      </c>
      <c r="N40" s="134">
        <v>6.2604859845725601E-4</v>
      </c>
      <c r="O40" s="134">
        <v>9.1894337997514897E-4</v>
      </c>
      <c r="P40" s="134">
        <v>1.5306038700460499E-3</v>
      </c>
      <c r="Q40" s="134">
        <v>3.8597570840031106E-4</v>
      </c>
      <c r="R40" s="134">
        <v>4.23677888608988E-4</v>
      </c>
      <c r="S40" s="134">
        <v>9.3477524336866191E-4</v>
      </c>
      <c r="T40" s="134">
        <v>1.8582532954596899E-3</v>
      </c>
      <c r="U40" s="134">
        <v>8.332975919894979E-3</v>
      </c>
      <c r="V40" s="134">
        <v>6.1169534522817108E-3</v>
      </c>
    </row>
    <row r="41" spans="1:22" ht="16" x14ac:dyDescent="0.2">
      <c r="A41" s="136" t="s">
        <v>92</v>
      </c>
      <c r="B41" s="136" t="s">
        <v>93</v>
      </c>
      <c r="C41" s="136" t="s">
        <v>13</v>
      </c>
      <c r="D41" s="136" t="s">
        <v>10</v>
      </c>
      <c r="E41" s="135">
        <v>22.32</v>
      </c>
      <c r="F41" s="135">
        <v>8.9986674676216603E-3</v>
      </c>
      <c r="G41" s="135">
        <v>1.6486994719423102E-2</v>
      </c>
      <c r="H41" s="135">
        <v>2.3267732749647198E-2</v>
      </c>
      <c r="I41" s="135">
        <v>5.7024550955539401E-3</v>
      </c>
      <c r="J41" s="135">
        <v>1.0267827783813099E-3</v>
      </c>
      <c r="K41" s="135">
        <v>6.5524679871738797E-4</v>
      </c>
      <c r="L41" s="135">
        <v>6.126848315654551E-3</v>
      </c>
      <c r="M41" s="135">
        <v>6.126848315654551E-3</v>
      </c>
      <c r="N41" s="134">
        <v>3.3470977914563401E-4</v>
      </c>
      <c r="O41" s="134">
        <v>3.0182728123567798E-4</v>
      </c>
      <c r="P41" s="134">
        <v>7.6478577581267802E-4</v>
      </c>
      <c r="Q41" s="134">
        <v>2.6528073900649099E-4</v>
      </c>
      <c r="R41" s="134">
        <v>4.4812565438504898E-4</v>
      </c>
      <c r="S41" s="134">
        <v>2.0505016539252201E-3</v>
      </c>
      <c r="T41" s="134">
        <v>1.9461077458123798E-3</v>
      </c>
      <c r="U41" s="134">
        <v>9.449154317463751E-3</v>
      </c>
      <c r="V41" s="134">
        <v>6.0701865268741797E-3</v>
      </c>
    </row>
    <row r="42" spans="1:22" ht="16" x14ac:dyDescent="0.2">
      <c r="A42" s="136" t="s">
        <v>94</v>
      </c>
      <c r="B42" s="136" t="s">
        <v>95</v>
      </c>
      <c r="C42" s="136" t="s">
        <v>13</v>
      </c>
      <c r="D42" s="136" t="s">
        <v>14</v>
      </c>
      <c r="E42" s="135">
        <v>80.510000000000005</v>
      </c>
      <c r="F42" s="135">
        <v>6.9792478776291899E-3</v>
      </c>
      <c r="G42" s="135">
        <v>1.3590901651700401E-2</v>
      </c>
      <c r="H42" s="135">
        <v>1.8993871187368498E-2</v>
      </c>
      <c r="I42" s="135">
        <v>3.0989892489713599E-3</v>
      </c>
      <c r="J42" s="135">
        <v>2.10387008808522E-3</v>
      </c>
      <c r="K42" s="135">
        <v>4.26629128297426E-4</v>
      </c>
      <c r="L42" s="135">
        <v>2.4429929466888503E-3</v>
      </c>
      <c r="M42" s="135">
        <v>2.4429929466888503E-3</v>
      </c>
      <c r="N42" s="134">
        <v>5.6579620629422598E-4</v>
      </c>
      <c r="O42" s="134">
        <v>1.5131508974680599E-3</v>
      </c>
      <c r="P42" s="134">
        <v>1.7909909817886199E-3</v>
      </c>
      <c r="Q42" s="134">
        <v>5.2855432655340203E-4</v>
      </c>
      <c r="R42" s="134">
        <v>6.6632163759960093E-4</v>
      </c>
      <c r="S42" s="134">
        <v>2.7447562522051696E-3</v>
      </c>
      <c r="T42" s="134">
        <v>3.0526897046017003E-3</v>
      </c>
      <c r="U42" s="134">
        <v>1.47926479740298E-2</v>
      </c>
      <c r="V42" s="134">
        <v>8.7684797034052707E-3</v>
      </c>
    </row>
    <row r="43" spans="1:22" ht="16" x14ac:dyDescent="0.2">
      <c r="A43" s="136" t="s">
        <v>96</v>
      </c>
      <c r="B43" s="136" t="s">
        <v>97</v>
      </c>
      <c r="C43" s="136" t="s">
        <v>5</v>
      </c>
      <c r="D43" s="136" t="s">
        <v>18</v>
      </c>
      <c r="E43" s="135">
        <v>557.54</v>
      </c>
      <c r="F43" s="135">
        <v>1.8137744518363999E-4</v>
      </c>
      <c r="G43" s="135">
        <v>2.4591668904454098E-4</v>
      </c>
      <c r="H43" s="135">
        <v>1.0975765764946301E-3</v>
      </c>
      <c r="I43" s="135">
        <v>2.8988159039854198E-4</v>
      </c>
      <c r="J43" s="135">
        <v>2.1315681372002901E-3</v>
      </c>
      <c r="K43" s="135">
        <v>7.0299967238610095E-4</v>
      </c>
      <c r="L43" s="135">
        <v>1.46410534471613E-3</v>
      </c>
      <c r="M43" s="135">
        <v>1.46410534471613E-3</v>
      </c>
      <c r="N43" s="134">
        <v>6.0153773601802102E-4</v>
      </c>
      <c r="O43" s="134">
        <v>2.0055511505637598E-3</v>
      </c>
      <c r="P43" s="134">
        <v>4.3099102365467502E-3</v>
      </c>
      <c r="Q43" s="134">
        <v>6.6878903319322804E-4</v>
      </c>
      <c r="R43" s="134">
        <v>1.02448906079735E-3</v>
      </c>
      <c r="S43" s="134">
        <v>1.4392138504763E-3</v>
      </c>
      <c r="T43" s="134">
        <v>3.2570705932538102E-3</v>
      </c>
      <c r="U43" s="134">
        <v>1.50860024159048E-2</v>
      </c>
      <c r="V43" s="134">
        <v>9.7230994059691704E-3</v>
      </c>
    </row>
    <row r="44" spans="1:22" ht="16" x14ac:dyDescent="0.2">
      <c r="A44" s="136" t="s">
        <v>98</v>
      </c>
      <c r="B44" s="136" t="s">
        <v>99</v>
      </c>
      <c r="C44" s="136" t="s">
        <v>13</v>
      </c>
      <c r="D44" s="136" t="s">
        <v>14</v>
      </c>
      <c r="E44" s="135">
        <v>99.04</v>
      </c>
      <c r="F44" s="135">
        <v>6.3637994616727598E-3</v>
      </c>
      <c r="G44" s="135">
        <v>1.2855685207010999E-2</v>
      </c>
      <c r="H44" s="135">
        <v>1.6863528466362899E-2</v>
      </c>
      <c r="I44" s="135">
        <v>5.5169035020051901E-3</v>
      </c>
      <c r="J44" s="135">
        <v>3.4835896524885298E-3</v>
      </c>
      <c r="K44" s="135">
        <v>7.3994252890483697E-4</v>
      </c>
      <c r="L44" s="135">
        <v>3.6197256180548602E-3</v>
      </c>
      <c r="M44" s="135">
        <v>3.6197256180548602E-3</v>
      </c>
      <c r="N44" s="134">
        <v>5.0685599171602707E-4</v>
      </c>
      <c r="O44" s="134">
        <v>7.5395712894216302E-4</v>
      </c>
      <c r="P44" s="134">
        <v>3.7583061744222404E-3</v>
      </c>
      <c r="Q44" s="134">
        <v>3.2260250384988799E-4</v>
      </c>
      <c r="R44" s="134">
        <v>6.4953882336976805E-4</v>
      </c>
      <c r="S44" s="134">
        <v>2.90107141644648E-3</v>
      </c>
      <c r="T44" s="134">
        <v>3.10186488524769E-3</v>
      </c>
      <c r="U44" s="134">
        <v>1.4668864561894099E-2</v>
      </c>
      <c r="V44" s="134">
        <v>9.8093023680862809E-3</v>
      </c>
    </row>
    <row r="45" spans="1:22" ht="16" x14ac:dyDescent="0.2">
      <c r="A45" s="136" t="s">
        <v>100</v>
      </c>
      <c r="B45" s="136" t="s">
        <v>101</v>
      </c>
      <c r="C45" s="136" t="s">
        <v>13</v>
      </c>
      <c r="D45" s="136" t="s">
        <v>14</v>
      </c>
      <c r="E45" s="135">
        <v>247.91</v>
      </c>
      <c r="F45" s="135">
        <v>1.2860137093840299E-3</v>
      </c>
      <c r="G45" s="135">
        <v>2.09882887741402E-3</v>
      </c>
      <c r="H45" s="135">
        <v>3.5879401210599901E-3</v>
      </c>
      <c r="I45" s="135">
        <v>2.2017712040009701E-3</v>
      </c>
      <c r="J45" s="135">
        <v>2.0486472645988999E-3</v>
      </c>
      <c r="K45" s="135">
        <v>4.9681636406381303E-4</v>
      </c>
      <c r="L45" s="135">
        <v>1.2766408730230199E-3</v>
      </c>
      <c r="M45" s="135">
        <v>1.2766408730230199E-3</v>
      </c>
      <c r="N45" s="134">
        <v>8.7902533541519797E-4</v>
      </c>
      <c r="O45" s="134">
        <v>1.3670235883116999E-3</v>
      </c>
      <c r="P45" s="134">
        <v>2.3697102967645402E-3</v>
      </c>
      <c r="Q45" s="134">
        <v>9.442542543000791E-4</v>
      </c>
      <c r="R45" s="134">
        <v>8.1804735509073202E-4</v>
      </c>
      <c r="S45" s="134">
        <v>1.22164892605924E-3</v>
      </c>
      <c r="T45" s="134">
        <v>3.24400149553844E-3</v>
      </c>
      <c r="U45" s="134">
        <v>1.5176947741123098E-2</v>
      </c>
      <c r="V45" s="134">
        <v>7.8600002067548795E-3</v>
      </c>
    </row>
    <row r="46" spans="1:22" ht="16" x14ac:dyDescent="0.2">
      <c r="A46" s="136" t="s">
        <v>102</v>
      </c>
      <c r="B46" s="136" t="s">
        <v>103</v>
      </c>
      <c r="C46" s="136" t="s">
        <v>5</v>
      </c>
      <c r="D46" s="136" t="s">
        <v>18</v>
      </c>
      <c r="E46" s="135">
        <v>948.92</v>
      </c>
      <c r="F46" s="135">
        <v>1.8416382466090501E-4</v>
      </c>
      <c r="G46" s="135">
        <v>6.0269578826549796E-5</v>
      </c>
      <c r="H46" s="135">
        <v>7.3749223453590011E-4</v>
      </c>
      <c r="I46" s="135">
        <v>2.1193888572775102E-4</v>
      </c>
      <c r="J46" s="135">
        <v>2.1138517762795302E-3</v>
      </c>
      <c r="K46" s="135">
        <v>5.3371360176225505E-4</v>
      </c>
      <c r="L46" s="135">
        <v>1.8282248990553502E-3</v>
      </c>
      <c r="M46" s="135">
        <v>1.8282248990553502E-3</v>
      </c>
      <c r="N46" s="134">
        <v>6.15076617717436E-4</v>
      </c>
      <c r="O46" s="134">
        <v>1.7084854465361299E-3</v>
      </c>
      <c r="P46" s="134">
        <v>3.3278102071700099E-3</v>
      </c>
      <c r="Q46" s="134">
        <v>8.3076328121065197E-4</v>
      </c>
      <c r="R46" s="134">
        <v>1.21248355232469E-3</v>
      </c>
      <c r="S46" s="134">
        <v>1.5372489523001599E-3</v>
      </c>
      <c r="T46" s="134">
        <v>3.9122405330273002E-3</v>
      </c>
      <c r="U46" s="134">
        <v>1.48981632105918E-2</v>
      </c>
      <c r="V46" s="134">
        <v>1.1453143220061399E-2</v>
      </c>
    </row>
    <row r="47" spans="1:22" ht="16" x14ac:dyDescent="0.2">
      <c r="A47" s="136" t="s">
        <v>104</v>
      </c>
      <c r="B47" s="136" t="s">
        <v>105</v>
      </c>
      <c r="C47" s="136" t="s">
        <v>5</v>
      </c>
      <c r="D47" s="136" t="s">
        <v>18</v>
      </c>
      <c r="E47" s="135">
        <v>0</v>
      </c>
      <c r="F47" s="135">
        <v>2.38442385574898E-4</v>
      </c>
      <c r="G47" s="135">
        <v>6.5225590577940495E-4</v>
      </c>
      <c r="H47" s="135">
        <v>1.8868998942977002E-3</v>
      </c>
      <c r="I47" s="135">
        <v>5.5133670726208997E-4</v>
      </c>
      <c r="J47" s="135">
        <v>4.7727598310490201E-3</v>
      </c>
      <c r="K47" s="135">
        <v>1.00229484658867E-3</v>
      </c>
      <c r="L47" s="135">
        <v>8.8025490790878003E-3</v>
      </c>
      <c r="M47" s="135">
        <v>8.8025490790878003E-3</v>
      </c>
      <c r="N47" s="134">
        <v>9.7044748983000798E-4</v>
      </c>
      <c r="O47" s="134">
        <v>3.5025375168452303E-3</v>
      </c>
      <c r="P47" s="134">
        <v>2.8355972887457799E-3</v>
      </c>
      <c r="Q47" s="134">
        <v>1.4254304888245901E-3</v>
      </c>
      <c r="R47" s="134">
        <v>1.6619711900686099E-3</v>
      </c>
      <c r="S47" s="134">
        <v>1.54656515350863E-3</v>
      </c>
      <c r="T47" s="134">
        <v>7.1818429578316299E-3</v>
      </c>
      <c r="U47" s="134">
        <v>2.2628370653861699E-2</v>
      </c>
      <c r="V47" s="134">
        <v>4.3259859703734999E-2</v>
      </c>
    </row>
    <row r="48" spans="1:22" ht="16" x14ac:dyDescent="0.2">
      <c r="A48" s="136" t="s">
        <v>106</v>
      </c>
      <c r="B48" s="136" t="s">
        <v>107</v>
      </c>
      <c r="C48" s="136" t="s">
        <v>5</v>
      </c>
      <c r="D48" s="136" t="s">
        <v>6</v>
      </c>
      <c r="E48" s="135">
        <v>0</v>
      </c>
      <c r="F48" s="135" t="s">
        <v>573</v>
      </c>
      <c r="G48" s="135" t="s">
        <v>573</v>
      </c>
      <c r="H48" s="135" t="s">
        <v>573</v>
      </c>
      <c r="I48" s="135" t="s">
        <v>573</v>
      </c>
      <c r="J48" s="135" t="s">
        <v>573</v>
      </c>
      <c r="K48" s="135" t="s">
        <v>573</v>
      </c>
      <c r="L48" s="135" t="s">
        <v>573</v>
      </c>
      <c r="M48" s="135">
        <v>1.5445864557301757E-3</v>
      </c>
      <c r="N48" s="137">
        <v>0</v>
      </c>
      <c r="O48" s="137">
        <v>0</v>
      </c>
      <c r="P48" s="137">
        <v>0</v>
      </c>
      <c r="Q48" s="137">
        <v>0</v>
      </c>
      <c r="R48" s="137">
        <v>0</v>
      </c>
      <c r="S48" s="137">
        <v>0</v>
      </c>
      <c r="T48" s="137">
        <v>0</v>
      </c>
      <c r="U48" s="137">
        <v>0</v>
      </c>
      <c r="V48" s="137" t="s">
        <v>573</v>
      </c>
    </row>
    <row r="49" spans="1:22" ht="16" x14ac:dyDescent="0.2">
      <c r="A49" s="136" t="s">
        <v>108</v>
      </c>
      <c r="B49" s="136" t="s">
        <v>109</v>
      </c>
      <c r="C49" s="136" t="s">
        <v>5</v>
      </c>
      <c r="D49" s="136" t="s">
        <v>6</v>
      </c>
      <c r="E49" s="135">
        <v>0</v>
      </c>
      <c r="F49" s="135" t="s">
        <v>573</v>
      </c>
      <c r="G49" s="135" t="s">
        <v>573</v>
      </c>
      <c r="H49" s="135" t="s">
        <v>573</v>
      </c>
      <c r="I49" s="135" t="s">
        <v>573</v>
      </c>
      <c r="J49" s="135" t="s">
        <v>573</v>
      </c>
      <c r="K49" s="135" t="s">
        <v>573</v>
      </c>
      <c r="L49" s="135" t="s">
        <v>573</v>
      </c>
      <c r="M49" s="135">
        <v>1.5445864557301757E-3</v>
      </c>
      <c r="N49" s="137">
        <v>0</v>
      </c>
      <c r="O49" s="137">
        <v>0</v>
      </c>
      <c r="P49" s="137">
        <v>0</v>
      </c>
      <c r="Q49" s="137">
        <v>0</v>
      </c>
      <c r="R49" s="137">
        <v>0</v>
      </c>
      <c r="S49" s="137">
        <v>0</v>
      </c>
      <c r="T49" s="137">
        <v>0</v>
      </c>
      <c r="U49" s="137">
        <v>0</v>
      </c>
      <c r="V49" s="137" t="s">
        <v>573</v>
      </c>
    </row>
    <row r="50" spans="1:22" ht="16" x14ac:dyDescent="0.2">
      <c r="A50" s="136" t="s">
        <v>110</v>
      </c>
      <c r="B50" s="136" t="s">
        <v>111</v>
      </c>
      <c r="C50" s="136" t="s">
        <v>17</v>
      </c>
      <c r="D50" s="136" t="s">
        <v>6</v>
      </c>
      <c r="E50" s="135">
        <v>2989.65</v>
      </c>
      <c r="F50" s="135">
        <v>1.5714364021513801E-5</v>
      </c>
      <c r="G50" s="135">
        <v>1.9414239413313601E-5</v>
      </c>
      <c r="H50" s="135">
        <v>4.5005976812610806E-5</v>
      </c>
      <c r="I50" s="135">
        <v>1.7956261515350599E-5</v>
      </c>
      <c r="J50" s="135">
        <v>3.1144119156068201E-3</v>
      </c>
      <c r="K50" s="135">
        <v>5.9581270234530901E-4</v>
      </c>
      <c r="L50" s="135">
        <v>1.53246372866401E-3</v>
      </c>
      <c r="M50" s="135">
        <v>1.53246372866401E-3</v>
      </c>
      <c r="N50" s="134">
        <v>2.2136664312231201E-3</v>
      </c>
      <c r="O50" s="134">
        <v>3.0982565635071097E-3</v>
      </c>
      <c r="P50" s="134">
        <v>2.1277958493425698E-3</v>
      </c>
      <c r="Q50" s="134">
        <v>8.4450089504763994E-4</v>
      </c>
      <c r="R50" s="134">
        <v>1.3826108671000301E-3</v>
      </c>
      <c r="S50" s="134">
        <v>1.3596238154034298E-3</v>
      </c>
      <c r="T50" s="134">
        <v>6.0333113315430799E-3</v>
      </c>
      <c r="U50" s="134">
        <v>1.9702808297378499E-2</v>
      </c>
      <c r="V50" s="134">
        <v>3.1504077480900901E-2</v>
      </c>
    </row>
    <row r="51" spans="1:22" ht="16" x14ac:dyDescent="0.2">
      <c r="A51" s="136" t="s">
        <v>112</v>
      </c>
      <c r="B51" s="136" t="s">
        <v>113</v>
      </c>
      <c r="C51" s="136" t="s">
        <v>17</v>
      </c>
      <c r="D51" s="136" t="s">
        <v>6</v>
      </c>
      <c r="E51" s="135">
        <v>2498.52</v>
      </c>
      <c r="F51" s="135">
        <v>2.7685780841404E-5</v>
      </c>
      <c r="G51" s="135">
        <v>2.87016305151069E-5</v>
      </c>
      <c r="H51" s="135">
        <v>3.8842791568711804E-4</v>
      </c>
      <c r="I51" s="135">
        <v>4.2606614174247896E-5</v>
      </c>
      <c r="J51" s="135">
        <v>5.4303210151621E-3</v>
      </c>
      <c r="K51" s="135">
        <v>1.1314631409491201E-3</v>
      </c>
      <c r="L51" s="135">
        <v>4.3089247355304599E-3</v>
      </c>
      <c r="M51" s="135">
        <v>4.3089247355304599E-3</v>
      </c>
      <c r="N51" s="134">
        <v>3.77520630852514E-3</v>
      </c>
      <c r="O51" s="134">
        <v>6.249998822790581E-3</v>
      </c>
      <c r="P51" s="134">
        <v>1.3472592826246001E-2</v>
      </c>
      <c r="Q51" s="134">
        <v>1.89672636797293E-3</v>
      </c>
      <c r="R51" s="134">
        <v>2.85795719244775E-3</v>
      </c>
      <c r="S51" s="134">
        <v>2.7738128256515697E-3</v>
      </c>
      <c r="T51" s="134">
        <v>8.3546864400374597E-3</v>
      </c>
      <c r="U51" s="134">
        <v>4.5159411024509599E-2</v>
      </c>
      <c r="V51" s="134">
        <v>4.96795986925921E-2</v>
      </c>
    </row>
    <row r="52" spans="1:22" ht="16" x14ac:dyDescent="0.2">
      <c r="A52" s="136" t="s">
        <v>114</v>
      </c>
      <c r="B52" s="136" t="s">
        <v>115</v>
      </c>
      <c r="C52" s="136" t="s">
        <v>17</v>
      </c>
      <c r="D52" s="136" t="s">
        <v>6</v>
      </c>
      <c r="E52" s="135">
        <v>6626</v>
      </c>
      <c r="F52" s="135">
        <v>2.4856806085578001E-5</v>
      </c>
      <c r="G52" s="135">
        <v>1.8667003203482899E-5</v>
      </c>
      <c r="H52" s="135">
        <v>3.8660359254690801E-5</v>
      </c>
      <c r="I52" s="135">
        <v>3.6651437131226499E-5</v>
      </c>
      <c r="J52" s="135">
        <v>2.67757247160855E-3</v>
      </c>
      <c r="K52" s="135">
        <v>1.08482046102873E-3</v>
      </c>
      <c r="L52" s="135">
        <v>1.4176525734011902E-3</v>
      </c>
      <c r="M52" s="135">
        <v>1.4176525734011902E-3</v>
      </c>
      <c r="N52" s="134">
        <v>4.3156019118174207E-3</v>
      </c>
      <c r="O52" s="134">
        <v>5.3261757818200998E-3</v>
      </c>
      <c r="P52" s="134">
        <v>3.0714608560892601E-3</v>
      </c>
      <c r="Q52" s="134">
        <v>1.2686833859420199E-3</v>
      </c>
      <c r="R52" s="134">
        <v>2.3236025389278699E-3</v>
      </c>
      <c r="S52" s="134">
        <v>1.7447486974844499E-3</v>
      </c>
      <c r="T52" s="134">
        <v>6.3977423796073201E-3</v>
      </c>
      <c r="U52" s="134">
        <v>2.8020342625286899E-2</v>
      </c>
      <c r="V52" s="134">
        <v>4.1814777278290402E-2</v>
      </c>
    </row>
    <row r="53" spans="1:22" ht="16" x14ac:dyDescent="0.2">
      <c r="A53" s="136" t="s">
        <v>116</v>
      </c>
      <c r="B53" s="136" t="s">
        <v>117</v>
      </c>
      <c r="C53" s="136" t="s">
        <v>23</v>
      </c>
      <c r="D53" s="136" t="s">
        <v>14</v>
      </c>
      <c r="E53" s="135">
        <v>87.75</v>
      </c>
      <c r="F53" s="135">
        <v>5.1951257488153501E-3</v>
      </c>
      <c r="G53" s="135">
        <v>9.7930737336285809E-3</v>
      </c>
      <c r="H53" s="135">
        <v>1.38161147179877E-2</v>
      </c>
      <c r="I53" s="135">
        <v>5.7327817945809394E-3</v>
      </c>
      <c r="J53" s="135">
        <v>4.0612038162068896E-3</v>
      </c>
      <c r="K53" s="135">
        <v>3.2625988704073798E-4</v>
      </c>
      <c r="L53" s="135">
        <v>1.7838041237149E-3</v>
      </c>
      <c r="M53" s="135">
        <v>1.7838041237149E-3</v>
      </c>
      <c r="N53" s="134">
        <v>4.3474406830711602E-4</v>
      </c>
      <c r="O53" s="134">
        <v>1.58129153602905E-3</v>
      </c>
      <c r="P53" s="134">
        <v>2.6765499808061996E-3</v>
      </c>
      <c r="Q53" s="134">
        <v>3.7267816626062298E-4</v>
      </c>
      <c r="R53" s="134">
        <v>5.4747012732894501E-4</v>
      </c>
      <c r="S53" s="134">
        <v>1.79199701628828E-3</v>
      </c>
      <c r="T53" s="134">
        <v>3.1229082791612095E-3</v>
      </c>
      <c r="U53" s="134">
        <v>1.4769230504597599E-2</v>
      </c>
      <c r="V53" s="134">
        <v>1.3544385272416901E-2</v>
      </c>
    </row>
    <row r="54" spans="1:22" ht="16" x14ac:dyDescent="0.2">
      <c r="A54" s="136" t="s">
        <v>118</v>
      </c>
      <c r="B54" s="136" t="s">
        <v>119</v>
      </c>
      <c r="C54" s="136" t="s">
        <v>5</v>
      </c>
      <c r="D54" s="136" t="s">
        <v>18</v>
      </c>
      <c r="E54" s="135">
        <v>482.43</v>
      </c>
      <c r="F54" s="135">
        <v>3.17800105727127E-4</v>
      </c>
      <c r="G54" s="135">
        <v>5.8721142599024202E-4</v>
      </c>
      <c r="H54" s="135">
        <v>1.84580119294801E-3</v>
      </c>
      <c r="I54" s="135">
        <v>7.3350585957107899E-4</v>
      </c>
      <c r="J54" s="135">
        <v>3.2090952992591703E-3</v>
      </c>
      <c r="K54" s="135">
        <v>5.6931807809059993E-4</v>
      </c>
      <c r="L54" s="135">
        <v>8.6340848385157596E-4</v>
      </c>
      <c r="M54" s="135">
        <v>8.6340848385157596E-4</v>
      </c>
      <c r="N54" s="134">
        <v>1.20343034938853E-3</v>
      </c>
      <c r="O54" s="134">
        <v>3.3433251220676497E-3</v>
      </c>
      <c r="P54" s="134">
        <v>3.6149867403974202E-3</v>
      </c>
      <c r="Q54" s="134">
        <v>1.28564875317344E-3</v>
      </c>
      <c r="R54" s="134">
        <v>1.04556732774382E-3</v>
      </c>
      <c r="S54" s="134">
        <v>1.80639165618724E-3</v>
      </c>
      <c r="T54" s="134">
        <v>9.0354367474445203E-3</v>
      </c>
      <c r="U54" s="134">
        <v>2.2711422171180502E-2</v>
      </c>
      <c r="V54" s="134">
        <v>1.5505451158983899E-2</v>
      </c>
    </row>
    <row r="55" spans="1:22" ht="16" x14ac:dyDescent="0.2">
      <c r="A55" s="136" t="s">
        <v>120</v>
      </c>
      <c r="B55" s="136" t="s">
        <v>121</v>
      </c>
      <c r="C55" s="136" t="s">
        <v>17</v>
      </c>
      <c r="D55" s="136" t="s">
        <v>6</v>
      </c>
      <c r="E55" s="135">
        <v>7382.21</v>
      </c>
      <c r="F55" s="135">
        <v>2.76215892462411E-5</v>
      </c>
      <c r="G55" s="135">
        <v>2.1967505084653499E-5</v>
      </c>
      <c r="H55" s="135">
        <v>4.5061654292527995E-5</v>
      </c>
      <c r="I55" s="135">
        <v>4.6288626593063305E-5</v>
      </c>
      <c r="J55" s="135">
        <v>2.73197944203533E-3</v>
      </c>
      <c r="K55" s="135">
        <v>1.3950869466439E-3</v>
      </c>
      <c r="L55" s="135">
        <v>1.5208415759712401E-3</v>
      </c>
      <c r="M55" s="135">
        <v>1.5208415759712401E-3</v>
      </c>
      <c r="N55" s="134">
        <v>2.66610165306219E-3</v>
      </c>
      <c r="O55" s="134">
        <v>4.07153864729848E-3</v>
      </c>
      <c r="P55" s="134">
        <v>1.93361254431058E-3</v>
      </c>
      <c r="Q55" s="134">
        <v>6.7496402393183504E-4</v>
      </c>
      <c r="R55" s="134">
        <v>1.2375269264273199E-3</v>
      </c>
      <c r="S55" s="134">
        <v>9.2546909454611491E-4</v>
      </c>
      <c r="T55" s="134">
        <v>5.0758402311009499E-3</v>
      </c>
      <c r="U55" s="134">
        <v>1.8919405484205998E-2</v>
      </c>
      <c r="V55" s="134">
        <v>4.76179307349004E-2</v>
      </c>
    </row>
    <row r="56" spans="1:22" ht="16" x14ac:dyDescent="0.2">
      <c r="A56" s="136" t="s">
        <v>122</v>
      </c>
      <c r="B56" s="136" t="s">
        <v>123</v>
      </c>
      <c r="C56" s="136" t="s">
        <v>5</v>
      </c>
      <c r="D56" s="136" t="s">
        <v>18</v>
      </c>
      <c r="E56" s="135">
        <v>416.9</v>
      </c>
      <c r="F56" s="135">
        <v>1.0876106089753501E-3</v>
      </c>
      <c r="G56" s="135">
        <v>1.24867634760162E-3</v>
      </c>
      <c r="H56" s="135">
        <v>3.67329402003167E-3</v>
      </c>
      <c r="I56" s="135">
        <v>9.338738267324131E-4</v>
      </c>
      <c r="J56" s="135">
        <v>2.7578096395319499E-3</v>
      </c>
      <c r="K56" s="135">
        <v>3.3504654378550201E-4</v>
      </c>
      <c r="L56" s="135">
        <v>3.5048853793880601E-3</v>
      </c>
      <c r="M56" s="135">
        <v>3.5048853793880601E-3</v>
      </c>
      <c r="N56" s="134">
        <v>6.9448926615236801E-4</v>
      </c>
      <c r="O56" s="134">
        <v>2.7067274414964999E-3</v>
      </c>
      <c r="P56" s="134">
        <v>2.6446654747477698E-3</v>
      </c>
      <c r="Q56" s="134">
        <v>9.4177371488384095E-4</v>
      </c>
      <c r="R56" s="134">
        <v>1.4463332720034898E-3</v>
      </c>
      <c r="S56" s="134">
        <v>2.9966575257660997E-3</v>
      </c>
      <c r="T56" s="134">
        <v>6.3493112505336605E-3</v>
      </c>
      <c r="U56" s="134">
        <v>2.1166767488066496E-2</v>
      </c>
      <c r="V56" s="134">
        <v>1.8969746248748198E-2</v>
      </c>
    </row>
    <row r="57" spans="1:22" ht="16" x14ac:dyDescent="0.2">
      <c r="A57" s="136" t="s">
        <v>124</v>
      </c>
      <c r="B57" s="136" t="s">
        <v>125</v>
      </c>
      <c r="C57" s="136" t="s">
        <v>23</v>
      </c>
      <c r="D57" s="136" t="s">
        <v>14</v>
      </c>
      <c r="E57" s="135">
        <v>204.57</v>
      </c>
      <c r="F57" s="135">
        <v>1.7945042599617299E-4</v>
      </c>
      <c r="G57" s="135">
        <v>3.7617060826318998E-4</v>
      </c>
      <c r="H57" s="135">
        <v>1.21139654175851E-3</v>
      </c>
      <c r="I57" s="135">
        <v>2.08321407963847E-4</v>
      </c>
      <c r="J57" s="135">
        <v>5.3481557420659099E-3</v>
      </c>
      <c r="K57" s="135">
        <v>3.2383853534418799E-4</v>
      </c>
      <c r="L57" s="135">
        <v>2.67886893561636E-3</v>
      </c>
      <c r="M57" s="135">
        <v>2.67886893561636E-3</v>
      </c>
      <c r="N57" s="134">
        <v>4.7299746509891697E-4</v>
      </c>
      <c r="O57" s="134">
        <v>1.7637303484015201E-3</v>
      </c>
      <c r="P57" s="134">
        <v>1.09693555150182E-3</v>
      </c>
      <c r="Q57" s="134">
        <v>7.5685277861835905E-4</v>
      </c>
      <c r="R57" s="134">
        <v>1.7065223948084501E-3</v>
      </c>
      <c r="S57" s="134">
        <v>1.4467871459899601E-3</v>
      </c>
      <c r="T57" s="134">
        <v>8.2814533419399601E-3</v>
      </c>
      <c r="U57" s="134">
        <v>2.0011369902261399E-2</v>
      </c>
      <c r="V57" s="134">
        <v>1.4495817758411099E-2</v>
      </c>
    </row>
    <row r="58" spans="1:22" ht="16" x14ac:dyDescent="0.2">
      <c r="A58" s="136" t="s">
        <v>126</v>
      </c>
      <c r="B58" s="136" t="s">
        <v>127</v>
      </c>
      <c r="C58" s="136" t="s">
        <v>5</v>
      </c>
      <c r="D58" s="136" t="s">
        <v>18</v>
      </c>
      <c r="E58" s="135">
        <v>494.31</v>
      </c>
      <c r="F58" s="135">
        <v>2.7876257474040902E-4</v>
      </c>
      <c r="G58" s="135">
        <v>5.1776913985355794E-4</v>
      </c>
      <c r="H58" s="135">
        <v>1.4774336658520599E-3</v>
      </c>
      <c r="I58" s="135">
        <v>5.8863916878587402E-4</v>
      </c>
      <c r="J58" s="135">
        <v>1.3116903183558E-3</v>
      </c>
      <c r="K58" s="135">
        <v>3.3031825219301405E-4</v>
      </c>
      <c r="L58" s="135">
        <v>2.89745898825991E-3</v>
      </c>
      <c r="M58" s="135">
        <v>2.89745898825991E-3</v>
      </c>
      <c r="N58" s="134">
        <v>5.0637538277830795E-4</v>
      </c>
      <c r="O58" s="134">
        <v>2.1764361782756897E-3</v>
      </c>
      <c r="P58" s="134">
        <v>2.3643384937652103E-3</v>
      </c>
      <c r="Q58" s="134">
        <v>8.4497786472838103E-4</v>
      </c>
      <c r="R58" s="134">
        <v>1.20798916029122E-3</v>
      </c>
      <c r="S58" s="134">
        <v>1.52819859711763E-3</v>
      </c>
      <c r="T58" s="134">
        <v>3.1040709457664599E-3</v>
      </c>
      <c r="U58" s="134">
        <v>1.38660304517738E-2</v>
      </c>
      <c r="V58" s="134">
        <v>6.9403211195152902E-3</v>
      </c>
    </row>
    <row r="59" spans="1:22" ht="16" x14ac:dyDescent="0.2">
      <c r="A59" s="136" t="s">
        <v>128</v>
      </c>
      <c r="B59" s="136" t="s">
        <v>129</v>
      </c>
      <c r="C59" s="136" t="s">
        <v>23</v>
      </c>
      <c r="D59" s="136" t="s">
        <v>14</v>
      </c>
      <c r="E59" s="135">
        <v>179.68</v>
      </c>
      <c r="F59" s="135">
        <v>5.3778133825272095E-4</v>
      </c>
      <c r="G59" s="135">
        <v>2.4821306348719501E-3</v>
      </c>
      <c r="H59" s="135">
        <v>3.4499602042697597E-3</v>
      </c>
      <c r="I59" s="135">
        <v>3.9654705153750904E-4</v>
      </c>
      <c r="J59" s="135">
        <v>6.9014956591804798E-3</v>
      </c>
      <c r="K59" s="135">
        <v>5.64762402447076E-4</v>
      </c>
      <c r="L59" s="135">
        <v>8.6588082719362108E-4</v>
      </c>
      <c r="M59" s="135">
        <v>8.6588082719362108E-4</v>
      </c>
      <c r="N59" s="134">
        <v>8.861135077524049E-4</v>
      </c>
      <c r="O59" s="134">
        <v>2.7938317389646101E-3</v>
      </c>
      <c r="P59" s="134">
        <v>1.6430017622110599E-3</v>
      </c>
      <c r="Q59" s="134">
        <v>8.3127446626315906E-4</v>
      </c>
      <c r="R59" s="134">
        <v>6.2666309323160495E-3</v>
      </c>
      <c r="S59" s="134">
        <v>1.18222814453143E-4</v>
      </c>
      <c r="T59" s="134">
        <v>9.2232644122596796E-3</v>
      </c>
      <c r="U59" s="134">
        <v>2.4608891551361197E-2</v>
      </c>
      <c r="V59" s="134">
        <v>2.3127115016814699E-2</v>
      </c>
    </row>
    <row r="60" spans="1:22" ht="16" x14ac:dyDescent="0.2">
      <c r="A60" s="136" t="s">
        <v>130</v>
      </c>
      <c r="B60" s="136" t="s">
        <v>131</v>
      </c>
      <c r="C60" s="136" t="s">
        <v>13</v>
      </c>
      <c r="D60" s="136" t="s">
        <v>10</v>
      </c>
      <c r="E60" s="135">
        <v>25.36</v>
      </c>
      <c r="F60" s="135">
        <v>1.35090667243299E-2</v>
      </c>
      <c r="G60" s="135">
        <v>2.6315963952051002E-2</v>
      </c>
      <c r="H60" s="135">
        <v>3.5195219472988905E-2</v>
      </c>
      <c r="I60" s="135">
        <v>7.5133856318422201E-3</v>
      </c>
      <c r="J60" s="135">
        <v>2.44583380378006E-3</v>
      </c>
      <c r="K60" s="135">
        <v>6.0948163615939007E-4</v>
      </c>
      <c r="L60" s="135">
        <v>3.7065489733160502E-3</v>
      </c>
      <c r="M60" s="135">
        <v>3.7065489733160502E-3</v>
      </c>
      <c r="N60" s="134">
        <v>3.9272983614145401E-4</v>
      </c>
      <c r="O60" s="134">
        <v>8.7532451971988488E-4</v>
      </c>
      <c r="P60" s="134">
        <v>2.6862629140378402E-3</v>
      </c>
      <c r="Q60" s="134">
        <v>2.5280255113559901E-4</v>
      </c>
      <c r="R60" s="134">
        <v>4.8925384927051203E-4</v>
      </c>
      <c r="S60" s="134">
        <v>2.30855286644846E-3</v>
      </c>
      <c r="T60" s="134">
        <v>2.2589691703353001E-3</v>
      </c>
      <c r="U60" s="134">
        <v>1.2207272613625501E-2</v>
      </c>
      <c r="V60" s="134">
        <v>8.4461695392877099E-3</v>
      </c>
    </row>
    <row r="61" spans="1:22" ht="16" x14ac:dyDescent="0.2">
      <c r="A61" s="136" t="s">
        <v>132</v>
      </c>
      <c r="B61" s="136" t="s">
        <v>133</v>
      </c>
      <c r="C61" s="136" t="s">
        <v>17</v>
      </c>
      <c r="D61" s="136" t="s">
        <v>6</v>
      </c>
      <c r="E61" s="135">
        <v>3234.29</v>
      </c>
      <c r="F61" s="135">
        <v>1.66842541573908E-5</v>
      </c>
      <c r="G61" s="135">
        <v>1.0463170402905998E-5</v>
      </c>
      <c r="H61" s="135">
        <v>4.3035503146631601E-5</v>
      </c>
      <c r="I61" s="135">
        <v>3.5285449840174603E-5</v>
      </c>
      <c r="J61" s="135">
        <v>2.9573015021149398E-3</v>
      </c>
      <c r="K61" s="135">
        <v>9.5708498451809506E-4</v>
      </c>
      <c r="L61" s="135">
        <v>1.34760905797672E-3</v>
      </c>
      <c r="M61" s="135">
        <v>1.34760905797672E-3</v>
      </c>
      <c r="N61" s="134">
        <v>3.0052070947990499E-3</v>
      </c>
      <c r="O61" s="134">
        <v>3.9904336636480096E-3</v>
      </c>
      <c r="P61" s="134">
        <v>1.2909306525679802E-3</v>
      </c>
      <c r="Q61" s="134">
        <v>9.9019042541424198E-4</v>
      </c>
      <c r="R61" s="134">
        <v>6.4779811630222002E-4</v>
      </c>
      <c r="S61" s="134">
        <v>6.72647104946805E-4</v>
      </c>
      <c r="T61" s="134">
        <v>4.7037030227064097E-3</v>
      </c>
      <c r="U61" s="134">
        <v>1.7460728925259399E-2</v>
      </c>
      <c r="V61" s="134">
        <v>3.5544359354740998E-2</v>
      </c>
    </row>
    <row r="62" spans="1:22" ht="16" x14ac:dyDescent="0.2">
      <c r="A62" s="136" t="s">
        <v>134</v>
      </c>
      <c r="B62" s="136" t="s">
        <v>135</v>
      </c>
      <c r="C62" s="136" t="s">
        <v>17</v>
      </c>
      <c r="D62" s="136" t="s">
        <v>6</v>
      </c>
      <c r="E62" s="135">
        <v>2094.5</v>
      </c>
      <c r="F62" s="135">
        <v>5.1406272390792805E-5</v>
      </c>
      <c r="G62" s="135">
        <v>2.2491840946481598E-4</v>
      </c>
      <c r="H62" s="135">
        <v>5.5591110638857598E-4</v>
      </c>
      <c r="I62" s="135">
        <v>6.7664679321286595E-5</v>
      </c>
      <c r="J62" s="135">
        <v>3.4603778201955202E-3</v>
      </c>
      <c r="K62" s="135">
        <v>5.2753802329825799E-4</v>
      </c>
      <c r="L62" s="135">
        <v>1.5238892262424699E-3</v>
      </c>
      <c r="M62" s="135">
        <v>1.5238892262424699E-3</v>
      </c>
      <c r="N62" s="134">
        <v>5.2583100796647709E-3</v>
      </c>
      <c r="O62" s="134">
        <v>4.1901616472309697E-3</v>
      </c>
      <c r="P62" s="134">
        <v>2.6001368200516497E-3</v>
      </c>
      <c r="Q62" s="134">
        <v>9.8579636653668094E-4</v>
      </c>
      <c r="R62" s="134">
        <v>3.6673359289776802E-3</v>
      </c>
      <c r="S62" s="134">
        <v>2.0365838872835299E-3</v>
      </c>
      <c r="T62" s="134">
        <v>9.3582683364978898E-3</v>
      </c>
      <c r="U62" s="134">
        <v>3.5893848294728498E-2</v>
      </c>
      <c r="V62" s="134">
        <v>4.24244221505111E-2</v>
      </c>
    </row>
    <row r="63" spans="1:22" ht="16" x14ac:dyDescent="0.2">
      <c r="A63" s="136" t="s">
        <v>136</v>
      </c>
      <c r="B63" s="136" t="s">
        <v>137</v>
      </c>
      <c r="C63" s="136" t="s">
        <v>13</v>
      </c>
      <c r="D63" s="136" t="s">
        <v>10</v>
      </c>
      <c r="E63" s="135">
        <v>26.48</v>
      </c>
      <c r="F63" s="135">
        <v>1.02211900261886E-2</v>
      </c>
      <c r="G63" s="135">
        <v>2.03775495159478E-2</v>
      </c>
      <c r="H63" s="135">
        <v>2.61168168523114E-2</v>
      </c>
      <c r="I63" s="135">
        <v>5.2720500056347396E-3</v>
      </c>
      <c r="J63" s="135">
        <v>7.0059728880875899E-4</v>
      </c>
      <c r="K63" s="135">
        <v>4.0749374109373795E-4</v>
      </c>
      <c r="L63" s="135">
        <v>4.5872410367636699E-3</v>
      </c>
      <c r="M63" s="135">
        <v>4.5872410367636699E-3</v>
      </c>
      <c r="N63" s="134">
        <v>2.2243943683690698E-4</v>
      </c>
      <c r="O63" s="134">
        <v>4.6879974698263405E-4</v>
      </c>
      <c r="P63" s="134">
        <v>1.66206260987921E-3</v>
      </c>
      <c r="Q63" s="134">
        <v>2.7073440284729899E-4</v>
      </c>
      <c r="R63" s="134">
        <v>3.0094479982683902E-4</v>
      </c>
      <c r="S63" s="134">
        <v>1.2025890505846001E-3</v>
      </c>
      <c r="T63" s="134">
        <v>1.5851011361193901E-3</v>
      </c>
      <c r="U63" s="134">
        <v>7.6322990570953002E-3</v>
      </c>
      <c r="V63" s="134">
        <v>2.2262517503764201E-3</v>
      </c>
    </row>
    <row r="64" spans="1:22" ht="16" x14ac:dyDescent="0.2">
      <c r="A64" s="136" t="s">
        <v>138</v>
      </c>
      <c r="B64" s="136" t="s">
        <v>139</v>
      </c>
      <c r="C64" s="136" t="s">
        <v>17</v>
      </c>
      <c r="D64" s="136" t="s">
        <v>6</v>
      </c>
      <c r="E64" s="135">
        <v>5487.88</v>
      </c>
      <c r="F64" s="135">
        <v>1.13963731182738E-5</v>
      </c>
      <c r="G64" s="135">
        <v>1.2689876431192799E-5</v>
      </c>
      <c r="H64" s="135">
        <v>1.8742652765528301E-5</v>
      </c>
      <c r="I64" s="135">
        <v>1.7017945710738998E-5</v>
      </c>
      <c r="J64" s="135">
        <v>1.8474688143540101E-3</v>
      </c>
      <c r="K64" s="135">
        <v>7.1334032365254001E-4</v>
      </c>
      <c r="L64" s="135">
        <v>1.21766207090174E-3</v>
      </c>
      <c r="M64" s="135">
        <v>1.21766207090174E-3</v>
      </c>
      <c r="N64" s="134">
        <v>3.1794200866794103E-3</v>
      </c>
      <c r="O64" s="134">
        <v>4.6099605695065302E-3</v>
      </c>
      <c r="P64" s="134">
        <v>3.0048884018661799E-3</v>
      </c>
      <c r="Q64" s="134">
        <v>9.973587205573029E-4</v>
      </c>
      <c r="R64" s="134">
        <v>2.06798186634039E-3</v>
      </c>
      <c r="S64" s="134">
        <v>2.1732971480968497E-3</v>
      </c>
      <c r="T64" s="134">
        <v>7.1705299208862797E-3</v>
      </c>
      <c r="U64" s="134">
        <v>2.9279930923101102E-2</v>
      </c>
      <c r="V64" s="134">
        <v>2.9916381776441698E-2</v>
      </c>
    </row>
    <row r="65" spans="1:22" ht="16" x14ac:dyDescent="0.2">
      <c r="A65" s="136" t="s">
        <v>140</v>
      </c>
      <c r="B65" s="136" t="s">
        <v>141</v>
      </c>
      <c r="C65" s="136" t="s">
        <v>30</v>
      </c>
      <c r="D65" s="136" t="s">
        <v>18</v>
      </c>
      <c r="E65" s="135">
        <v>250.03</v>
      </c>
      <c r="F65" s="135">
        <v>3.1941870751308102E-4</v>
      </c>
      <c r="G65" s="135">
        <v>1.7980318613158598E-3</v>
      </c>
      <c r="H65" s="135">
        <v>4.2599956615944502E-3</v>
      </c>
      <c r="I65" s="135">
        <v>2.99043783835695E-4</v>
      </c>
      <c r="J65" s="135">
        <v>1.19617943854602E-2</v>
      </c>
      <c r="K65" s="135">
        <v>4.6961170745881705E-4</v>
      </c>
      <c r="L65" s="135">
        <v>1.7173106807834698E-3</v>
      </c>
      <c r="M65" s="135">
        <v>1.7173106807834698E-3</v>
      </c>
      <c r="N65" s="134">
        <v>1.88840470308009E-3</v>
      </c>
      <c r="O65" s="134">
        <v>8.9740167821020303E-3</v>
      </c>
      <c r="P65" s="134">
        <v>7.2687091047342993E-3</v>
      </c>
      <c r="Q65" s="134">
        <v>2.5142225732593402E-3</v>
      </c>
      <c r="R65" s="134">
        <v>2.65983213011942E-3</v>
      </c>
      <c r="S65" s="134">
        <v>5.4581315661082703E-3</v>
      </c>
      <c r="T65" s="134">
        <v>1.3668244465761599E-2</v>
      </c>
      <c r="U65" s="134">
        <v>5.18890636559695E-2</v>
      </c>
      <c r="V65" s="134">
        <v>3.2972276795924099E-2</v>
      </c>
    </row>
    <row r="66" spans="1:22" ht="16" x14ac:dyDescent="0.2">
      <c r="A66" s="136" t="s">
        <v>142</v>
      </c>
      <c r="B66" s="136" t="s">
        <v>143</v>
      </c>
      <c r="C66" s="136" t="s">
        <v>17</v>
      </c>
      <c r="D66" s="136" t="s">
        <v>6</v>
      </c>
      <c r="E66" s="135">
        <v>5380.88</v>
      </c>
      <c r="F66" s="135">
        <v>1.4216091843660099E-5</v>
      </c>
      <c r="G66" s="135">
        <v>1.9239185957166102E-5</v>
      </c>
      <c r="H66" s="135">
        <v>4.6972159937846695E-5</v>
      </c>
      <c r="I66" s="135">
        <v>3.6215123028964998E-5</v>
      </c>
      <c r="J66" s="135">
        <v>1.4846308003199299E-3</v>
      </c>
      <c r="K66" s="135">
        <v>3.7011536425695502E-4</v>
      </c>
      <c r="L66" s="135">
        <v>2.6871029359318904E-3</v>
      </c>
      <c r="M66" s="135">
        <v>2.6871029359318904E-3</v>
      </c>
      <c r="N66" s="134">
        <v>2.0257446654561601E-3</v>
      </c>
      <c r="O66" s="134">
        <v>3.7533300860436401E-3</v>
      </c>
      <c r="P66" s="134">
        <v>1.4433107317566298E-3</v>
      </c>
      <c r="Q66" s="134">
        <v>4.6326183217898503E-4</v>
      </c>
      <c r="R66" s="134">
        <v>9.2554753673458807E-4</v>
      </c>
      <c r="S66" s="134">
        <v>1.08039040994267E-3</v>
      </c>
      <c r="T66" s="134">
        <v>4.3799867918005199E-3</v>
      </c>
      <c r="U66" s="134">
        <v>1.6389077354922999E-2</v>
      </c>
      <c r="V66" s="134">
        <v>2.9890481848981798E-2</v>
      </c>
    </row>
    <row r="67" spans="1:22" ht="16" x14ac:dyDescent="0.2">
      <c r="A67" s="136" t="s">
        <v>144</v>
      </c>
      <c r="B67" s="136" t="s">
        <v>145</v>
      </c>
      <c r="C67" s="136" t="s">
        <v>17</v>
      </c>
      <c r="D67" s="136" t="s">
        <v>6</v>
      </c>
      <c r="E67" s="135">
        <v>0</v>
      </c>
      <c r="F67" s="135" t="s">
        <v>573</v>
      </c>
      <c r="G67" s="135" t="s">
        <v>573</v>
      </c>
      <c r="H67" s="135" t="s">
        <v>573</v>
      </c>
      <c r="I67" s="135" t="s">
        <v>573</v>
      </c>
      <c r="J67" s="135" t="s">
        <v>573</v>
      </c>
      <c r="K67" s="135" t="s">
        <v>573</v>
      </c>
      <c r="L67" s="135" t="s">
        <v>573</v>
      </c>
      <c r="M67" s="135">
        <v>1.7440177336787376E-3</v>
      </c>
      <c r="N67" s="137">
        <v>0</v>
      </c>
      <c r="O67" s="137">
        <v>0</v>
      </c>
      <c r="P67" s="137">
        <v>0</v>
      </c>
      <c r="Q67" s="137">
        <v>0</v>
      </c>
      <c r="R67" s="137">
        <v>0</v>
      </c>
      <c r="S67" s="137">
        <v>0</v>
      </c>
      <c r="T67" s="137">
        <v>0</v>
      </c>
      <c r="U67" s="137">
        <v>0</v>
      </c>
      <c r="V67" s="137" t="s">
        <v>573</v>
      </c>
    </row>
    <row r="68" spans="1:22" ht="16" x14ac:dyDescent="0.2">
      <c r="A68" s="136" t="s">
        <v>146</v>
      </c>
      <c r="B68" s="136" t="s">
        <v>147</v>
      </c>
      <c r="C68" s="136" t="s">
        <v>30</v>
      </c>
      <c r="D68" s="136" t="s">
        <v>14</v>
      </c>
      <c r="E68" s="135">
        <v>393.35</v>
      </c>
      <c r="F68" s="135">
        <v>2.9418076639516901E-4</v>
      </c>
      <c r="G68" s="135">
        <v>1.4956308017939099E-3</v>
      </c>
      <c r="H68" s="135">
        <v>3.4448015489622701E-3</v>
      </c>
      <c r="I68" s="135">
        <v>5.7004159104700103E-4</v>
      </c>
      <c r="J68" s="135">
        <v>1.2514289535763801E-2</v>
      </c>
      <c r="K68" s="135">
        <v>1.1686920350243799E-3</v>
      </c>
      <c r="L68" s="135">
        <v>2.1147919967737499E-3</v>
      </c>
      <c r="M68" s="135">
        <v>2.1147919967737499E-3</v>
      </c>
      <c r="N68" s="134">
        <v>1.26263854745683E-3</v>
      </c>
      <c r="O68" s="134">
        <v>6.6232726822618307E-3</v>
      </c>
      <c r="P68" s="134">
        <v>7.6779586876044798E-3</v>
      </c>
      <c r="Q68" s="134">
        <v>1.5990341715988298E-3</v>
      </c>
      <c r="R68" s="134">
        <v>2.9500571010769899E-3</v>
      </c>
      <c r="S68" s="134">
        <v>8.5607730907933891E-3</v>
      </c>
      <c r="T68" s="134">
        <v>1.3867471381406999E-2</v>
      </c>
      <c r="U68" s="134">
        <v>5.1975861977425805E-2</v>
      </c>
      <c r="V68" s="134">
        <v>5.4725835149581799E-2</v>
      </c>
    </row>
    <row r="69" spans="1:22" ht="16" x14ac:dyDescent="0.2">
      <c r="A69" s="136" t="s">
        <v>148</v>
      </c>
      <c r="B69" s="136" t="s">
        <v>149</v>
      </c>
      <c r="C69" s="136" t="s">
        <v>13</v>
      </c>
      <c r="D69" s="136" t="s">
        <v>18</v>
      </c>
      <c r="E69" s="135">
        <v>233.87</v>
      </c>
      <c r="F69" s="135">
        <v>2.29012335214211E-3</v>
      </c>
      <c r="G69" s="135">
        <v>4.3217528547456804E-3</v>
      </c>
      <c r="H69" s="135">
        <v>6.5295601097826996E-3</v>
      </c>
      <c r="I69" s="135">
        <v>2.1681655055790601E-3</v>
      </c>
      <c r="J69" s="135">
        <v>2.2909665101675399E-3</v>
      </c>
      <c r="K69" s="135">
        <v>3.5216898694687403E-4</v>
      </c>
      <c r="L69" s="135">
        <v>1.9488999269672998E-3</v>
      </c>
      <c r="M69" s="135">
        <v>1.9488999269672998E-3</v>
      </c>
      <c r="N69" s="134">
        <v>7.9911119704109202E-4</v>
      </c>
      <c r="O69" s="134">
        <v>3.4285716089896404E-3</v>
      </c>
      <c r="P69" s="134">
        <v>1.7907912487805601E-3</v>
      </c>
      <c r="Q69" s="134">
        <v>6.3282519613370395E-4</v>
      </c>
      <c r="R69" s="134">
        <v>6.2138842459893702E-4</v>
      </c>
      <c r="S69" s="134">
        <v>2.2256764889865802E-3</v>
      </c>
      <c r="T69" s="134">
        <v>2.7670344319495901E-3</v>
      </c>
      <c r="U69" s="134">
        <v>1.40859083319418E-2</v>
      </c>
      <c r="V69" s="134">
        <v>9.6238423334611498E-3</v>
      </c>
    </row>
    <row r="70" spans="1:22" ht="16" x14ac:dyDescent="0.2">
      <c r="A70" s="136" t="s">
        <v>150</v>
      </c>
      <c r="B70" s="136" t="s">
        <v>151</v>
      </c>
      <c r="C70" s="136" t="s">
        <v>17</v>
      </c>
      <c r="D70" s="136" t="s">
        <v>6</v>
      </c>
      <c r="E70" s="135">
        <v>5738.48</v>
      </c>
      <c r="F70" s="135">
        <v>1.3635079939357999E-5</v>
      </c>
      <c r="G70" s="135">
        <v>4.6273046171313696E-6</v>
      </c>
      <c r="H70" s="135">
        <v>2.3717906168596601E-5</v>
      </c>
      <c r="I70" s="135">
        <v>7.0933803251993505E-5</v>
      </c>
      <c r="J70" s="135">
        <v>3.0518262178696803E-3</v>
      </c>
      <c r="K70" s="135">
        <v>1.1857981902810601E-3</v>
      </c>
      <c r="L70" s="135">
        <v>4.9295205272921006E-4</v>
      </c>
      <c r="M70" s="135">
        <v>4.9295205272921006E-4</v>
      </c>
      <c r="N70" s="134">
        <v>3.3178098396602299E-3</v>
      </c>
      <c r="O70" s="134">
        <v>3.1157396852094003E-3</v>
      </c>
      <c r="P70" s="134">
        <v>1.61876839257614E-3</v>
      </c>
      <c r="Q70" s="134">
        <v>1.21458230548185E-3</v>
      </c>
      <c r="R70" s="134">
        <v>1.654863821973E-3</v>
      </c>
      <c r="S70" s="134">
        <v>1.4564057115398501E-3</v>
      </c>
      <c r="T70" s="134">
        <v>5.6181792652444402E-3</v>
      </c>
      <c r="U70" s="134">
        <v>2.2264981390706099E-2</v>
      </c>
      <c r="V70" s="134">
        <v>4.0444033980207197E-2</v>
      </c>
    </row>
    <row r="71" spans="1:22" ht="16" x14ac:dyDescent="0.2">
      <c r="A71" s="136" t="s">
        <v>152</v>
      </c>
      <c r="B71" s="136" t="s">
        <v>153</v>
      </c>
      <c r="C71" s="136" t="s">
        <v>17</v>
      </c>
      <c r="D71" s="136" t="s">
        <v>18</v>
      </c>
      <c r="E71" s="135">
        <v>417.07</v>
      </c>
      <c r="F71" s="135">
        <v>9.6441038505781998E-5</v>
      </c>
      <c r="G71" s="135">
        <v>7.0340596099988399E-4</v>
      </c>
      <c r="H71" s="135">
        <v>8.8523488456633895E-4</v>
      </c>
      <c r="I71" s="135">
        <v>1.6520845410991899E-4</v>
      </c>
      <c r="J71" s="135">
        <v>1.01109958003767E-2</v>
      </c>
      <c r="K71" s="135">
        <v>9.7832283783152508E-4</v>
      </c>
      <c r="L71" s="135">
        <v>1.4697594293027799E-3</v>
      </c>
      <c r="M71" s="135">
        <v>1.4697594293027799E-3</v>
      </c>
      <c r="N71" s="134">
        <v>3.4337302628642901E-3</v>
      </c>
      <c r="O71" s="134">
        <v>5.6424301358470996E-3</v>
      </c>
      <c r="P71" s="134">
        <v>1.12651256053827E-2</v>
      </c>
      <c r="Q71" s="134">
        <v>1.5090930586482601E-3</v>
      </c>
      <c r="R71" s="134">
        <v>4.3791809605201798E-3</v>
      </c>
      <c r="S71" s="134">
        <v>3.9071264884482796E-3</v>
      </c>
      <c r="T71" s="134">
        <v>1.9606870051302502E-2</v>
      </c>
      <c r="U71" s="134">
        <v>6.1888098422820205E-2</v>
      </c>
      <c r="V71" s="134">
        <v>5.3472677542509103E-2</v>
      </c>
    </row>
    <row r="72" spans="1:22" ht="16" x14ac:dyDescent="0.2">
      <c r="A72" s="136" t="s">
        <v>154</v>
      </c>
      <c r="B72" s="136" t="s">
        <v>155</v>
      </c>
      <c r="C72" s="136" t="s">
        <v>13</v>
      </c>
      <c r="D72" s="136" t="s">
        <v>14</v>
      </c>
      <c r="E72" s="135">
        <v>100</v>
      </c>
      <c r="F72" s="135">
        <v>4.4068002826447702E-3</v>
      </c>
      <c r="G72" s="135">
        <v>7.8107858601065509E-3</v>
      </c>
      <c r="H72" s="135">
        <v>1.16571611451366E-2</v>
      </c>
      <c r="I72" s="135">
        <v>4.7861678439150099E-3</v>
      </c>
      <c r="J72" s="135">
        <v>1.4955487547979201E-3</v>
      </c>
      <c r="K72" s="135">
        <v>6.9649914342464006E-4</v>
      </c>
      <c r="L72" s="135">
        <v>1.1799081925299101E-3</v>
      </c>
      <c r="M72" s="135">
        <v>1.1799081925299101E-3</v>
      </c>
      <c r="N72" s="134">
        <v>8.8055964452882294E-4</v>
      </c>
      <c r="O72" s="134">
        <v>8.8249122592722702E-4</v>
      </c>
      <c r="P72" s="134">
        <v>2.8053300842722302E-3</v>
      </c>
      <c r="Q72" s="134">
        <v>3.8814714926548201E-4</v>
      </c>
      <c r="R72" s="134">
        <v>5.6523882617332802E-4</v>
      </c>
      <c r="S72" s="134">
        <v>1.8543699209730899E-3</v>
      </c>
      <c r="T72" s="134">
        <v>2.8888924962834801E-3</v>
      </c>
      <c r="U72" s="134">
        <v>1.1577390279358999E-2</v>
      </c>
      <c r="V72" s="134">
        <v>5.2216064609802593E-3</v>
      </c>
    </row>
    <row r="73" spans="1:22" ht="16" x14ac:dyDescent="0.2">
      <c r="A73" s="136" t="s">
        <v>156</v>
      </c>
      <c r="B73" s="136" t="s">
        <v>157</v>
      </c>
      <c r="C73" s="136" t="s">
        <v>17</v>
      </c>
      <c r="D73" s="136" t="s">
        <v>6</v>
      </c>
      <c r="E73" s="135">
        <v>0</v>
      </c>
      <c r="F73" s="135" t="s">
        <v>573</v>
      </c>
      <c r="G73" s="135" t="s">
        <v>573</v>
      </c>
      <c r="H73" s="135" t="s">
        <v>573</v>
      </c>
      <c r="I73" s="135" t="s">
        <v>573</v>
      </c>
      <c r="J73" s="135" t="s">
        <v>573</v>
      </c>
      <c r="K73" s="135" t="s">
        <v>573</v>
      </c>
      <c r="L73" s="135" t="s">
        <v>573</v>
      </c>
      <c r="M73" s="135">
        <v>1.7440177336787376E-3</v>
      </c>
      <c r="N73" s="137">
        <v>0</v>
      </c>
      <c r="O73" s="137">
        <v>0</v>
      </c>
      <c r="P73" s="137">
        <v>0</v>
      </c>
      <c r="Q73" s="137">
        <v>0</v>
      </c>
      <c r="R73" s="137">
        <v>0</v>
      </c>
      <c r="S73" s="137">
        <v>0</v>
      </c>
      <c r="T73" s="137">
        <v>0</v>
      </c>
      <c r="U73" s="137">
        <v>0</v>
      </c>
      <c r="V73" s="137" t="s">
        <v>573</v>
      </c>
    </row>
    <row r="74" spans="1:22" ht="16" x14ac:dyDescent="0.2">
      <c r="A74" s="136" t="s">
        <v>158</v>
      </c>
      <c r="B74" s="136" t="s">
        <v>159</v>
      </c>
      <c r="C74" s="136" t="s">
        <v>13</v>
      </c>
      <c r="D74" s="136" t="s">
        <v>14</v>
      </c>
      <c r="E74" s="135">
        <v>44.69</v>
      </c>
      <c r="F74" s="135">
        <v>1.01657669148137E-2</v>
      </c>
      <c r="G74" s="135">
        <v>1.9072508286767501E-2</v>
      </c>
      <c r="H74" s="135">
        <v>2.7233991744086101E-2</v>
      </c>
      <c r="I74" s="135">
        <v>1.4499324608575101E-2</v>
      </c>
      <c r="J74" s="135">
        <v>4.6295260676880298E-3</v>
      </c>
      <c r="K74" s="135">
        <v>5.7487054079068101E-4</v>
      </c>
      <c r="L74" s="135">
        <v>3.0905204811828599E-3</v>
      </c>
      <c r="M74" s="135">
        <v>3.0905204811828599E-3</v>
      </c>
      <c r="N74" s="134">
        <v>5.7878894116188497E-4</v>
      </c>
      <c r="O74" s="134">
        <v>7.0104542548888498E-4</v>
      </c>
      <c r="P74" s="134">
        <v>1.6916501658224101E-3</v>
      </c>
      <c r="Q74" s="134">
        <v>3.49760156222169E-4</v>
      </c>
      <c r="R74" s="134">
        <v>4.9551653445853395E-4</v>
      </c>
      <c r="S74" s="134">
        <v>1.73399512602174E-3</v>
      </c>
      <c r="T74" s="134">
        <v>1.9798816562501299E-3</v>
      </c>
      <c r="U74" s="134">
        <v>9.8277583702690904E-3</v>
      </c>
      <c r="V74" s="134">
        <v>1.01480929211129E-2</v>
      </c>
    </row>
    <row r="75" spans="1:22" ht="16" x14ac:dyDescent="0.2">
      <c r="A75" s="136" t="s">
        <v>160</v>
      </c>
      <c r="B75" s="136" t="s">
        <v>161</v>
      </c>
      <c r="C75" s="136" t="s">
        <v>13</v>
      </c>
      <c r="D75" s="136" t="s">
        <v>10</v>
      </c>
      <c r="E75" s="135">
        <v>24.63</v>
      </c>
      <c r="F75" s="135">
        <v>4.8297328053866998E-3</v>
      </c>
      <c r="G75" s="135">
        <v>8.8555397877157892E-3</v>
      </c>
      <c r="H75" s="135">
        <v>1.26728211836621E-2</v>
      </c>
      <c r="I75" s="135">
        <v>4.8110793055114696E-3</v>
      </c>
      <c r="J75" s="135">
        <v>3.4028116871766797E-3</v>
      </c>
      <c r="K75" s="135">
        <v>4.7971788369393698E-4</v>
      </c>
      <c r="L75" s="135">
        <v>1.7374217925996101E-3</v>
      </c>
      <c r="M75" s="135">
        <v>1.7374217925996101E-3</v>
      </c>
      <c r="N75" s="134">
        <v>5.8637748905331793E-4</v>
      </c>
      <c r="O75" s="134">
        <v>5.3263295952005803E-4</v>
      </c>
      <c r="P75" s="134">
        <v>1.6403668602056299E-3</v>
      </c>
      <c r="Q75" s="134">
        <v>3.93611768586891E-4</v>
      </c>
      <c r="R75" s="134">
        <v>5.66131433372947E-4</v>
      </c>
      <c r="S75" s="134">
        <v>2.0306291268443501E-3</v>
      </c>
      <c r="T75" s="134">
        <v>2.32654812302442E-3</v>
      </c>
      <c r="U75" s="134">
        <v>1.1644481885216901E-2</v>
      </c>
      <c r="V75" s="134">
        <v>8.5221245690025611E-3</v>
      </c>
    </row>
    <row r="76" spans="1:22" ht="16" x14ac:dyDescent="0.2">
      <c r="A76" s="136" t="s">
        <v>162</v>
      </c>
      <c r="B76" s="136" t="s">
        <v>163</v>
      </c>
      <c r="C76" s="136" t="s">
        <v>13</v>
      </c>
      <c r="D76" s="136" t="s">
        <v>10</v>
      </c>
      <c r="E76" s="135">
        <v>68.819999999999993</v>
      </c>
      <c r="F76" s="135">
        <v>1.3935870739899698E-2</v>
      </c>
      <c r="G76" s="135">
        <v>2.69347321662512E-2</v>
      </c>
      <c r="H76" s="135">
        <v>3.7423843566500199E-2</v>
      </c>
      <c r="I76" s="135">
        <v>6.1767815778622295E-3</v>
      </c>
      <c r="J76" s="135">
        <v>3.02222862936048E-3</v>
      </c>
      <c r="K76" s="135">
        <v>5.9729827830797705E-4</v>
      </c>
      <c r="L76" s="135">
        <v>1.5151014439832599E-3</v>
      </c>
      <c r="M76" s="135">
        <v>1.5151014439832599E-3</v>
      </c>
      <c r="N76" s="134">
        <v>6.5538877486105208E-4</v>
      </c>
      <c r="O76" s="134">
        <v>1.5299326623071999E-3</v>
      </c>
      <c r="P76" s="134">
        <v>2.0548037442946502E-3</v>
      </c>
      <c r="Q76" s="134">
        <v>5.7388181094598901E-4</v>
      </c>
      <c r="R76" s="134">
        <v>6.5489190422933898E-4</v>
      </c>
      <c r="S76" s="134">
        <v>2.82566115991422E-3</v>
      </c>
      <c r="T76" s="134">
        <v>2.4653855631230999E-3</v>
      </c>
      <c r="U76" s="134">
        <v>1.4247808586630198E-2</v>
      </c>
      <c r="V76" s="134">
        <v>5.3336449365680005E-3</v>
      </c>
    </row>
    <row r="77" spans="1:22" ht="16" x14ac:dyDescent="0.2">
      <c r="A77" s="136" t="s">
        <v>164</v>
      </c>
      <c r="B77" s="136" t="s">
        <v>165</v>
      </c>
      <c r="C77" s="136" t="s">
        <v>13</v>
      </c>
      <c r="D77" s="136" t="s">
        <v>18</v>
      </c>
      <c r="E77" s="135">
        <v>255.57</v>
      </c>
      <c r="F77" s="135">
        <v>1.66948810546364E-3</v>
      </c>
      <c r="G77" s="135">
        <v>1.62770041592008E-3</v>
      </c>
      <c r="H77" s="135">
        <v>4.5718908940994398E-3</v>
      </c>
      <c r="I77" s="135">
        <v>2.0348949751958197E-3</v>
      </c>
      <c r="J77" s="135">
        <v>1.25521919511554E-3</v>
      </c>
      <c r="K77" s="135">
        <v>2.95210101341804E-4</v>
      </c>
      <c r="L77" s="135">
        <v>2.21303692751791E-3</v>
      </c>
      <c r="M77" s="135">
        <v>2.21303692751791E-3</v>
      </c>
      <c r="N77" s="134">
        <v>4.0887530345716896E-4</v>
      </c>
      <c r="O77" s="134">
        <v>1.01043898895701E-3</v>
      </c>
      <c r="P77" s="134">
        <v>8.5760397246550392E-4</v>
      </c>
      <c r="Q77" s="134">
        <v>3.3626625467146197E-4</v>
      </c>
      <c r="R77" s="134">
        <v>2.6764513222662603E-4</v>
      </c>
      <c r="S77" s="134">
        <v>1.0474209332980099E-3</v>
      </c>
      <c r="T77" s="134">
        <v>1.31003262579564E-3</v>
      </c>
      <c r="U77" s="134">
        <v>6.2468806952077896E-3</v>
      </c>
      <c r="V77" s="134">
        <v>4.3370942346141403E-3</v>
      </c>
    </row>
    <row r="78" spans="1:22" ht="16" x14ac:dyDescent="0.2">
      <c r="A78" s="136" t="s">
        <v>166</v>
      </c>
      <c r="B78" s="136" t="s">
        <v>167</v>
      </c>
      <c r="C78" s="136" t="s">
        <v>17</v>
      </c>
      <c r="D78" s="136" t="s">
        <v>6</v>
      </c>
      <c r="E78" s="135">
        <v>1845.78</v>
      </c>
      <c r="F78" s="135">
        <v>1.0728808746446099E-5</v>
      </c>
      <c r="G78" s="135">
        <v>2.21797398482907E-5</v>
      </c>
      <c r="H78" s="135">
        <v>1.6124315531103399E-5</v>
      </c>
      <c r="I78" s="135">
        <v>6.6621645917193495E-5</v>
      </c>
      <c r="J78" s="135">
        <v>5.4883683826735504E-3</v>
      </c>
      <c r="K78" s="135">
        <v>1.0086426289097701E-3</v>
      </c>
      <c r="L78" s="135">
        <v>1.1356361706370999E-3</v>
      </c>
      <c r="M78" s="135">
        <v>1.1356361706370999E-3</v>
      </c>
      <c r="N78" s="134">
        <v>2.5917881733291898E-3</v>
      </c>
      <c r="O78" s="134">
        <v>7.0863768949930104E-3</v>
      </c>
      <c r="P78" s="134">
        <v>3.7034007096648403E-3</v>
      </c>
      <c r="Q78" s="134">
        <v>9.7604497419313796E-4</v>
      </c>
      <c r="R78" s="134">
        <v>2.2905087878795898E-3</v>
      </c>
      <c r="S78" s="134">
        <v>3.0903235365675898E-4</v>
      </c>
      <c r="T78" s="134">
        <v>1.1612915881699801E-2</v>
      </c>
      <c r="U78" s="134">
        <v>3.1018504609452002E-2</v>
      </c>
      <c r="V78" s="134">
        <v>5.7544905280865997E-2</v>
      </c>
    </row>
    <row r="79" spans="1:22" ht="16" x14ac:dyDescent="0.2">
      <c r="A79" s="136" t="s">
        <v>168</v>
      </c>
      <c r="B79" s="136" t="s">
        <v>169</v>
      </c>
      <c r="C79" s="136" t="s">
        <v>5</v>
      </c>
      <c r="D79" s="136" t="s">
        <v>18</v>
      </c>
      <c r="E79" s="135">
        <v>505.4</v>
      </c>
      <c r="F79" s="135">
        <v>2.7936067037779601E-4</v>
      </c>
      <c r="G79" s="135">
        <v>7.1494492714413395E-4</v>
      </c>
      <c r="H79" s="135">
        <v>1.72673517770959E-3</v>
      </c>
      <c r="I79" s="135">
        <v>7.880786238840049E-4</v>
      </c>
      <c r="J79" s="135">
        <v>3.3783349824884103E-3</v>
      </c>
      <c r="K79" s="135">
        <v>4.3887415430381599E-4</v>
      </c>
      <c r="L79" s="135">
        <v>1.39444830887405E-3</v>
      </c>
      <c r="M79" s="135">
        <v>1.39444830887405E-3</v>
      </c>
      <c r="N79" s="134">
        <v>1.00754593264909E-3</v>
      </c>
      <c r="O79" s="134">
        <v>2.1578731321046799E-3</v>
      </c>
      <c r="P79" s="134">
        <v>2.8511434837707799E-3</v>
      </c>
      <c r="Q79" s="134">
        <v>1.2132228535369199E-3</v>
      </c>
      <c r="R79" s="134">
        <v>1.12613681610228E-3</v>
      </c>
      <c r="S79" s="134">
        <v>3.30275236862133E-3</v>
      </c>
      <c r="T79" s="134">
        <v>7.8018725587678398E-3</v>
      </c>
      <c r="U79" s="134">
        <v>2.36545359220376E-2</v>
      </c>
      <c r="V79" s="134">
        <v>1.5179340586125899E-2</v>
      </c>
    </row>
    <row r="80" spans="1:22" ht="16" x14ac:dyDescent="0.2">
      <c r="A80" s="136" t="s">
        <v>170</v>
      </c>
      <c r="B80" s="136" t="s">
        <v>171</v>
      </c>
      <c r="C80" s="136" t="s">
        <v>17</v>
      </c>
      <c r="D80" s="136" t="s">
        <v>6</v>
      </c>
      <c r="E80" s="135">
        <v>0</v>
      </c>
      <c r="F80" s="135">
        <v>2.2870201371231701E-5</v>
      </c>
      <c r="G80" s="135">
        <v>1.5187972382063499E-4</v>
      </c>
      <c r="H80" s="135">
        <v>8.2720209106788397E-5</v>
      </c>
      <c r="I80" s="135">
        <v>4.5444769740012595E-5</v>
      </c>
      <c r="J80" s="135">
        <v>5.9574790518058399E-3</v>
      </c>
      <c r="K80" s="135">
        <v>1.0947817468096499E-3</v>
      </c>
      <c r="L80" s="135">
        <v>2.6156027929153101E-3</v>
      </c>
      <c r="M80" s="135">
        <v>2.6156027929153101E-3</v>
      </c>
      <c r="N80" s="134">
        <v>3.1992151355295E-3</v>
      </c>
      <c r="O80" s="134">
        <v>6.0276688509280901E-3</v>
      </c>
      <c r="P80" s="134">
        <v>3.28472820353269E-3</v>
      </c>
      <c r="Q80" s="134">
        <v>1.2820663400534499E-3</v>
      </c>
      <c r="R80" s="134">
        <v>2.6855478333558803E-3</v>
      </c>
      <c r="S80" s="134">
        <v>1.02574396356308E-3</v>
      </c>
      <c r="T80" s="134">
        <v>5.6933395306967604E-3</v>
      </c>
      <c r="U80" s="134">
        <v>2.4702126554857699E-2</v>
      </c>
      <c r="V80" s="134">
        <v>6.3807289989745206E-2</v>
      </c>
    </row>
    <row r="81" spans="1:22" ht="16" x14ac:dyDescent="0.2">
      <c r="A81" s="136" t="s">
        <v>172</v>
      </c>
      <c r="B81" s="136" t="s">
        <v>173</v>
      </c>
      <c r="C81" s="136" t="s">
        <v>5</v>
      </c>
      <c r="D81" s="136" t="s">
        <v>18</v>
      </c>
      <c r="E81" s="135">
        <v>340.96</v>
      </c>
      <c r="F81" s="135">
        <v>1.16458466616452E-3</v>
      </c>
      <c r="G81" s="135">
        <v>3.9905455917063504E-3</v>
      </c>
      <c r="H81" s="135">
        <v>6.8212964145912391E-3</v>
      </c>
      <c r="I81" s="135">
        <v>1.66220675672396E-3</v>
      </c>
      <c r="J81" s="135">
        <v>2.1548408726615098E-3</v>
      </c>
      <c r="K81" s="135">
        <v>2.83642501099635E-4</v>
      </c>
      <c r="L81" s="135">
        <v>4.7139578597485896E-3</v>
      </c>
      <c r="M81" s="135">
        <v>4.7139578597485896E-3</v>
      </c>
      <c r="N81" s="134">
        <v>6.562339361017921E-4</v>
      </c>
      <c r="O81" s="134">
        <v>8.2080036826874905E-4</v>
      </c>
      <c r="P81" s="134">
        <v>2.3119562236945299E-3</v>
      </c>
      <c r="Q81" s="134">
        <v>6.8864584523223901E-4</v>
      </c>
      <c r="R81" s="134">
        <v>6.72997699621925E-4</v>
      </c>
      <c r="S81" s="134">
        <v>1.15245358736732E-3</v>
      </c>
      <c r="T81" s="134">
        <v>2.6514648281422701E-3</v>
      </c>
      <c r="U81" s="134">
        <v>1.1300378981722099E-2</v>
      </c>
      <c r="V81" s="134">
        <v>5.7414119961518304E-3</v>
      </c>
    </row>
    <row r="82" spans="1:22" ht="16" x14ac:dyDescent="0.2">
      <c r="A82" s="136" t="s">
        <v>174</v>
      </c>
      <c r="B82" s="136" t="s">
        <v>175</v>
      </c>
      <c r="C82" s="136" t="s">
        <v>30</v>
      </c>
      <c r="D82" s="136" t="s">
        <v>6</v>
      </c>
      <c r="E82" s="135">
        <v>0</v>
      </c>
      <c r="F82" s="135">
        <v>1.1246683054073299E-4</v>
      </c>
      <c r="G82" s="135">
        <v>2.0397301724850097E-4</v>
      </c>
      <c r="H82" s="135">
        <v>2.12150012105189E-3</v>
      </c>
      <c r="I82" s="135">
        <v>1.2294861736298398E-4</v>
      </c>
      <c r="J82" s="135">
        <v>7.4709755760477194E-3</v>
      </c>
      <c r="K82" s="135">
        <v>4.9039733933241595E-4</v>
      </c>
      <c r="L82" s="135">
        <v>1.03158036843062E-3</v>
      </c>
      <c r="M82" s="135">
        <v>1.03158036843062E-3</v>
      </c>
      <c r="N82" s="134">
        <v>8.6143161254071798E-4</v>
      </c>
      <c r="O82" s="134">
        <v>5.2003304300366907E-3</v>
      </c>
      <c r="P82" s="134">
        <v>6.4209714375625193E-3</v>
      </c>
      <c r="Q82" s="134">
        <v>2.1041374369049001E-3</v>
      </c>
      <c r="R82" s="134">
        <v>2.30188938231347E-3</v>
      </c>
      <c r="S82" s="134">
        <v>4.0311458896216098E-3</v>
      </c>
      <c r="T82" s="134">
        <v>9.6361544648390311E-3</v>
      </c>
      <c r="U82" s="134">
        <v>3.2303768896730201E-2</v>
      </c>
      <c r="V82" s="134">
        <v>2.9057398797069398E-2</v>
      </c>
    </row>
    <row r="83" spans="1:22" ht="16" x14ac:dyDescent="0.2">
      <c r="A83" s="136" t="s">
        <v>176</v>
      </c>
      <c r="B83" s="136" t="s">
        <v>177</v>
      </c>
      <c r="C83" s="136" t="s">
        <v>5</v>
      </c>
      <c r="D83" s="136" t="s">
        <v>6</v>
      </c>
      <c r="E83" s="135">
        <v>470.57</v>
      </c>
      <c r="F83" s="135">
        <v>1.0970477528794401E-3</v>
      </c>
      <c r="G83" s="135">
        <v>1.76191146137175E-3</v>
      </c>
      <c r="H83" s="135">
        <v>4.18789396450653E-3</v>
      </c>
      <c r="I83" s="135">
        <v>1.47705793508819E-3</v>
      </c>
      <c r="J83" s="135">
        <v>4.9590244362124796E-3</v>
      </c>
      <c r="K83" s="135">
        <v>3.4622595243608798E-4</v>
      </c>
      <c r="L83" s="135">
        <v>1.70940149347036E-3</v>
      </c>
      <c r="M83" s="135">
        <v>1.70940149347036E-3</v>
      </c>
      <c r="N83" s="134">
        <v>1.3581908030981401E-3</v>
      </c>
      <c r="O83" s="134">
        <v>1.5771066024583E-3</v>
      </c>
      <c r="P83" s="134">
        <v>3.7367897719422899E-3</v>
      </c>
      <c r="Q83" s="134">
        <v>1.44704602240498E-3</v>
      </c>
      <c r="R83" s="134">
        <v>1.7786587523485301E-3</v>
      </c>
      <c r="S83" s="134">
        <v>3.85539043275106E-3</v>
      </c>
      <c r="T83" s="134">
        <v>7.6820160030740599E-3</v>
      </c>
      <c r="U83" s="134">
        <v>3.1047141016727401E-2</v>
      </c>
      <c r="V83" s="134">
        <v>1.74774899623482E-2</v>
      </c>
    </row>
    <row r="84" spans="1:22" ht="16" x14ac:dyDescent="0.2">
      <c r="A84" s="136" t="s">
        <v>178</v>
      </c>
      <c r="B84" s="136" t="s">
        <v>179</v>
      </c>
      <c r="C84" s="136" t="s">
        <v>30</v>
      </c>
      <c r="D84" s="136" t="s">
        <v>6</v>
      </c>
      <c r="E84" s="135">
        <v>0</v>
      </c>
      <c r="F84" s="135" t="s">
        <v>573</v>
      </c>
      <c r="G84" s="135" t="s">
        <v>573</v>
      </c>
      <c r="H84" s="135" t="s">
        <v>573</v>
      </c>
      <c r="I84" s="135" t="s">
        <v>573</v>
      </c>
      <c r="J84" s="135" t="s">
        <v>573</v>
      </c>
      <c r="K84" s="135" t="s">
        <v>573</v>
      </c>
      <c r="L84" s="135" t="s">
        <v>573</v>
      </c>
      <c r="M84" s="135">
        <v>2.0490260580171564E-3</v>
      </c>
      <c r="N84" s="137">
        <v>0</v>
      </c>
      <c r="O84" s="137">
        <v>0</v>
      </c>
      <c r="P84" s="137">
        <v>0</v>
      </c>
      <c r="Q84" s="137">
        <v>0</v>
      </c>
      <c r="R84" s="137">
        <v>0</v>
      </c>
      <c r="S84" s="137">
        <v>0</v>
      </c>
      <c r="T84" s="137">
        <v>0</v>
      </c>
      <c r="U84" s="137">
        <v>0</v>
      </c>
      <c r="V84" s="137" t="s">
        <v>573</v>
      </c>
    </row>
    <row r="85" spans="1:22" ht="16" x14ac:dyDescent="0.2">
      <c r="A85" s="136" t="s">
        <v>180</v>
      </c>
      <c r="B85" s="136" t="s">
        <v>181</v>
      </c>
      <c r="C85" s="136" t="s">
        <v>5</v>
      </c>
      <c r="D85" s="136" t="s">
        <v>14</v>
      </c>
      <c r="E85" s="135">
        <v>253.92</v>
      </c>
      <c r="F85" s="135">
        <v>6.5658434015854401E-4</v>
      </c>
      <c r="G85" s="135">
        <v>3.0947169558845199E-3</v>
      </c>
      <c r="H85" s="135">
        <v>5.1030329543825595E-3</v>
      </c>
      <c r="I85" s="135">
        <v>2.2436031631674702E-4</v>
      </c>
      <c r="J85" s="135">
        <v>2.5527848891729703E-3</v>
      </c>
      <c r="K85" s="135">
        <v>7.5752983829574906E-4</v>
      </c>
      <c r="L85" s="135">
        <v>3.9103304365515996E-3</v>
      </c>
      <c r="M85" s="135">
        <v>3.9103304365515996E-3</v>
      </c>
      <c r="N85" s="134">
        <v>4.6857438643915501E-4</v>
      </c>
      <c r="O85" s="134">
        <v>1.1781400391405999E-3</v>
      </c>
      <c r="P85" s="134">
        <v>3.4624891655133001E-3</v>
      </c>
      <c r="Q85" s="134">
        <v>5.4072180661083799E-4</v>
      </c>
      <c r="R85" s="134">
        <v>1.21017275460452E-3</v>
      </c>
      <c r="S85" s="134">
        <v>1.8776839694262099E-3</v>
      </c>
      <c r="T85" s="134">
        <v>3.0055016029596903E-3</v>
      </c>
      <c r="U85" s="134">
        <v>1.51790764607352E-2</v>
      </c>
      <c r="V85" s="134">
        <v>1.0992092610315699E-2</v>
      </c>
    </row>
    <row r="86" spans="1:22" ht="16" x14ac:dyDescent="0.2">
      <c r="A86" s="136" t="s">
        <v>182</v>
      </c>
      <c r="B86" s="136" t="s">
        <v>183</v>
      </c>
      <c r="C86" s="136" t="s">
        <v>17</v>
      </c>
      <c r="D86" s="136" t="s">
        <v>6</v>
      </c>
      <c r="E86" s="135">
        <v>1384.12</v>
      </c>
      <c r="F86" s="135">
        <v>2.0872396874108402E-5</v>
      </c>
      <c r="G86" s="135">
        <v>6.6466657323316299E-5</v>
      </c>
      <c r="H86" s="135">
        <v>3.7795012343783699E-4</v>
      </c>
      <c r="I86" s="135">
        <v>1.9889350914013798E-5</v>
      </c>
      <c r="J86" s="135">
        <v>7.8139448762804108E-3</v>
      </c>
      <c r="K86" s="135">
        <v>7.5941830827595596E-4</v>
      </c>
      <c r="L86" s="135">
        <v>1.3689341001318299E-3</v>
      </c>
      <c r="M86" s="135">
        <v>1.3689341001318299E-3</v>
      </c>
      <c r="N86" s="134">
        <v>9.2997408023174505E-4</v>
      </c>
      <c r="O86" s="134">
        <v>5.1162030315116697E-3</v>
      </c>
      <c r="P86" s="134">
        <v>1.6550610116101101E-2</v>
      </c>
      <c r="Q86" s="134">
        <v>1.7669969261393001E-3</v>
      </c>
      <c r="R86" s="134">
        <v>2.4241002306457501E-3</v>
      </c>
      <c r="S86" s="134">
        <v>2.5933090760320498E-3</v>
      </c>
      <c r="T86" s="134">
        <v>1.05154003146158E-2</v>
      </c>
      <c r="U86" s="134">
        <v>4.58506099939269E-2</v>
      </c>
      <c r="V86" s="134">
        <v>5.6224025115460298E-2</v>
      </c>
    </row>
    <row r="87" spans="1:22" ht="16" x14ac:dyDescent="0.2">
      <c r="A87" s="136" t="s">
        <v>184</v>
      </c>
      <c r="B87" s="136" t="s">
        <v>185</v>
      </c>
      <c r="C87" s="136" t="s">
        <v>5</v>
      </c>
      <c r="D87" s="136" t="s">
        <v>14</v>
      </c>
      <c r="E87" s="135">
        <v>57.88</v>
      </c>
      <c r="F87" s="135">
        <v>7.6170670822865395E-3</v>
      </c>
      <c r="G87" s="135">
        <v>1.6164675316436002E-2</v>
      </c>
      <c r="H87" s="135">
        <v>2.2802461130737001E-2</v>
      </c>
      <c r="I87" s="135">
        <v>5.8551967919292496E-3</v>
      </c>
      <c r="J87" s="135">
        <v>2.7632775871036302E-3</v>
      </c>
      <c r="K87" s="135">
        <v>4.8872224900978797E-4</v>
      </c>
      <c r="L87" s="135">
        <v>1.70902155049043E-3</v>
      </c>
      <c r="M87" s="135">
        <v>1.70902155049043E-3</v>
      </c>
      <c r="N87" s="134">
        <v>5.8309304410287903E-4</v>
      </c>
      <c r="O87" s="134">
        <v>1.6750228889632101E-3</v>
      </c>
      <c r="P87" s="134">
        <v>2.47508963005489E-3</v>
      </c>
      <c r="Q87" s="134">
        <v>7.3002939413515701E-4</v>
      </c>
      <c r="R87" s="134">
        <v>1.22212417017942E-3</v>
      </c>
      <c r="S87" s="134">
        <v>4.2826375128566302E-3</v>
      </c>
      <c r="T87" s="134">
        <v>5.4252334436772007E-3</v>
      </c>
      <c r="U87" s="134">
        <v>2.1313370451799603E-2</v>
      </c>
      <c r="V87" s="134">
        <v>7.7658659331058906E-3</v>
      </c>
    </row>
    <row r="88" spans="1:22" ht="16" x14ac:dyDescent="0.2">
      <c r="A88" s="136" t="s">
        <v>186</v>
      </c>
      <c r="B88" s="136" t="s">
        <v>187</v>
      </c>
      <c r="C88" s="136" t="s">
        <v>17</v>
      </c>
      <c r="D88" s="136" t="s">
        <v>6</v>
      </c>
      <c r="E88" s="135">
        <v>1381.62</v>
      </c>
      <c r="F88" s="135">
        <v>3.4883058918685202E-5</v>
      </c>
      <c r="G88" s="135">
        <v>2.73635673922173E-4</v>
      </c>
      <c r="H88" s="135">
        <v>5.3806500416327401E-4</v>
      </c>
      <c r="I88" s="135">
        <v>2.0130860619401799E-5</v>
      </c>
      <c r="J88" s="135">
        <v>8.6739873690582798E-3</v>
      </c>
      <c r="K88" s="135">
        <v>1.49036995808402E-3</v>
      </c>
      <c r="L88" s="135">
        <v>1.47953918678707E-3</v>
      </c>
      <c r="M88" s="135">
        <v>1.47953918678707E-3</v>
      </c>
      <c r="N88" s="134">
        <v>4.4566678627277201E-3</v>
      </c>
      <c r="O88" s="134">
        <v>6.5230553504903692E-3</v>
      </c>
      <c r="P88" s="134">
        <v>2.2303491646090502E-2</v>
      </c>
      <c r="Q88" s="134">
        <v>1.74618114741259E-3</v>
      </c>
      <c r="R88" s="134">
        <v>3.7701176012494698E-3</v>
      </c>
      <c r="S88" s="134">
        <v>1.63933699665499E-3</v>
      </c>
      <c r="T88" s="134">
        <v>1.34903335686945E-2</v>
      </c>
      <c r="U88" s="134">
        <v>5.9628792027762001E-2</v>
      </c>
      <c r="V88" s="134">
        <v>6.9454603420204208E-2</v>
      </c>
    </row>
    <row r="89" spans="1:22" ht="16" x14ac:dyDescent="0.2">
      <c r="A89" s="136" t="s">
        <v>188</v>
      </c>
      <c r="B89" s="136" t="s">
        <v>189</v>
      </c>
      <c r="C89" s="136" t="s">
        <v>30</v>
      </c>
      <c r="D89" s="136" t="s">
        <v>18</v>
      </c>
      <c r="E89" s="135">
        <v>160.63999999999999</v>
      </c>
      <c r="F89" s="135">
        <v>9.71603697068749E-4</v>
      </c>
      <c r="G89" s="135">
        <v>2.26314520317862E-3</v>
      </c>
      <c r="H89" s="135">
        <v>6.3625193906580099E-3</v>
      </c>
      <c r="I89" s="135">
        <v>4.5737503656374399E-4</v>
      </c>
      <c r="J89" s="135">
        <v>6.4367675990399005E-3</v>
      </c>
      <c r="K89" s="135">
        <v>1.30737434013929E-3</v>
      </c>
      <c r="L89" s="135">
        <v>5.8914184419301798E-3</v>
      </c>
      <c r="M89" s="135">
        <v>5.8914184419301798E-3</v>
      </c>
      <c r="N89" s="134">
        <v>2.8542563096304398E-4</v>
      </c>
      <c r="O89" s="134">
        <v>1.3968829950760701E-3</v>
      </c>
      <c r="P89" s="134">
        <v>9.1418893640172992E-3</v>
      </c>
      <c r="Q89" s="134">
        <v>1.1263561955124799E-3</v>
      </c>
      <c r="R89" s="134">
        <v>1.2934712939274601E-3</v>
      </c>
      <c r="S89" s="134">
        <v>3.8972081256510201E-3</v>
      </c>
      <c r="T89" s="134">
        <v>4.3122026946582296E-3</v>
      </c>
      <c r="U89" s="134">
        <v>2.9704550276027499E-2</v>
      </c>
      <c r="V89" s="134">
        <v>2.8617548278605399E-2</v>
      </c>
    </row>
    <row r="90" spans="1:22" ht="16" x14ac:dyDescent="0.2">
      <c r="A90" s="136" t="s">
        <v>190</v>
      </c>
      <c r="B90" s="136" t="s">
        <v>191</v>
      </c>
      <c r="C90" s="136" t="s">
        <v>17</v>
      </c>
      <c r="D90" s="136" t="s">
        <v>6</v>
      </c>
      <c r="E90" s="135">
        <v>0</v>
      </c>
      <c r="F90" s="135" t="s">
        <v>573</v>
      </c>
      <c r="G90" s="135" t="s">
        <v>573</v>
      </c>
      <c r="H90" s="135" t="s">
        <v>573</v>
      </c>
      <c r="I90" s="135" t="s">
        <v>573</v>
      </c>
      <c r="J90" s="135" t="s">
        <v>573</v>
      </c>
      <c r="K90" s="135" t="s">
        <v>573</v>
      </c>
      <c r="L90" s="135" t="s">
        <v>573</v>
      </c>
      <c r="M90" s="135">
        <v>1.7440177336787376E-3</v>
      </c>
      <c r="N90" s="137">
        <v>0</v>
      </c>
      <c r="O90" s="137">
        <v>0</v>
      </c>
      <c r="P90" s="137">
        <v>0</v>
      </c>
      <c r="Q90" s="137">
        <v>0</v>
      </c>
      <c r="R90" s="137">
        <v>0</v>
      </c>
      <c r="S90" s="137">
        <v>0</v>
      </c>
      <c r="T90" s="137">
        <v>0</v>
      </c>
      <c r="U90" s="137">
        <v>0</v>
      </c>
      <c r="V90" s="137" t="s">
        <v>573</v>
      </c>
    </row>
    <row r="91" spans="1:22" ht="16" x14ac:dyDescent="0.2">
      <c r="A91" s="136" t="s">
        <v>192</v>
      </c>
      <c r="B91" s="136" t="s">
        <v>193</v>
      </c>
      <c r="C91" s="136" t="s">
        <v>9</v>
      </c>
      <c r="D91" s="136" t="s">
        <v>14</v>
      </c>
      <c r="E91" s="135">
        <v>74.040000000000006</v>
      </c>
      <c r="F91" s="135">
        <v>2.8171047427340301E-3</v>
      </c>
      <c r="G91" s="135">
        <v>6.6504910433714398E-3</v>
      </c>
      <c r="H91" s="135">
        <v>1.1616703662708601E-2</v>
      </c>
      <c r="I91" s="135">
        <v>1.6190144421454401E-3</v>
      </c>
      <c r="J91" s="135">
        <v>5.3733306482676504E-3</v>
      </c>
      <c r="K91" s="135">
        <v>2.4711765303995501E-3</v>
      </c>
      <c r="L91" s="135">
        <v>3.1229736613582202E-3</v>
      </c>
      <c r="M91" s="135">
        <v>3.1229736613582202E-3</v>
      </c>
      <c r="N91" s="134">
        <v>5.4175263324022897E-4</v>
      </c>
      <c r="O91" s="134">
        <v>5.0892535432405504E-4</v>
      </c>
      <c r="P91" s="134">
        <v>3.5815762827642299E-3</v>
      </c>
      <c r="Q91" s="134">
        <v>5.5197901040149701E-4</v>
      </c>
      <c r="R91" s="134">
        <v>2.7869142963186499E-3</v>
      </c>
      <c r="S91" s="134">
        <v>2.6356817543686903E-3</v>
      </c>
      <c r="T91" s="134">
        <v>5.1442778982657604E-3</v>
      </c>
      <c r="U91" s="134">
        <v>2.32932056996661E-2</v>
      </c>
      <c r="V91" s="134">
        <v>1.9294915943941299E-2</v>
      </c>
    </row>
    <row r="92" spans="1:22" ht="16" x14ac:dyDescent="0.2">
      <c r="A92" s="136" t="s">
        <v>194</v>
      </c>
      <c r="B92" s="136" t="s">
        <v>195</v>
      </c>
      <c r="C92" s="136" t="s">
        <v>17</v>
      </c>
      <c r="D92" s="136" t="s">
        <v>6</v>
      </c>
      <c r="E92" s="135">
        <v>6764.26</v>
      </c>
      <c r="F92" s="135">
        <v>1.1223834929507199E-5</v>
      </c>
      <c r="G92" s="135">
        <v>2.7178848508547603E-5</v>
      </c>
      <c r="H92" s="135">
        <v>1.81431104269321E-5</v>
      </c>
      <c r="I92" s="135">
        <v>3.8394135789793403E-5</v>
      </c>
      <c r="J92" s="135">
        <v>2.09369420829307E-3</v>
      </c>
      <c r="K92" s="135">
        <v>7.2721622959262306E-4</v>
      </c>
      <c r="L92" s="135">
        <v>2.0411234493546699E-3</v>
      </c>
      <c r="M92" s="135">
        <v>2.0411234493546699E-3</v>
      </c>
      <c r="N92" s="134">
        <v>1.9659320841975002E-3</v>
      </c>
      <c r="O92" s="134">
        <v>4.5810904554873799E-3</v>
      </c>
      <c r="P92" s="134">
        <v>1.2618886402691299E-3</v>
      </c>
      <c r="Q92" s="134">
        <v>8.9291355435438798E-4</v>
      </c>
      <c r="R92" s="134">
        <v>9.2344130451641306E-4</v>
      </c>
      <c r="S92" s="134">
        <v>8.62496107790011E-4</v>
      </c>
      <c r="T92" s="134">
        <v>3.4533975957961398E-3</v>
      </c>
      <c r="U92" s="134">
        <v>1.63448112135905E-2</v>
      </c>
      <c r="V92" s="134">
        <v>2.96191909966949E-2</v>
      </c>
    </row>
    <row r="93" spans="1:22" ht="16" x14ac:dyDescent="0.2">
      <c r="A93" s="136" t="s">
        <v>196</v>
      </c>
      <c r="B93" s="136" t="s">
        <v>197</v>
      </c>
      <c r="C93" s="136" t="s">
        <v>23</v>
      </c>
      <c r="D93" s="136" t="s">
        <v>14</v>
      </c>
      <c r="E93" s="135">
        <v>392.54</v>
      </c>
      <c r="F93" s="135">
        <v>1.5333852314624999E-4</v>
      </c>
      <c r="G93" s="135">
        <v>3.2051001654221799E-4</v>
      </c>
      <c r="H93" s="135">
        <v>1.1772205564010299E-3</v>
      </c>
      <c r="I93" s="135">
        <v>1.3078565444821501E-4</v>
      </c>
      <c r="J93" s="135">
        <v>3.6865230443923298E-3</v>
      </c>
      <c r="K93" s="135">
        <v>4.5982966457363503E-4</v>
      </c>
      <c r="L93" s="135">
        <v>1.7544731399371999E-3</v>
      </c>
      <c r="M93" s="135">
        <v>1.7544731399371999E-3</v>
      </c>
      <c r="N93" s="134">
        <v>4.6408596742401301E-4</v>
      </c>
      <c r="O93" s="134">
        <v>1.49050714585097E-3</v>
      </c>
      <c r="P93" s="134">
        <v>1.1160397130297601E-3</v>
      </c>
      <c r="Q93" s="134">
        <v>9.0335764415139588E-4</v>
      </c>
      <c r="R93" s="134">
        <v>2.97631987144064E-3</v>
      </c>
      <c r="S93" s="134">
        <v>3.3701781053122997E-4</v>
      </c>
      <c r="T93" s="134">
        <v>8.0407460243254996E-3</v>
      </c>
      <c r="U93" s="134">
        <v>1.7481877722453701E-2</v>
      </c>
      <c r="V93" s="134">
        <v>1.45851818190796E-2</v>
      </c>
    </row>
    <row r="94" spans="1:22" ht="16" x14ac:dyDescent="0.2">
      <c r="A94" s="136" t="s">
        <v>198</v>
      </c>
      <c r="B94" s="136" t="s">
        <v>199</v>
      </c>
      <c r="C94" s="136" t="s">
        <v>23</v>
      </c>
      <c r="D94" s="136" t="s">
        <v>18</v>
      </c>
      <c r="E94" s="135">
        <v>248.92</v>
      </c>
      <c r="F94" s="135">
        <v>1.13950840645525E-4</v>
      </c>
      <c r="G94" s="135">
        <v>5.28745651743453E-4</v>
      </c>
      <c r="H94" s="135">
        <v>1.5848686366474001E-3</v>
      </c>
      <c r="I94" s="135">
        <v>1.0330241898904599E-4</v>
      </c>
      <c r="J94" s="135">
        <v>5.0103587778486704E-3</v>
      </c>
      <c r="K94" s="135">
        <v>1.42642534487914E-4</v>
      </c>
      <c r="L94" s="135">
        <v>1.87301508746795E-3</v>
      </c>
      <c r="M94" s="135">
        <v>1.87301508746795E-3</v>
      </c>
      <c r="N94" s="134">
        <v>4.3398511635541604E-4</v>
      </c>
      <c r="O94" s="134">
        <v>9.5729086222610699E-4</v>
      </c>
      <c r="P94" s="134">
        <v>1.1704306916698502E-3</v>
      </c>
      <c r="Q94" s="134">
        <v>9.5561220265307195E-4</v>
      </c>
      <c r="R94" s="134">
        <v>1.9465642090210401E-3</v>
      </c>
      <c r="S94" s="134">
        <v>5.5773134736325503E-4</v>
      </c>
      <c r="T94" s="134">
        <v>7.3250701092249298E-3</v>
      </c>
      <c r="U94" s="134">
        <v>2.04738144356434E-2</v>
      </c>
      <c r="V94" s="134">
        <v>1.7812578191909598E-2</v>
      </c>
    </row>
    <row r="95" spans="1:22" ht="16" x14ac:dyDescent="0.2">
      <c r="A95" s="136" t="s">
        <v>200</v>
      </c>
      <c r="B95" s="136" t="s">
        <v>201</v>
      </c>
      <c r="C95" s="136" t="s">
        <v>17</v>
      </c>
      <c r="D95" s="136" t="s">
        <v>6</v>
      </c>
      <c r="E95" s="135">
        <v>6716.37</v>
      </c>
      <c r="F95" s="135">
        <v>1.5478905326503001E-5</v>
      </c>
      <c r="G95" s="135">
        <v>1.40794424923924E-5</v>
      </c>
      <c r="H95" s="135">
        <v>2.3355552693364202E-5</v>
      </c>
      <c r="I95" s="135">
        <v>3.3189972937085501E-5</v>
      </c>
      <c r="J95" s="135">
        <v>2.1579991516491198E-3</v>
      </c>
      <c r="K95" s="135">
        <v>6.9343456374659101E-4</v>
      </c>
      <c r="L95" s="135">
        <v>1.76958329560948E-3</v>
      </c>
      <c r="M95" s="135">
        <v>1.76958329560948E-3</v>
      </c>
      <c r="N95" s="134">
        <v>1.9351556147532802E-3</v>
      </c>
      <c r="O95" s="134">
        <v>3.4739463937573799E-3</v>
      </c>
      <c r="P95" s="134">
        <v>1.7970868176286502E-3</v>
      </c>
      <c r="Q95" s="134">
        <v>6.3944463702804194E-4</v>
      </c>
      <c r="R95" s="134">
        <v>1.1423426192945299E-3</v>
      </c>
      <c r="S95" s="134">
        <v>1.2886224962363598E-3</v>
      </c>
      <c r="T95" s="134">
        <v>4.1710153470367198E-3</v>
      </c>
      <c r="U95" s="134">
        <v>1.6521418244378798E-2</v>
      </c>
      <c r="V95" s="134">
        <v>2.4779938332218098E-2</v>
      </c>
    </row>
    <row r="96" spans="1:22" ht="16" x14ac:dyDescent="0.2">
      <c r="A96" s="136" t="s">
        <v>202</v>
      </c>
      <c r="B96" s="136" t="s">
        <v>203</v>
      </c>
      <c r="C96" s="136" t="s">
        <v>23</v>
      </c>
      <c r="D96" s="136" t="s">
        <v>6</v>
      </c>
      <c r="E96" s="135">
        <v>4338.9399999999996</v>
      </c>
      <c r="F96" s="135">
        <v>2.2106865625018098E-5</v>
      </c>
      <c r="G96" s="135">
        <v>3.63666707338923E-5</v>
      </c>
      <c r="H96" s="135">
        <v>4.4732892322038103E-5</v>
      </c>
      <c r="I96" s="135">
        <v>2.4991040325675601E-5</v>
      </c>
      <c r="J96" s="135">
        <v>1.55604627059959E-3</v>
      </c>
      <c r="K96" s="135">
        <v>3.1650919106898998E-4</v>
      </c>
      <c r="L96" s="135">
        <v>1.4099024528027601E-3</v>
      </c>
      <c r="M96" s="135">
        <v>1.4099024528027601E-3</v>
      </c>
      <c r="N96" s="134">
        <v>1.2336368819570499E-3</v>
      </c>
      <c r="O96" s="134">
        <v>1.7530850280896499E-3</v>
      </c>
      <c r="P96" s="134">
        <v>1.17805872528204E-3</v>
      </c>
      <c r="Q96" s="134">
        <v>7.3625133146341698E-4</v>
      </c>
      <c r="R96" s="134">
        <v>4.34123961520798E-4</v>
      </c>
      <c r="S96" s="134">
        <v>5.1932935142994999E-5</v>
      </c>
      <c r="T96" s="134">
        <v>3.56362360031383E-3</v>
      </c>
      <c r="U96" s="134">
        <v>9.5343380612128992E-3</v>
      </c>
      <c r="V96" s="134">
        <v>1.6993769210331799E-2</v>
      </c>
    </row>
    <row r="97" spans="1:22" ht="16" x14ac:dyDescent="0.2">
      <c r="A97" s="136" t="s">
        <v>204</v>
      </c>
      <c r="B97" s="136" t="s">
        <v>205</v>
      </c>
      <c r="C97" s="136" t="s">
        <v>17</v>
      </c>
      <c r="D97" s="136" t="s">
        <v>6</v>
      </c>
      <c r="E97" s="135">
        <v>3349.6</v>
      </c>
      <c r="F97" s="135">
        <v>9.5508552817380192E-6</v>
      </c>
      <c r="G97" s="135">
        <v>1.6388326361150002E-5</v>
      </c>
      <c r="H97" s="135">
        <v>2.7693631843182901E-5</v>
      </c>
      <c r="I97" s="135">
        <v>2.3460070892953402E-5</v>
      </c>
      <c r="J97" s="135">
        <v>3.2464635393959704E-3</v>
      </c>
      <c r="K97" s="135">
        <v>7.05811982229275E-4</v>
      </c>
      <c r="L97" s="135">
        <v>1.94584848616612E-3</v>
      </c>
      <c r="M97" s="135">
        <v>1.94584848616612E-3</v>
      </c>
      <c r="N97" s="134">
        <v>3.1921457797046099E-3</v>
      </c>
      <c r="O97" s="134">
        <v>4.63263874587888E-3</v>
      </c>
      <c r="P97" s="134">
        <v>3.1672219066344398E-3</v>
      </c>
      <c r="Q97" s="134">
        <v>9.3069641460953091E-4</v>
      </c>
      <c r="R97" s="134">
        <v>8.2756060034599999E-4</v>
      </c>
      <c r="S97" s="134">
        <v>8.9400008360505001E-4</v>
      </c>
      <c r="T97" s="134">
        <v>8.2506284063477986E-3</v>
      </c>
      <c r="U97" s="134">
        <v>2.3667521642994602E-2</v>
      </c>
      <c r="V97" s="134">
        <v>3.4161792581281103E-2</v>
      </c>
    </row>
    <row r="98" spans="1:22" ht="16" x14ac:dyDescent="0.2">
      <c r="A98" s="136" t="s">
        <v>206</v>
      </c>
      <c r="B98" s="136" t="s">
        <v>207</v>
      </c>
      <c r="C98" s="136" t="s">
        <v>5</v>
      </c>
      <c r="D98" s="136" t="s">
        <v>18</v>
      </c>
      <c r="E98" s="135">
        <v>372.45</v>
      </c>
      <c r="F98" s="135">
        <v>3.1215158006980999E-4</v>
      </c>
      <c r="G98" s="135">
        <v>6.4638933832050197E-4</v>
      </c>
      <c r="H98" s="135">
        <v>1.3572278587977299E-3</v>
      </c>
      <c r="I98" s="135">
        <v>3.7470973713827802E-4</v>
      </c>
      <c r="J98" s="135">
        <v>3.2863399278683101E-3</v>
      </c>
      <c r="K98" s="135">
        <v>6.1056459552044303E-4</v>
      </c>
      <c r="L98" s="135">
        <v>1.56011641735133E-3</v>
      </c>
      <c r="M98" s="135">
        <v>1.56011641735133E-3</v>
      </c>
      <c r="N98" s="134">
        <v>9.9445816301433395E-4</v>
      </c>
      <c r="O98" s="134">
        <v>1.894569364582E-3</v>
      </c>
      <c r="P98" s="134">
        <v>2.2069779757095303E-3</v>
      </c>
      <c r="Q98" s="134">
        <v>9.5773557113397305E-4</v>
      </c>
      <c r="R98" s="134">
        <v>7.0071947220940801E-4</v>
      </c>
      <c r="S98" s="134">
        <v>1.5997144378248E-3</v>
      </c>
      <c r="T98" s="134">
        <v>4.9221434585987002E-3</v>
      </c>
      <c r="U98" s="134">
        <v>1.7419782089250001E-2</v>
      </c>
      <c r="V98" s="134">
        <v>1.6314605002988702E-2</v>
      </c>
    </row>
    <row r="99" spans="1:22" ht="16" x14ac:dyDescent="0.2">
      <c r="A99" s="136" t="s">
        <v>208</v>
      </c>
      <c r="B99" s="136" t="s">
        <v>209</v>
      </c>
      <c r="C99" s="136" t="s">
        <v>23</v>
      </c>
      <c r="D99" s="136" t="s">
        <v>14</v>
      </c>
      <c r="E99" s="135">
        <v>299.07</v>
      </c>
      <c r="F99" s="135">
        <v>1.21572318853675E-4</v>
      </c>
      <c r="G99" s="135">
        <v>1.05439276756048E-4</v>
      </c>
      <c r="H99" s="135">
        <v>7.7670734933507103E-4</v>
      </c>
      <c r="I99" s="135">
        <v>1.7081198046408599E-4</v>
      </c>
      <c r="J99" s="135">
        <v>3.1303765712852099E-3</v>
      </c>
      <c r="K99" s="135">
        <v>1.68953220098009E-4</v>
      </c>
      <c r="L99" s="135">
        <v>9.7631817897759598E-4</v>
      </c>
      <c r="M99" s="135">
        <v>9.7631817897759598E-4</v>
      </c>
      <c r="N99" s="134">
        <v>3.3037025096460904E-4</v>
      </c>
      <c r="O99" s="134">
        <v>1.1187976589887801E-3</v>
      </c>
      <c r="P99" s="134">
        <v>6.7260001937589605E-4</v>
      </c>
      <c r="Q99" s="134">
        <v>4.4375293442188004E-4</v>
      </c>
      <c r="R99" s="134">
        <v>9.8882254143667901E-4</v>
      </c>
      <c r="S99" s="134">
        <v>6.8986879462996594E-4</v>
      </c>
      <c r="T99" s="134">
        <v>4.9245368625418307E-3</v>
      </c>
      <c r="U99" s="134">
        <v>1.1440840162408001E-2</v>
      </c>
      <c r="V99" s="134">
        <v>1.38259789034588E-2</v>
      </c>
    </row>
    <row r="100" spans="1:22" ht="16" x14ac:dyDescent="0.2">
      <c r="A100" s="136" t="s">
        <v>210</v>
      </c>
      <c r="B100" s="136" t="s">
        <v>211</v>
      </c>
      <c r="C100" s="136" t="s">
        <v>30</v>
      </c>
      <c r="D100" s="136" t="s">
        <v>6</v>
      </c>
      <c r="E100" s="135">
        <v>4347.34</v>
      </c>
      <c r="F100" s="135">
        <v>1.6175994203209E-5</v>
      </c>
      <c r="G100" s="135">
        <v>1.4672990829088699E-5</v>
      </c>
      <c r="H100" s="135">
        <v>7.7841188459932504E-5</v>
      </c>
      <c r="I100" s="135">
        <v>1.84751375626719E-4</v>
      </c>
      <c r="J100" s="135">
        <v>2.5566596259672301E-3</v>
      </c>
      <c r="K100" s="135">
        <v>7.1462409212026798E-4</v>
      </c>
      <c r="L100" s="135">
        <v>1.8066438080072101E-3</v>
      </c>
      <c r="M100" s="135">
        <v>1.8066438080072101E-3</v>
      </c>
      <c r="N100" s="134">
        <v>1.83463731432161E-3</v>
      </c>
      <c r="O100" s="134">
        <v>1.95203757514251E-3</v>
      </c>
      <c r="P100" s="134">
        <v>4.8330585688741295E-3</v>
      </c>
      <c r="Q100" s="134">
        <v>5.4220242938700998E-4</v>
      </c>
      <c r="R100" s="134">
        <v>7.5054922503045996E-4</v>
      </c>
      <c r="S100" s="134">
        <v>3.8808438661548601E-4</v>
      </c>
      <c r="T100" s="134">
        <v>4.0102377667332999E-3</v>
      </c>
      <c r="U100" s="134">
        <v>1.89588341486247E-2</v>
      </c>
      <c r="V100" s="134">
        <v>3.2971856051929101E-2</v>
      </c>
    </row>
    <row r="101" spans="1:22" ht="16" x14ac:dyDescent="0.2">
      <c r="A101" s="136" t="s">
        <v>212</v>
      </c>
      <c r="B101" s="136" t="s">
        <v>213</v>
      </c>
      <c r="C101" s="136" t="s">
        <v>17</v>
      </c>
      <c r="D101" s="136" t="s">
        <v>18</v>
      </c>
      <c r="E101" s="135">
        <v>402.98</v>
      </c>
      <c r="F101" s="135">
        <v>8.0366511513192408E-5</v>
      </c>
      <c r="G101" s="135">
        <v>6.0654494718827702E-4</v>
      </c>
      <c r="H101" s="135">
        <v>7.3625814304763694E-4</v>
      </c>
      <c r="I101" s="135">
        <v>2.8274396625862098E-4</v>
      </c>
      <c r="J101" s="135">
        <v>5.6068881576881802E-3</v>
      </c>
      <c r="K101" s="135">
        <v>1.6730854259255198E-3</v>
      </c>
      <c r="L101" s="135">
        <v>2.2271618321815299E-3</v>
      </c>
      <c r="M101" s="135">
        <v>2.2271618321815299E-3</v>
      </c>
      <c r="N101" s="134">
        <v>2.2869222322755298E-3</v>
      </c>
      <c r="O101" s="134">
        <v>8.1445866066712502E-3</v>
      </c>
      <c r="P101" s="134">
        <v>5.8516633682048807E-3</v>
      </c>
      <c r="Q101" s="134">
        <v>1.09090973837124E-3</v>
      </c>
      <c r="R101" s="134">
        <v>1.41091110089506E-3</v>
      </c>
      <c r="S101" s="134">
        <v>3.1028796546570702E-4</v>
      </c>
      <c r="T101" s="134">
        <v>1.1363050111843499E-2</v>
      </c>
      <c r="U101" s="134">
        <v>3.6214761809605901E-2</v>
      </c>
      <c r="V101" s="134">
        <v>3.2787509615766E-2</v>
      </c>
    </row>
    <row r="102" spans="1:22" ht="16" x14ac:dyDescent="0.2">
      <c r="A102" s="136" t="s">
        <v>214</v>
      </c>
      <c r="B102" s="136" t="s">
        <v>215</v>
      </c>
      <c r="C102" s="136" t="s">
        <v>13</v>
      </c>
      <c r="D102" s="136" t="s">
        <v>14</v>
      </c>
      <c r="E102" s="135">
        <v>94.67</v>
      </c>
      <c r="F102" s="135">
        <v>7.4886944909563101E-3</v>
      </c>
      <c r="G102" s="135">
        <v>1.41088134223687E-2</v>
      </c>
      <c r="H102" s="135">
        <v>1.91259900381212E-2</v>
      </c>
      <c r="I102" s="135">
        <v>4.3639714286717096E-3</v>
      </c>
      <c r="J102" s="135">
        <v>1.4955313865066401E-3</v>
      </c>
      <c r="K102" s="135">
        <v>5.9880726672732602E-4</v>
      </c>
      <c r="L102" s="135">
        <v>3.2788564077714999E-3</v>
      </c>
      <c r="M102" s="135">
        <v>3.2788564077714999E-3</v>
      </c>
      <c r="N102" s="134">
        <v>3.0825378281378101E-4</v>
      </c>
      <c r="O102" s="134">
        <v>9.3862510001604602E-4</v>
      </c>
      <c r="P102" s="134">
        <v>1.3749830386220901E-3</v>
      </c>
      <c r="Q102" s="134">
        <v>3.10899605891552E-4</v>
      </c>
      <c r="R102" s="134">
        <v>3.4187256107542902E-4</v>
      </c>
      <c r="S102" s="134">
        <v>1.20575911502028E-3</v>
      </c>
      <c r="T102" s="134">
        <v>1.5451294632529301E-3</v>
      </c>
      <c r="U102" s="134">
        <v>8.12182924511878E-3</v>
      </c>
      <c r="V102" s="134">
        <v>6.5461507575493997E-3</v>
      </c>
    </row>
    <row r="103" spans="1:22" ht="16" x14ac:dyDescent="0.2">
      <c r="A103" s="136" t="s">
        <v>216</v>
      </c>
      <c r="B103" s="136" t="s">
        <v>217</v>
      </c>
      <c r="C103" s="136" t="s">
        <v>17</v>
      </c>
      <c r="D103" s="136" t="s">
        <v>14</v>
      </c>
      <c r="E103" s="135">
        <v>72.849999999999994</v>
      </c>
      <c r="F103" s="135">
        <v>1.6254192454297499E-4</v>
      </c>
      <c r="G103" s="135">
        <v>1.5671759809470001E-3</v>
      </c>
      <c r="H103" s="135">
        <v>1.55470266343795E-3</v>
      </c>
      <c r="I103" s="135">
        <v>2.9752177490291297E-4</v>
      </c>
      <c r="J103" s="135">
        <v>5.49429963307201E-3</v>
      </c>
      <c r="K103" s="135">
        <v>7.7397154311082403E-4</v>
      </c>
      <c r="L103" s="135">
        <v>1.51104837911076E-3</v>
      </c>
      <c r="M103" s="135">
        <v>1.51104837911076E-3</v>
      </c>
      <c r="N103" s="134">
        <v>1.3880271837947899E-3</v>
      </c>
      <c r="O103" s="134">
        <v>3.9997185241557294E-3</v>
      </c>
      <c r="P103" s="134">
        <v>3.9864285278094899E-3</v>
      </c>
      <c r="Q103" s="134">
        <v>5.6604901613109397E-4</v>
      </c>
      <c r="R103" s="134">
        <v>1.9842066919944197E-3</v>
      </c>
      <c r="S103" s="134">
        <v>5.0552761912195301E-4</v>
      </c>
      <c r="T103" s="134">
        <v>9.3799834184274296E-3</v>
      </c>
      <c r="U103" s="134">
        <v>2.8026840860962996E-2</v>
      </c>
      <c r="V103" s="134">
        <v>2.3046751566491098E-2</v>
      </c>
    </row>
    <row r="104" spans="1:22" ht="16" x14ac:dyDescent="0.2">
      <c r="A104" s="136" t="s">
        <v>218</v>
      </c>
      <c r="B104" s="136" t="s">
        <v>219</v>
      </c>
      <c r="C104" s="136" t="s">
        <v>30</v>
      </c>
      <c r="D104" s="136" t="s">
        <v>14</v>
      </c>
      <c r="E104" s="135">
        <v>122.42</v>
      </c>
      <c r="F104" s="135">
        <v>6.4057885980746095E-4</v>
      </c>
      <c r="G104" s="135">
        <v>2.2181981037696498E-3</v>
      </c>
      <c r="H104" s="135">
        <v>3.7337485771875901E-3</v>
      </c>
      <c r="I104" s="135">
        <v>2.5623892890411599E-3</v>
      </c>
      <c r="J104" s="135">
        <v>7.6983363410751899E-3</v>
      </c>
      <c r="K104" s="135">
        <v>1.15262125087012E-3</v>
      </c>
      <c r="L104" s="135">
        <v>4.3975578847185197E-3</v>
      </c>
      <c r="M104" s="135">
        <v>4.3975578847185197E-3</v>
      </c>
      <c r="N104" s="134">
        <v>2.3988074303734599E-4</v>
      </c>
      <c r="O104" s="134">
        <v>1.81293619233556E-3</v>
      </c>
      <c r="P104" s="134">
        <v>5.66450579722031E-3</v>
      </c>
      <c r="Q104" s="134">
        <v>4.7349986403637305E-4</v>
      </c>
      <c r="R104" s="134">
        <v>8.2209662843358601E-4</v>
      </c>
      <c r="S104" s="134">
        <v>3.33722490032434E-3</v>
      </c>
      <c r="T104" s="134">
        <v>2.1912575546739099E-3</v>
      </c>
      <c r="U104" s="134">
        <v>2.1900952241740903E-2</v>
      </c>
      <c r="V104" s="134">
        <v>2.6905768136361398E-2</v>
      </c>
    </row>
    <row r="105" spans="1:22" ht="16" x14ac:dyDescent="0.2">
      <c r="A105" s="136" t="s">
        <v>220</v>
      </c>
      <c r="B105" s="136" t="s">
        <v>221</v>
      </c>
      <c r="C105" s="136" t="s">
        <v>30</v>
      </c>
      <c r="D105" s="136" t="s">
        <v>14</v>
      </c>
      <c r="E105" s="135">
        <v>261.52999999999997</v>
      </c>
      <c r="F105" s="135">
        <v>1.6566198592416299E-3</v>
      </c>
      <c r="G105" s="135">
        <v>8.1889578893306701E-3</v>
      </c>
      <c r="H105" s="135">
        <v>1.2959431246300801E-2</v>
      </c>
      <c r="I105" s="135">
        <v>9.0453383995631794E-4</v>
      </c>
      <c r="J105" s="135">
        <v>1.58106376426938E-2</v>
      </c>
      <c r="K105" s="135">
        <v>3.80253091836392E-4</v>
      </c>
      <c r="L105" s="135">
        <v>2.26754271339594E-3</v>
      </c>
      <c r="M105" s="135">
        <v>2.26754271339594E-3</v>
      </c>
      <c r="N105" s="134">
        <v>1.35581363542961E-3</v>
      </c>
      <c r="O105" s="134">
        <v>5.3958738873224601E-3</v>
      </c>
      <c r="P105" s="134">
        <v>6.5137083373662096E-3</v>
      </c>
      <c r="Q105" s="134">
        <v>1.4778326587728799E-3</v>
      </c>
      <c r="R105" s="134">
        <v>2.6126671683919397E-3</v>
      </c>
      <c r="S105" s="134">
        <v>8.3510575674188205E-3</v>
      </c>
      <c r="T105" s="134">
        <v>1.3066833497716699E-2</v>
      </c>
      <c r="U105" s="134">
        <v>4.9152685353012406E-2</v>
      </c>
      <c r="V105" s="134">
        <v>7.2131186022088595E-2</v>
      </c>
    </row>
    <row r="106" spans="1:22" ht="16" x14ac:dyDescent="0.2">
      <c r="A106" s="136" t="s">
        <v>222</v>
      </c>
      <c r="B106" s="136" t="s">
        <v>223</v>
      </c>
      <c r="C106" s="136" t="s">
        <v>5</v>
      </c>
      <c r="D106" s="136" t="s">
        <v>6</v>
      </c>
      <c r="E106" s="135">
        <v>1114.3699999999999</v>
      </c>
      <c r="F106" s="135">
        <v>3.9544264055274E-4</v>
      </c>
      <c r="G106" s="135">
        <v>5.3420917497331698E-4</v>
      </c>
      <c r="H106" s="135">
        <v>2.4501745267804598E-3</v>
      </c>
      <c r="I106" s="135">
        <v>5.7942051573715901E-4</v>
      </c>
      <c r="J106" s="135">
        <v>3.6277839590939998E-3</v>
      </c>
      <c r="K106" s="135">
        <v>5.0011697725918199E-4</v>
      </c>
      <c r="L106" s="135">
        <v>1.24522480079417E-3</v>
      </c>
      <c r="M106" s="135">
        <v>1.24522480079417E-3</v>
      </c>
      <c r="N106" s="134">
        <v>9.1237680937878395E-4</v>
      </c>
      <c r="O106" s="134">
        <v>3.4425728720488E-3</v>
      </c>
      <c r="P106" s="134">
        <v>3.2656325125395699E-3</v>
      </c>
      <c r="Q106" s="134">
        <v>1.1379551378682602E-3</v>
      </c>
      <c r="R106" s="134">
        <v>1.0467113318765099E-3</v>
      </c>
      <c r="S106" s="134">
        <v>2.8999635305772499E-3</v>
      </c>
      <c r="T106" s="134">
        <v>6.6036898559888695E-3</v>
      </c>
      <c r="U106" s="134">
        <v>2.80971635575527E-2</v>
      </c>
      <c r="V106" s="134">
        <v>1.25423724688842E-2</v>
      </c>
    </row>
    <row r="107" spans="1:22" ht="16" x14ac:dyDescent="0.2">
      <c r="A107" s="136" t="s">
        <v>224</v>
      </c>
      <c r="B107" s="136" t="s">
        <v>225</v>
      </c>
      <c r="C107" s="136" t="s">
        <v>30</v>
      </c>
      <c r="D107" s="136" t="s">
        <v>6</v>
      </c>
      <c r="E107" s="135">
        <v>3260.45</v>
      </c>
      <c r="F107" s="135">
        <v>2.37307935834022E-5</v>
      </c>
      <c r="G107" s="135">
        <v>1.9615585799149099E-5</v>
      </c>
      <c r="H107" s="135">
        <v>1.0945128297277201E-4</v>
      </c>
      <c r="I107" s="135">
        <v>7.0295311856281403E-5</v>
      </c>
      <c r="J107" s="135">
        <v>2.0105317237492097E-3</v>
      </c>
      <c r="K107" s="135">
        <v>7.1054077108541303E-4</v>
      </c>
      <c r="L107" s="135">
        <v>1.03499246609817E-3</v>
      </c>
      <c r="M107" s="135">
        <v>1.03499246609817E-3</v>
      </c>
      <c r="N107" s="134">
        <v>1.1283870016796599E-3</v>
      </c>
      <c r="O107" s="134">
        <v>2.8508524766943598E-3</v>
      </c>
      <c r="P107" s="134">
        <v>4.34787628970281E-3</v>
      </c>
      <c r="Q107" s="134">
        <v>4.1534131152788395E-4</v>
      </c>
      <c r="R107" s="134">
        <v>8.3221785844453801E-4</v>
      </c>
      <c r="S107" s="134">
        <v>3.0339995453281898E-4</v>
      </c>
      <c r="T107" s="134">
        <v>2.2821539639398401E-3</v>
      </c>
      <c r="U107" s="134">
        <v>1.5105645031920802E-2</v>
      </c>
      <c r="V107" s="134">
        <v>2.4217508443409502E-2</v>
      </c>
    </row>
    <row r="108" spans="1:22" ht="16" x14ac:dyDescent="0.2">
      <c r="A108" s="136" t="s">
        <v>226</v>
      </c>
      <c r="B108" s="136" t="s">
        <v>227</v>
      </c>
      <c r="C108" s="136" t="s">
        <v>23</v>
      </c>
      <c r="D108" s="136" t="s">
        <v>6</v>
      </c>
      <c r="E108" s="135">
        <v>1860.78</v>
      </c>
      <c r="F108" s="135">
        <v>8.1476390871783796E-5</v>
      </c>
      <c r="G108" s="135">
        <v>5.0555392275967703E-5</v>
      </c>
      <c r="H108" s="135">
        <v>5.50983855048254E-4</v>
      </c>
      <c r="I108" s="135">
        <v>1.2150162500608E-4</v>
      </c>
      <c r="J108" s="135">
        <v>3.04322935569197E-3</v>
      </c>
      <c r="K108" s="135">
        <v>1.2921392477642098E-4</v>
      </c>
      <c r="L108" s="135">
        <v>1.9282310613313899E-3</v>
      </c>
      <c r="M108" s="135">
        <v>1.9282310613313899E-3</v>
      </c>
      <c r="N108" s="134">
        <v>4.5566704307838601E-4</v>
      </c>
      <c r="O108" s="134">
        <v>2.4204472153713701E-3</v>
      </c>
      <c r="P108" s="134">
        <v>1.33927653933232E-3</v>
      </c>
      <c r="Q108" s="134">
        <v>8.8695098154349791E-4</v>
      </c>
      <c r="R108" s="134">
        <v>1.37720793940954E-3</v>
      </c>
      <c r="S108" s="134">
        <v>1.4722629001395201E-4</v>
      </c>
      <c r="T108" s="134">
        <v>4.63781214598141E-3</v>
      </c>
      <c r="U108" s="134">
        <v>1.3590136476278799E-2</v>
      </c>
      <c r="V108" s="134">
        <v>1.30068007139539E-2</v>
      </c>
    </row>
    <row r="109" spans="1:22" ht="16" x14ac:dyDescent="0.2">
      <c r="A109" s="136" t="s">
        <v>228</v>
      </c>
      <c r="B109" s="136" t="s">
        <v>229</v>
      </c>
      <c r="C109" s="136" t="s">
        <v>30</v>
      </c>
      <c r="D109" s="136" t="s">
        <v>14</v>
      </c>
      <c r="E109" s="135">
        <v>68.88</v>
      </c>
      <c r="F109" s="135">
        <v>1.3192761031685599E-3</v>
      </c>
      <c r="G109" s="135">
        <v>4.6100505211322902E-3</v>
      </c>
      <c r="H109" s="135">
        <v>6.9150748384487603E-3</v>
      </c>
      <c r="I109" s="135">
        <v>2.5664253049242597E-3</v>
      </c>
      <c r="J109" s="135">
        <v>7.42825656460438E-3</v>
      </c>
      <c r="K109" s="135">
        <v>1.2688134707278202E-3</v>
      </c>
      <c r="L109" s="135">
        <v>3.9380861183960095E-3</v>
      </c>
      <c r="M109" s="135">
        <v>3.9380861183960095E-3</v>
      </c>
      <c r="N109" s="134">
        <v>2.6999123929988999E-4</v>
      </c>
      <c r="O109" s="134">
        <v>2.6089989603180902E-3</v>
      </c>
      <c r="P109" s="134">
        <v>6.4943795843569402E-3</v>
      </c>
      <c r="Q109" s="134">
        <v>5.8949324055141501E-4</v>
      </c>
      <c r="R109" s="134">
        <v>1.01423334638966E-3</v>
      </c>
      <c r="S109" s="134">
        <v>2.62831098511912E-3</v>
      </c>
      <c r="T109" s="134">
        <v>2.7600852497533298E-3</v>
      </c>
      <c r="U109" s="134">
        <v>2.2908330682337101E-2</v>
      </c>
      <c r="V109" s="134">
        <v>2.3564827698731302E-2</v>
      </c>
    </row>
    <row r="110" spans="1:22" ht="16" x14ac:dyDescent="0.2">
      <c r="A110" s="136" t="s">
        <v>230</v>
      </c>
      <c r="B110" s="136" t="s">
        <v>231</v>
      </c>
      <c r="C110" s="136" t="s">
        <v>23</v>
      </c>
      <c r="D110" s="136" t="s">
        <v>14</v>
      </c>
      <c r="E110" s="135">
        <v>307.13</v>
      </c>
      <c r="F110" s="135">
        <v>1.83245791976024E-4</v>
      </c>
      <c r="G110" s="135">
        <v>8.1501702483642604E-5</v>
      </c>
      <c r="H110" s="135">
        <v>1.5183126600358499E-3</v>
      </c>
      <c r="I110" s="135">
        <v>1.7846648601110298E-4</v>
      </c>
      <c r="J110" s="135">
        <v>7.06652351242018E-3</v>
      </c>
      <c r="K110" s="135">
        <v>5.4497531768122796E-4</v>
      </c>
      <c r="L110" s="135">
        <v>2.9664779447473302E-3</v>
      </c>
      <c r="M110" s="135">
        <v>2.9664779447473302E-3</v>
      </c>
      <c r="N110" s="134">
        <v>6.65570184366577E-4</v>
      </c>
      <c r="O110" s="134">
        <v>3.2076067678269904E-3</v>
      </c>
      <c r="P110" s="134">
        <v>1.47908456267327E-3</v>
      </c>
      <c r="Q110" s="134">
        <v>1.18076845106424E-3</v>
      </c>
      <c r="R110" s="134">
        <v>3.2353160366357702E-3</v>
      </c>
      <c r="S110" s="134">
        <v>1.42042723876558E-4</v>
      </c>
      <c r="T110" s="134">
        <v>1.3339847674741199E-2</v>
      </c>
      <c r="U110" s="134">
        <v>2.6113584419980799E-2</v>
      </c>
      <c r="V110" s="134">
        <v>3.9166550214683196E-2</v>
      </c>
    </row>
    <row r="111" spans="1:22" ht="16" x14ac:dyDescent="0.2">
      <c r="A111" s="136" t="s">
        <v>232</v>
      </c>
      <c r="B111" s="136" t="s">
        <v>233</v>
      </c>
      <c r="C111" s="136" t="s">
        <v>13</v>
      </c>
      <c r="D111" s="136" t="s">
        <v>10</v>
      </c>
      <c r="E111" s="135">
        <v>112.27</v>
      </c>
      <c r="F111" s="135">
        <v>1.1583993076342499E-2</v>
      </c>
      <c r="G111" s="135">
        <v>2.0613160991007799E-2</v>
      </c>
      <c r="H111" s="135">
        <v>3.0010812698222498E-2</v>
      </c>
      <c r="I111" s="135">
        <v>4.3668467178958701E-3</v>
      </c>
      <c r="J111" s="135">
        <v>1.41468938978725E-3</v>
      </c>
      <c r="K111" s="135">
        <v>3.4605235847455902E-4</v>
      </c>
      <c r="L111" s="135">
        <v>2.4490071856807E-3</v>
      </c>
      <c r="M111" s="135">
        <v>2.4490071856807E-3</v>
      </c>
      <c r="N111" s="134">
        <v>5.4628145262857202E-4</v>
      </c>
      <c r="O111" s="134">
        <v>4.6024970119873799E-4</v>
      </c>
      <c r="P111" s="134">
        <v>1.42132290688813E-3</v>
      </c>
      <c r="Q111" s="134">
        <v>3.6219121726453702E-4</v>
      </c>
      <c r="R111" s="134">
        <v>4.57433901816542E-4</v>
      </c>
      <c r="S111" s="134">
        <v>1.7842011190379601E-3</v>
      </c>
      <c r="T111" s="134">
        <v>2.0291629913474899E-3</v>
      </c>
      <c r="U111" s="134">
        <v>1.02953868663449E-2</v>
      </c>
      <c r="V111" s="134">
        <v>4.6583672090893102E-3</v>
      </c>
    </row>
    <row r="112" spans="1:22" ht="16" x14ac:dyDescent="0.2">
      <c r="A112" s="136" t="s">
        <v>234</v>
      </c>
      <c r="B112" s="136" t="s">
        <v>235</v>
      </c>
      <c r="C112" s="136" t="s">
        <v>23</v>
      </c>
      <c r="D112" s="136" t="s">
        <v>18</v>
      </c>
      <c r="E112" s="135">
        <v>0</v>
      </c>
      <c r="F112" s="135">
        <v>1.5641507499093799E-4</v>
      </c>
      <c r="G112" s="135">
        <v>4.0850369488821501E-4</v>
      </c>
      <c r="H112" s="135">
        <v>1.1382011451649401E-3</v>
      </c>
      <c r="I112" s="135">
        <v>1.5406655231164001E-4</v>
      </c>
      <c r="J112" s="135">
        <v>5.8530342601827798E-3</v>
      </c>
      <c r="K112" s="135">
        <v>3.9267676366510203E-4</v>
      </c>
      <c r="L112" s="135">
        <v>1.2164482282835799E-3</v>
      </c>
      <c r="M112" s="135">
        <v>1.2164482282835799E-3</v>
      </c>
      <c r="N112" s="134">
        <v>5.1644672274808897E-4</v>
      </c>
      <c r="O112" s="134">
        <v>2.0512897974398099E-3</v>
      </c>
      <c r="P112" s="134">
        <v>1.1726184229303601E-3</v>
      </c>
      <c r="Q112" s="134">
        <v>8.37929630545983E-4</v>
      </c>
      <c r="R112" s="134">
        <v>2.1423468404150399E-3</v>
      </c>
      <c r="S112" s="134">
        <v>1.35548574048265E-3</v>
      </c>
      <c r="T112" s="134">
        <v>8.7747394852097701E-3</v>
      </c>
      <c r="U112" s="134">
        <v>2.1130277776128002E-2</v>
      </c>
      <c r="V112" s="134">
        <v>1.7750185726111398E-2</v>
      </c>
    </row>
    <row r="113" spans="1:22" ht="16" x14ac:dyDescent="0.2">
      <c r="A113" s="136" t="s">
        <v>236</v>
      </c>
      <c r="B113" s="136" t="s">
        <v>237</v>
      </c>
      <c r="C113" s="136" t="s">
        <v>5</v>
      </c>
      <c r="D113" s="136" t="s">
        <v>18</v>
      </c>
      <c r="E113" s="135">
        <v>584.66999999999996</v>
      </c>
      <c r="F113" s="135">
        <v>2.47815474055628E-4</v>
      </c>
      <c r="G113" s="135">
        <v>7.7230093386763303E-4</v>
      </c>
      <c r="H113" s="135">
        <v>2.0416723569144399E-3</v>
      </c>
      <c r="I113" s="135">
        <v>3.4306816350695003E-4</v>
      </c>
      <c r="J113" s="135">
        <v>2.9771334651940403E-3</v>
      </c>
      <c r="K113" s="135">
        <v>7.6880801874396499E-4</v>
      </c>
      <c r="L113" s="135">
        <v>1.13775189089581E-3</v>
      </c>
      <c r="M113" s="135">
        <v>1.13775189089581E-3</v>
      </c>
      <c r="N113" s="134">
        <v>1.0507874713050699E-3</v>
      </c>
      <c r="O113" s="134">
        <v>3.9551318639883398E-3</v>
      </c>
      <c r="P113" s="134">
        <v>2.6697260964613501E-3</v>
      </c>
      <c r="Q113" s="134">
        <v>1.07764248667831E-3</v>
      </c>
      <c r="R113" s="134">
        <v>7.6302238752388302E-4</v>
      </c>
      <c r="S113" s="134">
        <v>2.5951647957120202E-3</v>
      </c>
      <c r="T113" s="134">
        <v>5.99374555246617E-3</v>
      </c>
      <c r="U113" s="134">
        <v>2.2923677241349499E-2</v>
      </c>
      <c r="V113" s="134">
        <v>1.67818837222929E-2</v>
      </c>
    </row>
    <row r="114" spans="1:22" ht="16" x14ac:dyDescent="0.2">
      <c r="A114" s="136" t="s">
        <v>238</v>
      </c>
      <c r="B114" s="136" t="s">
        <v>239</v>
      </c>
      <c r="C114" s="136" t="s">
        <v>17</v>
      </c>
      <c r="D114" s="136" t="s">
        <v>6</v>
      </c>
      <c r="E114" s="135">
        <v>0</v>
      </c>
      <c r="F114" s="135" t="s">
        <v>573</v>
      </c>
      <c r="G114" s="135" t="s">
        <v>573</v>
      </c>
      <c r="H114" s="135" t="s">
        <v>573</v>
      </c>
      <c r="I114" s="135" t="s">
        <v>573</v>
      </c>
      <c r="J114" s="135" t="s">
        <v>573</v>
      </c>
      <c r="K114" s="135" t="s">
        <v>573</v>
      </c>
      <c r="L114" s="135" t="s">
        <v>573</v>
      </c>
      <c r="M114" s="135">
        <v>1.7440177336787376E-3</v>
      </c>
      <c r="N114" s="137">
        <v>0</v>
      </c>
      <c r="O114" s="137">
        <v>0</v>
      </c>
      <c r="P114" s="137">
        <v>0</v>
      </c>
      <c r="Q114" s="137">
        <v>0</v>
      </c>
      <c r="R114" s="137">
        <v>0</v>
      </c>
      <c r="S114" s="137">
        <v>0</v>
      </c>
      <c r="T114" s="137">
        <v>0</v>
      </c>
      <c r="U114" s="137">
        <v>0</v>
      </c>
      <c r="V114" s="137" t="s">
        <v>573</v>
      </c>
    </row>
    <row r="115" spans="1:22" ht="16" x14ac:dyDescent="0.2">
      <c r="A115" s="136" t="s">
        <v>240</v>
      </c>
      <c r="B115" s="136" t="s">
        <v>241</v>
      </c>
      <c r="C115" s="136" t="s">
        <v>9</v>
      </c>
      <c r="D115" s="136" t="s">
        <v>14</v>
      </c>
      <c r="E115" s="135">
        <v>166.18</v>
      </c>
      <c r="F115" s="135">
        <v>1.6436408910019E-4</v>
      </c>
      <c r="G115" s="135">
        <v>7.6262153758116101E-4</v>
      </c>
      <c r="H115" s="135">
        <v>1.51867743037016E-3</v>
      </c>
      <c r="I115" s="135">
        <v>2.5064656597394201E-4</v>
      </c>
      <c r="J115" s="135">
        <v>4.2281174718251397E-3</v>
      </c>
      <c r="K115" s="135">
        <v>8.897632582575331E-4</v>
      </c>
      <c r="L115" s="135">
        <v>1.6465112839744798E-3</v>
      </c>
      <c r="M115" s="135">
        <v>1.6465112839744798E-3</v>
      </c>
      <c r="N115" s="134">
        <v>5.1528815504077604E-4</v>
      </c>
      <c r="O115" s="134">
        <v>4.9776688816087196E-4</v>
      </c>
      <c r="P115" s="134">
        <v>6.4060559578930001E-3</v>
      </c>
      <c r="Q115" s="134">
        <v>9.5820676726374599E-4</v>
      </c>
      <c r="R115" s="134">
        <v>1.1184030605639001E-3</v>
      </c>
      <c r="S115" s="134">
        <v>2.5037373430662397E-3</v>
      </c>
      <c r="T115" s="134">
        <v>4.7932771623907001E-3</v>
      </c>
      <c r="U115" s="134">
        <v>2.3038084226884799E-2</v>
      </c>
      <c r="V115" s="134">
        <v>1.4312896158907799E-2</v>
      </c>
    </row>
    <row r="116" spans="1:22" ht="16" x14ac:dyDescent="0.2">
      <c r="A116" s="136" t="s">
        <v>242</v>
      </c>
      <c r="B116" s="136" t="s">
        <v>243</v>
      </c>
      <c r="C116" s="136" t="s">
        <v>13</v>
      </c>
      <c r="D116" s="136" t="s">
        <v>14</v>
      </c>
      <c r="E116" s="135">
        <v>114.71</v>
      </c>
      <c r="F116" s="135">
        <v>1.1569420729582201E-2</v>
      </c>
      <c r="G116" s="135">
        <v>2.1672783198633503E-2</v>
      </c>
      <c r="H116" s="135">
        <v>2.9550587034855198E-2</v>
      </c>
      <c r="I116" s="135">
        <v>1.0331824310967299E-2</v>
      </c>
      <c r="J116" s="135">
        <v>8.6854494422386203E-3</v>
      </c>
      <c r="K116" s="135">
        <v>1.4631142141173601E-3</v>
      </c>
      <c r="L116" s="135">
        <v>2.1465430094678001E-3</v>
      </c>
      <c r="M116" s="135">
        <v>2.1465430094678001E-3</v>
      </c>
      <c r="N116" s="134">
        <v>8.7623607619737498E-4</v>
      </c>
      <c r="O116" s="134">
        <v>2.7898237403621799E-3</v>
      </c>
      <c r="P116" s="134">
        <v>2.6619374986905503E-3</v>
      </c>
      <c r="Q116" s="134">
        <v>7.3528535764361906E-4</v>
      </c>
      <c r="R116" s="134">
        <v>7.0959714313375004E-4</v>
      </c>
      <c r="S116" s="134">
        <v>3.5679887129574199E-3</v>
      </c>
      <c r="T116" s="134">
        <v>2.7508744731096603E-3</v>
      </c>
      <c r="U116" s="134">
        <v>2.1383634187639899E-2</v>
      </c>
      <c r="V116" s="134">
        <v>3.4757011154064897E-2</v>
      </c>
    </row>
    <row r="117" spans="1:22" ht="16" x14ac:dyDescent="0.2">
      <c r="A117" s="136" t="s">
        <v>244</v>
      </c>
      <c r="B117" s="136" t="s">
        <v>245</v>
      </c>
      <c r="C117" s="136" t="s">
        <v>17</v>
      </c>
      <c r="D117" s="136" t="s">
        <v>6</v>
      </c>
      <c r="E117" s="135">
        <v>1858.59</v>
      </c>
      <c r="F117" s="135">
        <v>5.6908107962244306E-5</v>
      </c>
      <c r="G117" s="135">
        <v>3.7338242831713801E-4</v>
      </c>
      <c r="H117" s="135">
        <v>6.46144768820391E-4</v>
      </c>
      <c r="I117" s="135">
        <v>8.5689167889408009E-5</v>
      </c>
      <c r="J117" s="135">
        <v>4.41182497504552E-3</v>
      </c>
      <c r="K117" s="135">
        <v>5.8038010966522799E-4</v>
      </c>
      <c r="L117" s="135">
        <v>1.8020329971198299E-3</v>
      </c>
      <c r="M117" s="135">
        <v>1.8020329971198299E-3</v>
      </c>
      <c r="N117" s="134">
        <v>7.7537412707243403E-3</v>
      </c>
      <c r="O117" s="134">
        <v>7.81888421855618E-3</v>
      </c>
      <c r="P117" s="134">
        <v>5.6364291106519001E-3</v>
      </c>
      <c r="Q117" s="134">
        <v>1.3873244086654401E-3</v>
      </c>
      <c r="R117" s="134">
        <v>5.6921602498531693E-3</v>
      </c>
      <c r="S117" s="134">
        <v>2.9838768930131299E-3</v>
      </c>
      <c r="T117" s="134">
        <v>1.4940478250398001E-2</v>
      </c>
      <c r="U117" s="134">
        <v>5.5260333500424204E-2</v>
      </c>
      <c r="V117" s="134">
        <v>4.5907644801523304E-2</v>
      </c>
    </row>
    <row r="118" spans="1:22" ht="16" x14ac:dyDescent="0.2">
      <c r="A118" s="136" t="s">
        <v>246</v>
      </c>
      <c r="B118" s="136" t="s">
        <v>247</v>
      </c>
      <c r="C118" s="136" t="s">
        <v>17</v>
      </c>
      <c r="D118" s="136" t="s">
        <v>6</v>
      </c>
      <c r="E118" s="135">
        <v>7635.7</v>
      </c>
      <c r="F118" s="135">
        <v>1.8251489786917097E-5</v>
      </c>
      <c r="G118" s="135">
        <v>1.4698928109342899E-5</v>
      </c>
      <c r="H118" s="135">
        <v>3.0218480851500102E-5</v>
      </c>
      <c r="I118" s="135">
        <v>2.59333596722736E-5</v>
      </c>
      <c r="J118" s="135">
        <v>2.26079151015472E-3</v>
      </c>
      <c r="K118" s="135">
        <v>5.41230934373168E-4</v>
      </c>
      <c r="L118" s="135">
        <v>1.4659859860167699E-3</v>
      </c>
      <c r="M118" s="135">
        <v>1.4659859860167699E-3</v>
      </c>
      <c r="N118" s="134">
        <v>2.7180143742973097E-3</v>
      </c>
      <c r="O118" s="134">
        <v>4.0393950126269302E-3</v>
      </c>
      <c r="P118" s="134">
        <v>1.62249734359543E-3</v>
      </c>
      <c r="Q118" s="134">
        <v>8.9403146885715101E-4</v>
      </c>
      <c r="R118" s="134">
        <v>8.9780394423914995E-4</v>
      </c>
      <c r="S118" s="134">
        <v>8.1440628632753801E-4</v>
      </c>
      <c r="T118" s="134">
        <v>3.6700860114903099E-3</v>
      </c>
      <c r="U118" s="134">
        <v>1.7127612955481399E-2</v>
      </c>
      <c r="V118" s="134">
        <v>2.84822555142661E-2</v>
      </c>
    </row>
    <row r="119" spans="1:22" ht="16" x14ac:dyDescent="0.2">
      <c r="A119" s="136" t="s">
        <v>248</v>
      </c>
      <c r="B119" s="136" t="s">
        <v>249</v>
      </c>
      <c r="C119" s="136" t="s">
        <v>17</v>
      </c>
      <c r="D119" s="136" t="s">
        <v>6</v>
      </c>
      <c r="E119" s="135">
        <v>1897.95</v>
      </c>
      <c r="F119" s="135">
        <v>5.3831419219566999E-5</v>
      </c>
      <c r="G119" s="135">
        <v>3.27828922897333E-4</v>
      </c>
      <c r="H119" s="135">
        <v>6.1241237745833402E-4</v>
      </c>
      <c r="I119" s="135">
        <v>8.5508265656534892E-5</v>
      </c>
      <c r="J119" s="135">
        <v>5.4776752678469594E-3</v>
      </c>
      <c r="K119" s="135">
        <v>4.3051754793368302E-4</v>
      </c>
      <c r="L119" s="135">
        <v>2.0334273561457899E-3</v>
      </c>
      <c r="M119" s="135">
        <v>2.0334273561457899E-3</v>
      </c>
      <c r="N119" s="134">
        <v>7.8075786039321698E-3</v>
      </c>
      <c r="O119" s="134">
        <v>6.8994809706463605E-3</v>
      </c>
      <c r="P119" s="134">
        <v>6.2574208404649698E-3</v>
      </c>
      <c r="Q119" s="134">
        <v>1.3725639976275501E-3</v>
      </c>
      <c r="R119" s="134">
        <v>7.7524672831679299E-3</v>
      </c>
      <c r="S119" s="134">
        <v>3.1087889036932699E-3</v>
      </c>
      <c r="T119" s="134">
        <v>1.5829428221088498E-2</v>
      </c>
      <c r="U119" s="134">
        <v>5.8496763732571601E-2</v>
      </c>
      <c r="V119" s="134">
        <v>5.0513703089878001E-2</v>
      </c>
    </row>
    <row r="120" spans="1:22" ht="16" x14ac:dyDescent="0.2">
      <c r="A120" s="136" t="s">
        <v>250</v>
      </c>
      <c r="B120" s="136" t="s">
        <v>251</v>
      </c>
      <c r="C120" s="136" t="s">
        <v>30</v>
      </c>
      <c r="D120" s="136" t="s">
        <v>6</v>
      </c>
      <c r="E120" s="135">
        <v>0</v>
      </c>
      <c r="F120" s="135" t="s">
        <v>573</v>
      </c>
      <c r="G120" s="135" t="s">
        <v>573</v>
      </c>
      <c r="H120" s="135" t="s">
        <v>573</v>
      </c>
      <c r="I120" s="135" t="s">
        <v>573</v>
      </c>
      <c r="J120" s="135" t="s">
        <v>573</v>
      </c>
      <c r="K120" s="135" t="s">
        <v>573</v>
      </c>
      <c r="L120" s="135" t="s">
        <v>573</v>
      </c>
      <c r="M120" s="135">
        <v>2.0490260580171564E-3</v>
      </c>
      <c r="N120" s="137">
        <v>0</v>
      </c>
      <c r="O120" s="137">
        <v>0</v>
      </c>
      <c r="P120" s="137">
        <v>0</v>
      </c>
      <c r="Q120" s="137">
        <v>0</v>
      </c>
      <c r="R120" s="137">
        <v>0</v>
      </c>
      <c r="S120" s="137">
        <v>0</v>
      </c>
      <c r="T120" s="137">
        <v>0</v>
      </c>
      <c r="U120" s="137">
        <v>0</v>
      </c>
      <c r="V120" s="137" t="s">
        <v>573</v>
      </c>
    </row>
    <row r="121" spans="1:22" ht="16" x14ac:dyDescent="0.2">
      <c r="A121" s="136" t="s">
        <v>252</v>
      </c>
      <c r="B121" s="136" t="s">
        <v>253</v>
      </c>
      <c r="C121" s="136" t="s">
        <v>5</v>
      </c>
      <c r="D121" s="136" t="s">
        <v>6</v>
      </c>
      <c r="E121" s="135">
        <v>0</v>
      </c>
      <c r="F121" s="135" t="s">
        <v>573</v>
      </c>
      <c r="G121" s="135" t="s">
        <v>573</v>
      </c>
      <c r="H121" s="135" t="s">
        <v>573</v>
      </c>
      <c r="I121" s="135" t="s">
        <v>573</v>
      </c>
      <c r="J121" s="135" t="s">
        <v>573</v>
      </c>
      <c r="K121" s="135" t="s">
        <v>573</v>
      </c>
      <c r="L121" s="135" t="s">
        <v>573</v>
      </c>
      <c r="M121" s="135">
        <v>1.5445864557301757E-3</v>
      </c>
      <c r="N121" s="137">
        <v>0</v>
      </c>
      <c r="O121" s="137">
        <v>0</v>
      </c>
      <c r="P121" s="137">
        <v>0</v>
      </c>
      <c r="Q121" s="137">
        <v>0</v>
      </c>
      <c r="R121" s="137">
        <v>0</v>
      </c>
      <c r="S121" s="137">
        <v>0</v>
      </c>
      <c r="T121" s="137">
        <v>0</v>
      </c>
      <c r="U121" s="137">
        <v>0</v>
      </c>
      <c r="V121" s="137" t="s">
        <v>573</v>
      </c>
    </row>
    <row r="122" spans="1:22" ht="16" x14ac:dyDescent="0.2">
      <c r="A122" s="136" t="s">
        <v>254</v>
      </c>
      <c r="B122" s="136" t="s">
        <v>255</v>
      </c>
      <c r="C122" s="136" t="s">
        <v>23</v>
      </c>
      <c r="D122" s="136" t="s">
        <v>14</v>
      </c>
      <c r="E122" s="135">
        <v>221.11</v>
      </c>
      <c r="F122" s="135">
        <v>4.9188810439054504E-4</v>
      </c>
      <c r="G122" s="135">
        <v>9.0838586358944599E-4</v>
      </c>
      <c r="H122" s="135">
        <v>2.8996041057772499E-3</v>
      </c>
      <c r="I122" s="135">
        <v>4.2987615371463595E-4</v>
      </c>
      <c r="J122" s="135">
        <v>5.4315652021054098E-3</v>
      </c>
      <c r="K122" s="135">
        <v>5.4180426600194303E-4</v>
      </c>
      <c r="L122" s="135">
        <v>2.9726881546106605E-3</v>
      </c>
      <c r="M122" s="135">
        <v>2.9726881546106605E-3</v>
      </c>
      <c r="N122" s="134">
        <v>5.8769514985738199E-4</v>
      </c>
      <c r="O122" s="134">
        <v>2.8944670008049099E-3</v>
      </c>
      <c r="P122" s="134">
        <v>1.73371289344343E-3</v>
      </c>
      <c r="Q122" s="134">
        <v>6.9510413277349401E-4</v>
      </c>
      <c r="R122" s="134">
        <v>3.2171642761900897E-3</v>
      </c>
      <c r="S122" s="134">
        <v>1.1586224849030199E-3</v>
      </c>
      <c r="T122" s="134">
        <v>1.3247492611367E-2</v>
      </c>
      <c r="U122" s="134">
        <v>2.6516083410968398E-2</v>
      </c>
      <c r="V122" s="134">
        <v>1.7721497823290199E-2</v>
      </c>
    </row>
    <row r="123" spans="1:22" ht="16" x14ac:dyDescent="0.2">
      <c r="A123" s="136" t="s">
        <v>256</v>
      </c>
      <c r="B123" s="136" t="s">
        <v>257</v>
      </c>
      <c r="C123" s="136" t="s">
        <v>17</v>
      </c>
      <c r="D123" s="136" t="s">
        <v>6</v>
      </c>
      <c r="E123" s="135">
        <v>8634.26</v>
      </c>
      <c r="F123" s="135">
        <v>1.0742464763302699E-5</v>
      </c>
      <c r="G123" s="135">
        <v>7.5985669623014995E-6</v>
      </c>
      <c r="H123" s="135">
        <v>1.4715883437459601E-5</v>
      </c>
      <c r="I123" s="135">
        <v>6.9590889987096799E-5</v>
      </c>
      <c r="J123" s="135">
        <v>4.1219187793527902E-3</v>
      </c>
      <c r="K123" s="135">
        <v>8.9390977954935803E-4</v>
      </c>
      <c r="L123" s="135">
        <v>1.03715768522762E-3</v>
      </c>
      <c r="M123" s="135">
        <v>1.03715768522762E-3</v>
      </c>
      <c r="N123" s="134">
        <v>3.6315790921016703E-3</v>
      </c>
      <c r="O123" s="134">
        <v>7.3261844395629896E-3</v>
      </c>
      <c r="P123" s="134">
        <v>2.7094815180052599E-3</v>
      </c>
      <c r="Q123" s="134">
        <v>2.3845395709122799E-3</v>
      </c>
      <c r="R123" s="134">
        <v>1.7944671241685401E-3</v>
      </c>
      <c r="S123" s="134">
        <v>2.0179174648408502E-4</v>
      </c>
      <c r="T123" s="134">
        <v>7.5387332005040194E-3</v>
      </c>
      <c r="U123" s="134">
        <v>2.53026422107679E-2</v>
      </c>
      <c r="V123" s="134">
        <v>5.82502299666465E-2</v>
      </c>
    </row>
    <row r="124" spans="1:22" ht="16" x14ac:dyDescent="0.2">
      <c r="A124" s="136" t="s">
        <v>258</v>
      </c>
      <c r="B124" s="136" t="s">
        <v>259</v>
      </c>
      <c r="C124" s="136" t="s">
        <v>17</v>
      </c>
      <c r="D124" s="136" t="s">
        <v>18</v>
      </c>
      <c r="E124" s="135">
        <v>410.12</v>
      </c>
      <c r="F124" s="135">
        <v>1.17027825438266E-4</v>
      </c>
      <c r="G124" s="135">
        <v>8.45261780913228E-4</v>
      </c>
      <c r="H124" s="135">
        <v>1.0268596781444399E-3</v>
      </c>
      <c r="I124" s="135">
        <v>3.7604158657747802E-4</v>
      </c>
      <c r="J124" s="135">
        <v>5.3101351946955198E-3</v>
      </c>
      <c r="K124" s="135">
        <v>5.13993913753378E-4</v>
      </c>
      <c r="L124" s="135">
        <v>1.8229191839127799E-3</v>
      </c>
      <c r="M124" s="135">
        <v>1.8229191839127799E-3</v>
      </c>
      <c r="N124" s="134">
        <v>4.4865005254704606E-3</v>
      </c>
      <c r="O124" s="134">
        <v>4.2863456948113599E-3</v>
      </c>
      <c r="P124" s="134">
        <v>4.4113239108026893E-3</v>
      </c>
      <c r="Q124" s="134">
        <v>1.7074648997271701E-3</v>
      </c>
      <c r="R124" s="134">
        <v>4.4836537778366803E-3</v>
      </c>
      <c r="S124" s="134">
        <v>3.9438399826712701E-3</v>
      </c>
      <c r="T124" s="134">
        <v>1.3550100078127601E-2</v>
      </c>
      <c r="U124" s="134">
        <v>5.1269350495026803E-2</v>
      </c>
      <c r="V124" s="134">
        <v>4.6230228111291197E-2</v>
      </c>
    </row>
    <row r="125" spans="1:22" ht="16" x14ac:dyDescent="0.2">
      <c r="A125" s="136" t="s">
        <v>260</v>
      </c>
      <c r="B125" s="136" t="s">
        <v>261</v>
      </c>
      <c r="C125" s="136" t="s">
        <v>13</v>
      </c>
      <c r="D125" s="136" t="s">
        <v>10</v>
      </c>
      <c r="E125" s="135">
        <v>17.64</v>
      </c>
      <c r="F125" s="135">
        <v>1.6399508193617199E-2</v>
      </c>
      <c r="G125" s="135">
        <v>3.3478492455937696E-2</v>
      </c>
      <c r="H125" s="135">
        <v>4.3319888081414203E-2</v>
      </c>
      <c r="I125" s="135">
        <v>6.5650394016980203E-3</v>
      </c>
      <c r="J125" s="135">
        <v>2.3936653021342301E-3</v>
      </c>
      <c r="K125" s="135">
        <v>9.1771197432357992E-4</v>
      </c>
      <c r="L125" s="135">
        <v>4.5311036818479001E-3</v>
      </c>
      <c r="M125" s="135">
        <v>4.5311036818479001E-3</v>
      </c>
      <c r="N125" s="134">
        <v>3.4276402374349097E-4</v>
      </c>
      <c r="O125" s="134">
        <v>1.3396546101154499E-3</v>
      </c>
      <c r="P125" s="134">
        <v>3.5067219441480002E-3</v>
      </c>
      <c r="Q125" s="134">
        <v>2.6294930916223E-4</v>
      </c>
      <c r="R125" s="134">
        <v>5.6083826231607297E-4</v>
      </c>
      <c r="S125" s="134">
        <v>3.0729256435973098E-3</v>
      </c>
      <c r="T125" s="134">
        <v>2.04821633704306E-3</v>
      </c>
      <c r="U125" s="134">
        <v>1.5382157692523102E-2</v>
      </c>
      <c r="V125" s="134">
        <v>7.2753290427106107E-3</v>
      </c>
    </row>
    <row r="126" spans="1:22" ht="16" x14ac:dyDescent="0.2">
      <c r="A126" s="136" t="s">
        <v>262</v>
      </c>
      <c r="B126" s="136" t="s">
        <v>263</v>
      </c>
      <c r="C126" s="136" t="s">
        <v>9</v>
      </c>
      <c r="D126" s="136" t="s">
        <v>18</v>
      </c>
      <c r="E126" s="135">
        <v>1038.67</v>
      </c>
      <c r="F126" s="135">
        <v>2.2341167549813298E-4</v>
      </c>
      <c r="G126" s="135">
        <v>5.0630411070330997E-4</v>
      </c>
      <c r="H126" s="135">
        <v>1.4541466935551301E-3</v>
      </c>
      <c r="I126" s="135">
        <v>1.6027024505065298E-4</v>
      </c>
      <c r="J126" s="135">
        <v>2.8820839552248499E-3</v>
      </c>
      <c r="K126" s="135">
        <v>6.2779411988772094E-4</v>
      </c>
      <c r="L126" s="135">
        <v>4.2928864992757901E-3</v>
      </c>
      <c r="M126" s="135">
        <v>4.2928864992757901E-3</v>
      </c>
      <c r="N126" s="134">
        <v>1.67701983433519E-4</v>
      </c>
      <c r="O126" s="134">
        <v>4.5826495225883499E-4</v>
      </c>
      <c r="P126" s="134">
        <v>3.1737864023500904E-3</v>
      </c>
      <c r="Q126" s="134">
        <v>5.5093044285486198E-4</v>
      </c>
      <c r="R126" s="134">
        <v>6.9766085423576601E-4</v>
      </c>
      <c r="S126" s="134">
        <v>1.1284569004346601E-3</v>
      </c>
      <c r="T126" s="134">
        <v>3.4240897101719399E-3</v>
      </c>
      <c r="U126" s="134">
        <v>1.2760243820159702E-2</v>
      </c>
      <c r="V126" s="134">
        <v>1.24073299883423E-2</v>
      </c>
    </row>
    <row r="127" spans="1:22" ht="16" x14ac:dyDescent="0.2">
      <c r="A127" s="136" t="s">
        <v>264</v>
      </c>
      <c r="B127" s="136" t="s">
        <v>265</v>
      </c>
      <c r="C127" s="136" t="s">
        <v>5</v>
      </c>
      <c r="D127" s="136" t="s">
        <v>18</v>
      </c>
      <c r="E127" s="135">
        <v>610.65</v>
      </c>
      <c r="F127" s="135">
        <v>1.8342076841322398E-4</v>
      </c>
      <c r="G127" s="135">
        <v>4.3080830793484405E-4</v>
      </c>
      <c r="H127" s="135">
        <v>1.0787273772446299E-3</v>
      </c>
      <c r="I127" s="135">
        <v>2.7879439501982801E-4</v>
      </c>
      <c r="J127" s="135">
        <v>2.7501001472259997E-3</v>
      </c>
      <c r="K127" s="135">
        <v>7.0445587183081402E-4</v>
      </c>
      <c r="L127" s="135">
        <v>2.41985281163167E-3</v>
      </c>
      <c r="M127" s="135">
        <v>2.41985281163167E-3</v>
      </c>
      <c r="N127" s="134">
        <v>1.2364369793226701E-3</v>
      </c>
      <c r="O127" s="134">
        <v>3.5572245891706098E-3</v>
      </c>
      <c r="P127" s="134">
        <v>2.3300641582676201E-3</v>
      </c>
      <c r="Q127" s="134">
        <v>2.1339372011533997E-3</v>
      </c>
      <c r="R127" s="134">
        <v>1.7077601352813202E-3</v>
      </c>
      <c r="S127" s="134">
        <v>1.3432229340490901E-3</v>
      </c>
      <c r="T127" s="134">
        <v>3.1771831340971302E-3</v>
      </c>
      <c r="U127" s="134">
        <v>1.70246737798295E-2</v>
      </c>
      <c r="V127" s="134">
        <v>9.747259982960799E-3</v>
      </c>
    </row>
    <row r="128" spans="1:22" ht="16" x14ac:dyDescent="0.2">
      <c r="A128" s="136" t="s">
        <v>266</v>
      </c>
      <c r="B128" s="136" t="s">
        <v>267</v>
      </c>
      <c r="C128" s="136" t="s">
        <v>30</v>
      </c>
      <c r="D128" s="136" t="s">
        <v>18</v>
      </c>
      <c r="E128" s="135">
        <v>766.94</v>
      </c>
      <c r="F128" s="135">
        <v>3.9288204930100501E-4</v>
      </c>
      <c r="G128" s="135">
        <v>2.0345937103866799E-3</v>
      </c>
      <c r="H128" s="135">
        <v>4.1511911865050599E-3</v>
      </c>
      <c r="I128" s="135">
        <v>7.3368069353677197E-4</v>
      </c>
      <c r="J128" s="135">
        <v>1.12572657876323E-2</v>
      </c>
      <c r="K128" s="135">
        <v>6.805140079217659E-4</v>
      </c>
      <c r="L128" s="135">
        <v>1.8703170281376298E-3</v>
      </c>
      <c r="M128" s="135">
        <v>1.8703170281376298E-3</v>
      </c>
      <c r="N128" s="134">
        <v>1.1046934657622999E-3</v>
      </c>
      <c r="O128" s="134">
        <v>6.0125405897363997E-3</v>
      </c>
      <c r="P128" s="134">
        <v>6.3951565481947708E-3</v>
      </c>
      <c r="Q128" s="134">
        <v>1.3840881929786499E-3</v>
      </c>
      <c r="R128" s="134">
        <v>2.6564584033225403E-3</v>
      </c>
      <c r="S128" s="134">
        <v>7.8073386336558999E-3</v>
      </c>
      <c r="T128" s="134">
        <v>1.2273365456952299E-2</v>
      </c>
      <c r="U128" s="134">
        <v>4.5601101716094397E-2</v>
      </c>
      <c r="V128" s="134">
        <v>3.3259200573673105E-2</v>
      </c>
    </row>
    <row r="129" spans="1:22" ht="16" x14ac:dyDescent="0.2">
      <c r="A129" s="136" t="s">
        <v>268</v>
      </c>
      <c r="B129" s="136" t="s">
        <v>269</v>
      </c>
      <c r="C129" s="136" t="s">
        <v>17</v>
      </c>
      <c r="D129" s="136" t="s">
        <v>18</v>
      </c>
      <c r="E129" s="135">
        <v>560.30999999999995</v>
      </c>
      <c r="F129" s="135">
        <v>2.85474672117145E-5</v>
      </c>
      <c r="G129" s="135">
        <v>2.18674077489555E-4</v>
      </c>
      <c r="H129" s="135">
        <v>5.4761931679098597E-4</v>
      </c>
      <c r="I129" s="135">
        <v>2.0620782474940001E-5</v>
      </c>
      <c r="J129" s="135">
        <v>1.00994378556664E-2</v>
      </c>
      <c r="K129" s="135">
        <v>5.1488033009662604E-4</v>
      </c>
      <c r="L129" s="135">
        <v>2.33031452148436E-3</v>
      </c>
      <c r="M129" s="135">
        <v>2.33031452148436E-3</v>
      </c>
      <c r="N129" s="134">
        <v>3.9216750725508598E-3</v>
      </c>
      <c r="O129" s="134">
        <v>5.5067852334413792E-3</v>
      </c>
      <c r="P129" s="134">
        <v>2.2390608001565903E-2</v>
      </c>
      <c r="Q129" s="134">
        <v>1.6936673418764599E-3</v>
      </c>
      <c r="R129" s="134">
        <v>2.5711556961840899E-3</v>
      </c>
      <c r="S129" s="134">
        <v>3.7241651430747902E-4</v>
      </c>
      <c r="T129" s="134">
        <v>1.3756696399247301E-2</v>
      </c>
      <c r="U129" s="134">
        <v>5.4309141255125599E-2</v>
      </c>
      <c r="V129" s="134">
        <v>6.6832947895625106E-2</v>
      </c>
    </row>
    <row r="130" spans="1:22" ht="16" x14ac:dyDescent="0.2">
      <c r="A130" s="136" t="s">
        <v>270</v>
      </c>
      <c r="B130" s="136" t="s">
        <v>271</v>
      </c>
      <c r="C130" s="136" t="s">
        <v>13</v>
      </c>
      <c r="D130" s="136" t="s">
        <v>10</v>
      </c>
      <c r="E130" s="135">
        <v>40.119999999999997</v>
      </c>
      <c r="F130" s="135">
        <v>1.27930636366273E-2</v>
      </c>
      <c r="G130" s="135">
        <v>2.5561099929534998E-2</v>
      </c>
      <c r="H130" s="135">
        <v>3.44413467791874E-2</v>
      </c>
      <c r="I130" s="135">
        <v>1.13244281092516E-2</v>
      </c>
      <c r="J130" s="135">
        <v>2.98335088136658E-3</v>
      </c>
      <c r="K130" s="135">
        <v>6.5219097371196401E-4</v>
      </c>
      <c r="L130" s="135">
        <v>2.9260972562260598E-3</v>
      </c>
      <c r="M130" s="135">
        <v>2.9260972562260598E-3</v>
      </c>
      <c r="N130" s="134">
        <v>5.02804307560052E-4</v>
      </c>
      <c r="O130" s="134">
        <v>1.2824062221625701E-3</v>
      </c>
      <c r="P130" s="134">
        <v>1.27932334128432E-3</v>
      </c>
      <c r="Q130" s="134">
        <v>2.40545742527298E-4</v>
      </c>
      <c r="R130" s="134">
        <v>3.5391778755861899E-4</v>
      </c>
      <c r="S130" s="134">
        <v>1.4093872904675498E-3</v>
      </c>
      <c r="T130" s="134">
        <v>1.62287656818176E-3</v>
      </c>
      <c r="U130" s="134">
        <v>8.4842369181677094E-3</v>
      </c>
      <c r="V130" s="134">
        <v>4.9533685258735301E-3</v>
      </c>
    </row>
    <row r="131" spans="1:22" ht="16" x14ac:dyDescent="0.2">
      <c r="A131" s="136" t="s">
        <v>272</v>
      </c>
      <c r="B131" s="136" t="s">
        <v>273</v>
      </c>
      <c r="C131" s="136" t="s">
        <v>23</v>
      </c>
      <c r="D131" s="136" t="s">
        <v>6</v>
      </c>
      <c r="E131" s="135">
        <v>3641.62</v>
      </c>
      <c r="F131" s="135">
        <v>9.3553923538978294E-6</v>
      </c>
      <c r="G131" s="135">
        <v>1.6596540759219699E-5</v>
      </c>
      <c r="H131" s="135">
        <v>1.9192446811738299E-5</v>
      </c>
      <c r="I131" s="135">
        <v>5.3673586089008501E-5</v>
      </c>
      <c r="J131" s="135">
        <v>2.9798310300676199E-3</v>
      </c>
      <c r="K131" s="135">
        <v>6.2063648433420202E-4</v>
      </c>
      <c r="L131" s="135">
        <v>2.0120606992142E-3</v>
      </c>
      <c r="M131" s="135">
        <v>2.0120606992142E-3</v>
      </c>
      <c r="N131" s="134">
        <v>4.3547681237234301E-3</v>
      </c>
      <c r="O131" s="134">
        <v>4.0694618390503595E-3</v>
      </c>
      <c r="P131" s="134">
        <v>3.3715987387959302E-3</v>
      </c>
      <c r="Q131" s="134">
        <v>1.7590033840909501E-3</v>
      </c>
      <c r="R131" s="134">
        <v>1.8978003737207001E-3</v>
      </c>
      <c r="S131" s="134">
        <v>5.6390933138081105E-4</v>
      </c>
      <c r="T131" s="134">
        <v>9.5933485065800902E-3</v>
      </c>
      <c r="U131" s="134">
        <v>2.7792987151387501E-2</v>
      </c>
      <c r="V131" s="134">
        <v>3.2661419344565602E-2</v>
      </c>
    </row>
    <row r="132" spans="1:22" ht="16" x14ac:dyDescent="0.2">
      <c r="A132" s="136" t="s">
        <v>274</v>
      </c>
      <c r="B132" s="136" t="s">
        <v>275</v>
      </c>
      <c r="C132" s="136" t="s">
        <v>30</v>
      </c>
      <c r="D132" s="136" t="s">
        <v>14</v>
      </c>
      <c r="E132" s="135">
        <v>65.23</v>
      </c>
      <c r="F132" s="135">
        <v>1.0304382189888299E-3</v>
      </c>
      <c r="G132" s="135">
        <v>3.04250751561902E-3</v>
      </c>
      <c r="H132" s="135">
        <v>5.0274548016663598E-3</v>
      </c>
      <c r="I132" s="135">
        <v>1.8861522117108501E-3</v>
      </c>
      <c r="J132" s="135">
        <v>6.1966370395350806E-3</v>
      </c>
      <c r="K132" s="135">
        <v>1.8470369332938298E-3</v>
      </c>
      <c r="L132" s="135">
        <v>1.7969104602135598E-3</v>
      </c>
      <c r="M132" s="135">
        <v>1.7969104602135598E-3</v>
      </c>
      <c r="N132" s="134">
        <v>3.2775980462297497E-4</v>
      </c>
      <c r="O132" s="134">
        <v>2.7305850628995898E-3</v>
      </c>
      <c r="P132" s="134">
        <v>7.9530948801037598E-3</v>
      </c>
      <c r="Q132" s="134">
        <v>6.37677378773325E-4</v>
      </c>
      <c r="R132" s="134">
        <v>8.6085257323106402E-4</v>
      </c>
      <c r="S132" s="134">
        <v>2.79507007623066E-3</v>
      </c>
      <c r="T132" s="134">
        <v>3.6454754234308399E-3</v>
      </c>
      <c r="U132" s="134">
        <v>2.7360236921183102E-2</v>
      </c>
      <c r="V132" s="134">
        <v>2.8325820655510602E-2</v>
      </c>
    </row>
    <row r="133" spans="1:22" ht="16" x14ac:dyDescent="0.2">
      <c r="A133" s="136" t="s">
        <v>276</v>
      </c>
      <c r="B133" s="136" t="s">
        <v>277</v>
      </c>
      <c r="C133" s="136" t="s">
        <v>17</v>
      </c>
      <c r="D133" s="136" t="s">
        <v>18</v>
      </c>
      <c r="E133" s="135">
        <v>985.09</v>
      </c>
      <c r="F133" s="135">
        <v>2.3645118675486899E-5</v>
      </c>
      <c r="G133" s="135">
        <v>7.7357906782150992E-5</v>
      </c>
      <c r="H133" s="135">
        <v>6.2929436133320204E-4</v>
      </c>
      <c r="I133" s="135">
        <v>2.6944298123594602E-5</v>
      </c>
      <c r="J133" s="135">
        <v>9.1919103529955002E-3</v>
      </c>
      <c r="K133" s="135">
        <v>2.2322344133080801E-4</v>
      </c>
      <c r="L133" s="135">
        <v>1.6878023413523801E-3</v>
      </c>
      <c r="M133" s="135">
        <v>1.6878023413523801E-3</v>
      </c>
      <c r="N133" s="134">
        <v>4.3294746944127901E-3</v>
      </c>
      <c r="O133" s="134">
        <v>9.3425359967973208E-3</v>
      </c>
      <c r="P133" s="134">
        <v>2.0228883432457399E-2</v>
      </c>
      <c r="Q133" s="134">
        <v>1.07153049218364E-3</v>
      </c>
      <c r="R133" s="134">
        <v>2.7015587024561104E-3</v>
      </c>
      <c r="S133" s="134">
        <v>2.9851906886366598E-4</v>
      </c>
      <c r="T133" s="134">
        <v>1.0730476818730799E-2</v>
      </c>
      <c r="U133" s="134">
        <v>5.0660373945612201E-2</v>
      </c>
      <c r="V133" s="134">
        <v>7.4227130546263703E-2</v>
      </c>
    </row>
    <row r="134" spans="1:22" ht="16" x14ac:dyDescent="0.2">
      <c r="A134" s="136" t="s">
        <v>278</v>
      </c>
      <c r="B134" s="136" t="s">
        <v>279</v>
      </c>
      <c r="C134" s="136" t="s">
        <v>30</v>
      </c>
      <c r="D134" s="136" t="s">
        <v>14</v>
      </c>
      <c r="E134" s="135">
        <v>315.58</v>
      </c>
      <c r="F134" s="135">
        <v>3.7704815003130595E-4</v>
      </c>
      <c r="G134" s="135">
        <v>1.6772575670029098E-3</v>
      </c>
      <c r="H134" s="135">
        <v>2.07827373457059E-3</v>
      </c>
      <c r="I134" s="135">
        <v>8.7520859983304504E-4</v>
      </c>
      <c r="J134" s="135">
        <v>5.6956758546402291E-3</v>
      </c>
      <c r="K134" s="135">
        <v>3.6036798154609999E-4</v>
      </c>
      <c r="L134" s="135">
        <v>1.6956339294626301E-3</v>
      </c>
      <c r="M134" s="135">
        <v>1.6956339294626301E-3</v>
      </c>
      <c r="N134" s="134">
        <v>1.58160558212745E-3</v>
      </c>
      <c r="O134" s="134">
        <v>1.38557527210277E-2</v>
      </c>
      <c r="P134" s="134">
        <v>6.7432823605325098E-3</v>
      </c>
      <c r="Q134" s="134">
        <v>7.9387128836779397E-4</v>
      </c>
      <c r="R134" s="134">
        <v>2.38744033500965E-3</v>
      </c>
      <c r="S134" s="134">
        <v>5.7794281431103505E-3</v>
      </c>
      <c r="T134" s="134">
        <v>1.0552664509806201E-2</v>
      </c>
      <c r="U134" s="134">
        <v>4.7696290071257197E-2</v>
      </c>
      <c r="V134" s="134">
        <v>3.4660640346940497E-2</v>
      </c>
    </row>
    <row r="135" spans="1:22" ht="16" x14ac:dyDescent="0.2">
      <c r="A135" s="136" t="s">
        <v>280</v>
      </c>
      <c r="B135" s="136" t="s">
        <v>281</v>
      </c>
      <c r="C135" s="136" t="s">
        <v>30</v>
      </c>
      <c r="D135" s="136" t="s">
        <v>6</v>
      </c>
      <c r="E135" s="135">
        <v>0</v>
      </c>
      <c r="F135" s="135">
        <v>1.4626108650496301E-4</v>
      </c>
      <c r="G135" s="135">
        <v>3.8949312135795703E-4</v>
      </c>
      <c r="H135" s="135">
        <v>2.56567964881104E-3</v>
      </c>
      <c r="I135" s="135">
        <v>1.58116491197315E-4</v>
      </c>
      <c r="J135" s="135">
        <v>9.6820058415574995E-3</v>
      </c>
      <c r="K135" s="135">
        <v>9.45060116790051E-4</v>
      </c>
      <c r="L135" s="135">
        <v>1.3781769751550499E-3</v>
      </c>
      <c r="M135" s="135">
        <v>1.3781769751550499E-3</v>
      </c>
      <c r="N135" s="134">
        <v>1.20986591370942E-3</v>
      </c>
      <c r="O135" s="134">
        <v>6.9192997466718306E-3</v>
      </c>
      <c r="P135" s="134">
        <v>7.9302799245793698E-3</v>
      </c>
      <c r="Q135" s="134">
        <v>2.0493492945266802E-3</v>
      </c>
      <c r="R135" s="134">
        <v>2.2912339289560897E-3</v>
      </c>
      <c r="S135" s="134">
        <v>5.3466193912649097E-3</v>
      </c>
      <c r="T135" s="134">
        <v>1.09118798944161E-2</v>
      </c>
      <c r="U135" s="134">
        <v>4.0593830079857396E-2</v>
      </c>
      <c r="V135" s="134">
        <v>4.4494574060583297E-2</v>
      </c>
    </row>
    <row r="136" spans="1:22" ht="16" x14ac:dyDescent="0.2">
      <c r="A136" s="136" t="s">
        <v>282</v>
      </c>
      <c r="B136" s="136" t="s">
        <v>283</v>
      </c>
      <c r="C136" s="136" t="s">
        <v>13</v>
      </c>
      <c r="D136" s="136" t="s">
        <v>10</v>
      </c>
      <c r="E136" s="135">
        <v>44.52</v>
      </c>
      <c r="F136" s="135">
        <v>6.6114557276124196E-3</v>
      </c>
      <c r="G136" s="135">
        <v>1.31973593258053E-2</v>
      </c>
      <c r="H136" s="135">
        <v>1.77012142530335E-2</v>
      </c>
      <c r="I136" s="135">
        <v>6.8100752589692693E-3</v>
      </c>
      <c r="J136" s="135">
        <v>2.0713892709824902E-3</v>
      </c>
      <c r="K136" s="135">
        <v>4.71329524816273E-4</v>
      </c>
      <c r="L136" s="135">
        <v>4.0484179260756202E-3</v>
      </c>
      <c r="M136" s="135">
        <v>4.0484179260756202E-3</v>
      </c>
      <c r="N136" s="134">
        <v>3.5024743410004599E-4</v>
      </c>
      <c r="O136" s="134">
        <v>6.0040929649779896E-4</v>
      </c>
      <c r="P136" s="134">
        <v>2.7107633123521499E-3</v>
      </c>
      <c r="Q136" s="134">
        <v>2.1374117691757701E-4</v>
      </c>
      <c r="R136" s="134">
        <v>3.77517282731639E-4</v>
      </c>
      <c r="S136" s="134">
        <v>2.1054015708371699E-3</v>
      </c>
      <c r="T136" s="134">
        <v>2.0134758237416801E-3</v>
      </c>
      <c r="U136" s="134">
        <v>1.13040955871801E-2</v>
      </c>
      <c r="V136" s="134">
        <v>8.9895640540126696E-3</v>
      </c>
    </row>
    <row r="137" spans="1:22" ht="16" x14ac:dyDescent="0.2">
      <c r="A137" s="136" t="s">
        <v>284</v>
      </c>
      <c r="B137" s="136" t="s">
        <v>285</v>
      </c>
      <c r="C137" s="136" t="s">
        <v>13</v>
      </c>
      <c r="D137" s="136" t="s">
        <v>14</v>
      </c>
      <c r="E137" s="135">
        <v>89.29</v>
      </c>
      <c r="F137" s="135">
        <v>7.5351665784999296E-3</v>
      </c>
      <c r="G137" s="135">
        <v>1.5883984219044502E-2</v>
      </c>
      <c r="H137" s="135">
        <v>2.1812624299020901E-2</v>
      </c>
      <c r="I137" s="135">
        <v>3.5306410001134996E-3</v>
      </c>
      <c r="J137" s="135">
        <v>1.7968654504674701E-3</v>
      </c>
      <c r="K137" s="135">
        <v>3.1409063889228098E-4</v>
      </c>
      <c r="L137" s="135">
        <v>1.0135286327627399E-3</v>
      </c>
      <c r="M137" s="135">
        <v>1.0135286327627399E-3</v>
      </c>
      <c r="N137" s="134">
        <v>5.8876393641355104E-4</v>
      </c>
      <c r="O137" s="134">
        <v>1.3260728963136901E-3</v>
      </c>
      <c r="P137" s="134">
        <v>1.3873895254678701E-3</v>
      </c>
      <c r="Q137" s="134">
        <v>2.93358326615107E-4</v>
      </c>
      <c r="R137" s="134">
        <v>4.35336198378971E-4</v>
      </c>
      <c r="S137" s="134">
        <v>1.58033099493545E-3</v>
      </c>
      <c r="T137" s="134">
        <v>2.4261317886368301E-3</v>
      </c>
      <c r="U137" s="134">
        <v>1.0598993770613799E-2</v>
      </c>
      <c r="V137" s="134">
        <v>5.8929112947994893E-3</v>
      </c>
    </row>
    <row r="138" spans="1:22" ht="16" x14ac:dyDescent="0.2">
      <c r="A138" s="136" t="s">
        <v>286</v>
      </c>
      <c r="B138" s="136" t="s">
        <v>287</v>
      </c>
      <c r="C138" s="136" t="s">
        <v>13</v>
      </c>
      <c r="D138" s="136" t="s">
        <v>18</v>
      </c>
      <c r="E138" s="135">
        <v>564.9</v>
      </c>
      <c r="F138" s="135">
        <v>3.2557767424937197E-5</v>
      </c>
      <c r="G138" s="135">
        <v>1.75987265105386E-4</v>
      </c>
      <c r="H138" s="135">
        <v>3.7176909406072295E-4</v>
      </c>
      <c r="I138" s="135">
        <v>5.1746756335438705E-5</v>
      </c>
      <c r="J138" s="135">
        <v>8.7041841616359097E-3</v>
      </c>
      <c r="K138" s="135">
        <v>8.9985545056421503E-4</v>
      </c>
      <c r="L138" s="135">
        <v>5.1630620237895996E-4</v>
      </c>
      <c r="M138" s="135">
        <v>5.1630620237895996E-4</v>
      </c>
      <c r="N138" s="134">
        <v>1.0326878920537501E-3</v>
      </c>
      <c r="O138" s="134">
        <v>3.52322811926945E-3</v>
      </c>
      <c r="P138" s="134">
        <v>9.8802620927751304E-3</v>
      </c>
      <c r="Q138" s="134">
        <v>1.9892998002915799E-3</v>
      </c>
      <c r="R138" s="134">
        <v>1.37778185809851E-3</v>
      </c>
      <c r="S138" s="134">
        <v>2.4729857747072502E-3</v>
      </c>
      <c r="T138" s="134">
        <v>8.197694454511191E-3</v>
      </c>
      <c r="U138" s="134">
        <v>3.7653522033050099E-2</v>
      </c>
      <c r="V138" s="134">
        <v>2.3889713878928201E-2</v>
      </c>
    </row>
    <row r="139" spans="1:22" ht="16" x14ac:dyDescent="0.2">
      <c r="A139" s="136" t="s">
        <v>288</v>
      </c>
      <c r="B139" s="136" t="s">
        <v>289</v>
      </c>
      <c r="C139" s="136" t="s">
        <v>13</v>
      </c>
      <c r="D139" s="136" t="s">
        <v>10</v>
      </c>
      <c r="E139" s="135">
        <v>46.56</v>
      </c>
      <c r="F139" s="135">
        <v>8.1793731568387904E-3</v>
      </c>
      <c r="G139" s="135">
        <v>1.5812222965749398E-2</v>
      </c>
      <c r="H139" s="135">
        <v>2.1340524036995798E-2</v>
      </c>
      <c r="I139" s="135">
        <v>6.2819716232557698E-3</v>
      </c>
      <c r="J139" s="135">
        <v>1.7519013588541601E-3</v>
      </c>
      <c r="K139" s="135">
        <v>4.2872664740895201E-4</v>
      </c>
      <c r="L139" s="135">
        <v>4.2069767766331695E-3</v>
      </c>
      <c r="M139" s="135">
        <v>4.2069767766331695E-3</v>
      </c>
      <c r="N139" s="134">
        <v>3.2879994517198902E-4</v>
      </c>
      <c r="O139" s="134">
        <v>4.77054168963288E-4</v>
      </c>
      <c r="P139" s="134">
        <v>2.07490451088649E-3</v>
      </c>
      <c r="Q139" s="134">
        <v>1.9426856400324202E-4</v>
      </c>
      <c r="R139" s="134">
        <v>3.6923143965860101E-4</v>
      </c>
      <c r="S139" s="134">
        <v>1.7702404149248202E-3</v>
      </c>
      <c r="T139" s="134">
        <v>1.31672040199774E-3</v>
      </c>
      <c r="U139" s="134">
        <v>8.499323300084299E-3</v>
      </c>
      <c r="V139" s="134">
        <v>7.7911165695552596E-3</v>
      </c>
    </row>
    <row r="140" spans="1:22" ht="16" x14ac:dyDescent="0.2">
      <c r="A140" s="136" t="s">
        <v>290</v>
      </c>
      <c r="B140" s="136" t="s">
        <v>291</v>
      </c>
      <c r="C140" s="136" t="s">
        <v>30</v>
      </c>
      <c r="D140" s="136" t="s">
        <v>18</v>
      </c>
      <c r="E140" s="135">
        <v>487.01</v>
      </c>
      <c r="F140" s="135">
        <v>6.9343684334869198E-5</v>
      </c>
      <c r="G140" s="135">
        <v>1.28592465841784E-4</v>
      </c>
      <c r="H140" s="135">
        <v>1.16521881139561E-3</v>
      </c>
      <c r="I140" s="135">
        <v>2.92821302298077E-4</v>
      </c>
      <c r="J140" s="135">
        <v>5.3049083095546993E-3</v>
      </c>
      <c r="K140" s="135">
        <v>8.6216177384696195E-4</v>
      </c>
      <c r="L140" s="135">
        <v>2.2910480113216202E-3</v>
      </c>
      <c r="M140" s="135">
        <v>2.2910480113216202E-3</v>
      </c>
      <c r="N140" s="134">
        <v>6.8754741351482497E-4</v>
      </c>
      <c r="O140" s="134">
        <v>1.72770374454012E-3</v>
      </c>
      <c r="P140" s="134">
        <v>6.3507702515249002E-3</v>
      </c>
      <c r="Q140" s="134">
        <v>5.4826728684086298E-4</v>
      </c>
      <c r="R140" s="134">
        <v>1.60874218572803E-3</v>
      </c>
      <c r="S140" s="134">
        <v>2.6202977411548499E-3</v>
      </c>
      <c r="T140" s="134">
        <v>5.6047394476355598E-3</v>
      </c>
      <c r="U140" s="134">
        <v>2.3388462354024999E-2</v>
      </c>
      <c r="V140" s="134">
        <v>2.2389045959009798E-2</v>
      </c>
    </row>
    <row r="141" spans="1:22" ht="16" x14ac:dyDescent="0.2">
      <c r="A141" s="136" t="s">
        <v>292</v>
      </c>
      <c r="B141" s="136" t="s">
        <v>293</v>
      </c>
      <c r="C141" s="136" t="s">
        <v>13</v>
      </c>
      <c r="D141" s="136" t="s">
        <v>18</v>
      </c>
      <c r="E141" s="135">
        <v>456.44</v>
      </c>
      <c r="F141" s="135">
        <v>3.4867400653707699E-3</v>
      </c>
      <c r="G141" s="135">
        <v>8.0754906497365088E-3</v>
      </c>
      <c r="H141" s="135">
        <v>1.27848951773039E-2</v>
      </c>
      <c r="I141" s="135">
        <v>3.3492200605668102E-3</v>
      </c>
      <c r="J141" s="135">
        <v>3.0052573594962699E-3</v>
      </c>
      <c r="K141" s="135">
        <v>7.1204680443488896E-4</v>
      </c>
      <c r="L141" s="135">
        <v>7.7817559578321701E-4</v>
      </c>
      <c r="M141" s="135">
        <v>7.7817559578321701E-4</v>
      </c>
      <c r="N141" s="134">
        <v>4.0956893647306502E-4</v>
      </c>
      <c r="O141" s="134">
        <v>2.2400870909216001E-3</v>
      </c>
      <c r="P141" s="134">
        <v>1.6320787428886101E-3</v>
      </c>
      <c r="Q141" s="134">
        <v>6.8876771637536806E-4</v>
      </c>
      <c r="R141" s="134">
        <v>5.4102062603278E-4</v>
      </c>
      <c r="S141" s="134">
        <v>2.0023031694482701E-3</v>
      </c>
      <c r="T141" s="134">
        <v>2.8392106800519097E-3</v>
      </c>
      <c r="U141" s="134">
        <v>1.5145583840116101E-2</v>
      </c>
      <c r="V141" s="134">
        <v>1.2246992495757699E-2</v>
      </c>
    </row>
    <row r="142" spans="1:22" ht="16" x14ac:dyDescent="0.2">
      <c r="A142" s="136" t="s">
        <v>294</v>
      </c>
      <c r="B142" s="136" t="s">
        <v>295</v>
      </c>
      <c r="C142" s="136" t="s">
        <v>30</v>
      </c>
      <c r="D142" s="136" t="s">
        <v>6</v>
      </c>
      <c r="E142" s="135">
        <v>0</v>
      </c>
      <c r="F142" s="135" t="s">
        <v>573</v>
      </c>
      <c r="G142" s="135" t="s">
        <v>573</v>
      </c>
      <c r="H142" s="135" t="s">
        <v>573</v>
      </c>
      <c r="I142" s="135" t="s">
        <v>573</v>
      </c>
      <c r="J142" s="135" t="s">
        <v>573</v>
      </c>
      <c r="K142" s="135" t="s">
        <v>573</v>
      </c>
      <c r="L142" s="135" t="s">
        <v>573</v>
      </c>
      <c r="M142" s="135">
        <v>2.0490260580171564E-3</v>
      </c>
      <c r="N142" s="137">
        <v>0</v>
      </c>
      <c r="O142" s="137">
        <v>0</v>
      </c>
      <c r="P142" s="137">
        <v>0</v>
      </c>
      <c r="Q142" s="137">
        <v>0</v>
      </c>
      <c r="R142" s="137">
        <v>0</v>
      </c>
      <c r="S142" s="137">
        <v>0</v>
      </c>
      <c r="T142" s="137">
        <v>0</v>
      </c>
      <c r="U142" s="137">
        <v>0</v>
      </c>
      <c r="V142" s="137" t="s">
        <v>573</v>
      </c>
    </row>
    <row r="143" spans="1:22" ht="16" x14ac:dyDescent="0.2">
      <c r="A143" s="136" t="s">
        <v>296</v>
      </c>
      <c r="B143" s="136" t="s">
        <v>297</v>
      </c>
      <c r="C143" s="136" t="s">
        <v>13</v>
      </c>
      <c r="D143" s="136" t="s">
        <v>10</v>
      </c>
      <c r="E143" s="135">
        <v>34.340000000000003</v>
      </c>
      <c r="F143" s="135">
        <v>3.05369000739934E-2</v>
      </c>
      <c r="G143" s="135">
        <v>6.4922624504324206E-2</v>
      </c>
      <c r="H143" s="135">
        <v>8.4428766449137091E-2</v>
      </c>
      <c r="I143" s="135">
        <v>1.58496144422559E-2</v>
      </c>
      <c r="J143" s="135">
        <v>3.5649276968361698E-3</v>
      </c>
      <c r="K143" s="135">
        <v>4.3703610061298595E-4</v>
      </c>
      <c r="L143" s="135">
        <v>4.2925643176095199E-3</v>
      </c>
      <c r="M143" s="135">
        <v>4.2925643176095199E-3</v>
      </c>
      <c r="N143" s="134">
        <v>3.6965088161584604E-4</v>
      </c>
      <c r="O143" s="134">
        <v>1.03708009405501E-3</v>
      </c>
      <c r="P143" s="134">
        <v>1.1362775237820399E-3</v>
      </c>
      <c r="Q143" s="134">
        <v>1.91728905634027E-4</v>
      </c>
      <c r="R143" s="134">
        <v>3.32800537958248E-4</v>
      </c>
      <c r="S143" s="134">
        <v>8.9783453444209304E-4</v>
      </c>
      <c r="T143" s="134">
        <v>1.52858280300409E-3</v>
      </c>
      <c r="U143" s="134">
        <v>7.0007750749907999E-3</v>
      </c>
      <c r="V143" s="134">
        <v>2.8791519290491101E-3</v>
      </c>
    </row>
    <row r="144" spans="1:22" ht="16" x14ac:dyDescent="0.2">
      <c r="A144" s="136" t="s">
        <v>298</v>
      </c>
      <c r="B144" s="136" t="s">
        <v>299</v>
      </c>
      <c r="C144" s="136" t="s">
        <v>13</v>
      </c>
      <c r="D144" s="136" t="s">
        <v>14</v>
      </c>
      <c r="E144" s="135">
        <v>83.84</v>
      </c>
      <c r="F144" s="135">
        <v>2.06782582356776E-2</v>
      </c>
      <c r="G144" s="135">
        <v>3.6745765401622596E-2</v>
      </c>
      <c r="H144" s="135">
        <v>5.5766690533509897E-2</v>
      </c>
      <c r="I144" s="135">
        <v>1.29827759720534E-2</v>
      </c>
      <c r="J144" s="135">
        <v>2.3521782481906498E-3</v>
      </c>
      <c r="K144" s="135">
        <v>3.2103709015217705E-4</v>
      </c>
      <c r="L144" s="135">
        <v>1.2465175625845999E-3</v>
      </c>
      <c r="M144" s="135">
        <v>1.2465175625845999E-3</v>
      </c>
      <c r="N144" s="134">
        <v>4.3854305251417005E-4</v>
      </c>
      <c r="O144" s="134">
        <v>5.17472980184747E-4</v>
      </c>
      <c r="P144" s="134">
        <v>9.4108488662442103E-4</v>
      </c>
      <c r="Q144" s="134">
        <v>3.5078084402548798E-4</v>
      </c>
      <c r="R144" s="134">
        <v>3.5161513216659798E-4</v>
      </c>
      <c r="S144" s="134">
        <v>7.8825699945024694E-4</v>
      </c>
      <c r="T144" s="134">
        <v>1.6376851432146299E-3</v>
      </c>
      <c r="U144" s="134">
        <v>6.55130893920305E-3</v>
      </c>
      <c r="V144" s="134">
        <v>2.5873184154658201E-3</v>
      </c>
    </row>
    <row r="145" spans="1:22" ht="16" x14ac:dyDescent="0.2">
      <c r="A145" s="136" t="s">
        <v>300</v>
      </c>
      <c r="B145" s="136" t="s">
        <v>301</v>
      </c>
      <c r="C145" s="136" t="s">
        <v>5</v>
      </c>
      <c r="D145" s="136" t="s">
        <v>14</v>
      </c>
      <c r="E145" s="135">
        <v>198.08</v>
      </c>
      <c r="F145" s="135">
        <v>3.6971931368116602E-4</v>
      </c>
      <c r="G145" s="135">
        <v>1.2917340629874899E-3</v>
      </c>
      <c r="H145" s="135">
        <v>2.0642179336387303E-3</v>
      </c>
      <c r="I145" s="135">
        <v>5.5901350759800499E-4</v>
      </c>
      <c r="J145" s="135">
        <v>2.3540601999299301E-3</v>
      </c>
      <c r="K145" s="135">
        <v>4.1884171340712101E-4</v>
      </c>
      <c r="L145" s="135">
        <v>2.4502426990276999E-3</v>
      </c>
      <c r="M145" s="135">
        <v>2.4502426990276999E-3</v>
      </c>
      <c r="N145" s="134">
        <v>5.8535296229417298E-4</v>
      </c>
      <c r="O145" s="134">
        <v>7.47481990241386E-4</v>
      </c>
      <c r="P145" s="134">
        <v>3.2645382324950401E-3</v>
      </c>
      <c r="Q145" s="134">
        <v>6.0818701333532497E-4</v>
      </c>
      <c r="R145" s="134">
        <v>1.1006263141567101E-3</v>
      </c>
      <c r="S145" s="134">
        <v>1.8985274009030602E-3</v>
      </c>
      <c r="T145" s="134">
        <v>2.8451309383166899E-3</v>
      </c>
      <c r="U145" s="134">
        <v>1.42486038470769E-2</v>
      </c>
      <c r="V145" s="134">
        <v>6.7451270389564397E-3</v>
      </c>
    </row>
    <row r="146" spans="1:22" ht="16" x14ac:dyDescent="0.2">
      <c r="A146" s="136" t="s">
        <v>302</v>
      </c>
      <c r="B146" s="136" t="s">
        <v>303</v>
      </c>
      <c r="C146" s="136" t="s">
        <v>17</v>
      </c>
      <c r="D146" s="136" t="s">
        <v>6</v>
      </c>
      <c r="E146" s="135">
        <v>6539.2</v>
      </c>
      <c r="F146" s="135">
        <v>1.41628197611319E-5</v>
      </c>
      <c r="G146" s="135">
        <v>1.20466748743262E-5</v>
      </c>
      <c r="H146" s="135">
        <v>2.12369191187412E-5</v>
      </c>
      <c r="I146" s="135">
        <v>4.03488255267108E-5</v>
      </c>
      <c r="J146" s="135">
        <v>2.54360576335616E-3</v>
      </c>
      <c r="K146" s="135">
        <v>9.1224379763813499E-4</v>
      </c>
      <c r="L146" s="135">
        <v>1.0635570059621001E-3</v>
      </c>
      <c r="M146" s="135">
        <v>1.0635570059621001E-3</v>
      </c>
      <c r="N146" s="134">
        <v>2.2282529068839802E-3</v>
      </c>
      <c r="O146" s="134">
        <v>4.0597940106388399E-3</v>
      </c>
      <c r="P146" s="134">
        <v>1.6314147975011201E-3</v>
      </c>
      <c r="Q146" s="134">
        <v>7.8160761950352804E-4</v>
      </c>
      <c r="R146" s="134">
        <v>1.3404279868424998E-3</v>
      </c>
      <c r="S146" s="134">
        <v>1.2938023409787901E-3</v>
      </c>
      <c r="T146" s="134">
        <v>4.5372579311567605E-3</v>
      </c>
      <c r="U146" s="134">
        <v>1.8012227668009299E-2</v>
      </c>
      <c r="V146" s="134">
        <v>4.1672143735684307E-2</v>
      </c>
    </row>
    <row r="147" spans="1:22" ht="16" x14ac:dyDescent="0.2">
      <c r="A147" s="136" t="s">
        <v>304</v>
      </c>
      <c r="B147" s="136" t="s">
        <v>305</v>
      </c>
      <c r="C147" s="136" t="s">
        <v>17</v>
      </c>
      <c r="D147" s="136" t="s">
        <v>6</v>
      </c>
      <c r="E147" s="135">
        <v>9020.6299999999992</v>
      </c>
      <c r="F147" s="135">
        <v>2.3357549357590299E-5</v>
      </c>
      <c r="G147" s="135">
        <v>1.58932240172964E-5</v>
      </c>
      <c r="H147" s="135">
        <v>3.1551527941150198E-5</v>
      </c>
      <c r="I147" s="135">
        <v>3.6746895553461199E-5</v>
      </c>
      <c r="J147" s="135">
        <v>1.96439662230715E-3</v>
      </c>
      <c r="K147" s="135">
        <v>9.2435650255971193E-4</v>
      </c>
      <c r="L147" s="135">
        <v>1.20797592441101E-3</v>
      </c>
      <c r="M147" s="135">
        <v>1.20797592441101E-3</v>
      </c>
      <c r="N147" s="134">
        <v>3.0019332773988201E-3</v>
      </c>
      <c r="O147" s="134">
        <v>3.3044311010962299E-3</v>
      </c>
      <c r="P147" s="134">
        <v>1.4734795135566902E-3</v>
      </c>
      <c r="Q147" s="134">
        <v>7.2832252982731201E-4</v>
      </c>
      <c r="R147" s="134">
        <v>9.8231639901679596E-4</v>
      </c>
      <c r="S147" s="134">
        <v>1.2753569833151401E-3</v>
      </c>
      <c r="T147" s="134">
        <v>4.8609561788181795E-3</v>
      </c>
      <c r="U147" s="134">
        <v>1.7394960128486601E-2</v>
      </c>
      <c r="V147" s="134">
        <v>2.3665794744261798E-2</v>
      </c>
    </row>
    <row r="148" spans="1:22" ht="16" x14ac:dyDescent="0.2">
      <c r="A148" s="136" t="s">
        <v>306</v>
      </c>
      <c r="B148" s="136" t="s">
        <v>307</v>
      </c>
      <c r="C148" s="136" t="s">
        <v>9</v>
      </c>
      <c r="D148" s="136" t="s">
        <v>14</v>
      </c>
      <c r="E148" s="135">
        <v>65.3</v>
      </c>
      <c r="F148" s="135">
        <v>1.35046101591596E-3</v>
      </c>
      <c r="G148" s="135">
        <v>3.6895529458726901E-3</v>
      </c>
      <c r="H148" s="135">
        <v>6.5080485850240403E-3</v>
      </c>
      <c r="I148" s="135">
        <v>1.5804321199015001E-3</v>
      </c>
      <c r="J148" s="135">
        <v>4.27264820346346E-3</v>
      </c>
      <c r="K148" s="135">
        <v>4.91967729466662E-3</v>
      </c>
      <c r="L148" s="135">
        <v>5.0830804820675302E-3</v>
      </c>
      <c r="M148" s="135">
        <v>5.0830804820675302E-3</v>
      </c>
      <c r="N148" s="134">
        <v>1.0077589139575399E-3</v>
      </c>
      <c r="O148" s="134">
        <v>1.3448597282626901E-3</v>
      </c>
      <c r="P148" s="134">
        <v>2.4752823507777797E-3</v>
      </c>
      <c r="Q148" s="134">
        <v>5.3110234394517907E-4</v>
      </c>
      <c r="R148" s="134">
        <v>1.84096357666765E-3</v>
      </c>
      <c r="S148" s="134">
        <v>2.0322016956739E-3</v>
      </c>
      <c r="T148" s="134">
        <v>3.2041734353093899E-3</v>
      </c>
      <c r="U148" s="134">
        <v>1.6465733842902001E-2</v>
      </c>
      <c r="V148" s="134">
        <v>2.6036021462279301E-2</v>
      </c>
    </row>
    <row r="149" spans="1:22" ht="16" x14ac:dyDescent="0.2">
      <c r="A149" s="136" t="s">
        <v>308</v>
      </c>
      <c r="B149" s="136" t="s">
        <v>309</v>
      </c>
      <c r="C149" s="136" t="s">
        <v>30</v>
      </c>
      <c r="D149" s="136" t="s">
        <v>6</v>
      </c>
      <c r="E149" s="135">
        <v>1529.52</v>
      </c>
      <c r="F149" s="135">
        <v>1.9711096204836999E-4</v>
      </c>
      <c r="G149" s="135">
        <v>8.8492270551963502E-4</v>
      </c>
      <c r="H149" s="135">
        <v>2.74010228982392E-3</v>
      </c>
      <c r="I149" s="135">
        <v>6.537631899605729E-4</v>
      </c>
      <c r="J149" s="135">
        <v>1.1143463501940501E-2</v>
      </c>
      <c r="K149" s="135">
        <v>7.3381648490706696E-4</v>
      </c>
      <c r="L149" s="135">
        <v>1.7554886888310802E-3</v>
      </c>
      <c r="M149" s="135">
        <v>1.7554886888310802E-3</v>
      </c>
      <c r="N149" s="134">
        <v>1.05707331635049E-3</v>
      </c>
      <c r="O149" s="134">
        <v>6.5536591596898992E-3</v>
      </c>
      <c r="P149" s="134">
        <v>4.8930113117599599E-3</v>
      </c>
      <c r="Q149" s="134">
        <v>1.5072575810865002E-3</v>
      </c>
      <c r="R149" s="134">
        <v>2.7232537581601901E-3</v>
      </c>
      <c r="S149" s="134">
        <v>7.3100334115473297E-3</v>
      </c>
      <c r="T149" s="134">
        <v>1.2211690813802599E-2</v>
      </c>
      <c r="U149" s="134">
        <v>4.1698903899022595E-2</v>
      </c>
      <c r="V149" s="134">
        <v>4.0705997375118201E-2</v>
      </c>
    </row>
    <row r="150" spans="1:22" ht="16" x14ac:dyDescent="0.2">
      <c r="A150" s="136" t="s">
        <v>310</v>
      </c>
      <c r="B150" s="136" t="s">
        <v>311</v>
      </c>
      <c r="C150" s="136" t="s">
        <v>30</v>
      </c>
      <c r="D150" s="136" t="s">
        <v>6</v>
      </c>
      <c r="E150" s="135">
        <v>4906.07</v>
      </c>
      <c r="F150" s="135">
        <v>3.4582312478152398E-5</v>
      </c>
      <c r="G150" s="135">
        <v>4.01953897633267E-5</v>
      </c>
      <c r="H150" s="135">
        <v>1.89095310253475E-4</v>
      </c>
      <c r="I150" s="135">
        <v>4.1665011429168404E-5</v>
      </c>
      <c r="J150" s="135">
        <v>2.0068966981735899E-3</v>
      </c>
      <c r="K150" s="135">
        <v>9.7607976718427805E-4</v>
      </c>
      <c r="L150" s="135">
        <v>2.8028631755493303E-3</v>
      </c>
      <c r="M150" s="135">
        <v>2.8028631755493303E-3</v>
      </c>
      <c r="N150" s="134">
        <v>2.2128677862832298E-3</v>
      </c>
      <c r="O150" s="134">
        <v>5.1581898614474096E-3</v>
      </c>
      <c r="P150" s="134">
        <v>1.7783017112676502E-3</v>
      </c>
      <c r="Q150" s="134">
        <v>6.0338279593381697E-4</v>
      </c>
      <c r="R150" s="134">
        <v>1.7158148396158401E-3</v>
      </c>
      <c r="S150" s="134">
        <v>1.16335037108938E-3</v>
      </c>
      <c r="T150" s="134">
        <v>4.9904176405424893E-3</v>
      </c>
      <c r="U150" s="134">
        <v>1.9973234632748801E-2</v>
      </c>
      <c r="V150" s="134">
        <v>2.58601662703455E-2</v>
      </c>
    </row>
    <row r="151" spans="1:22" ht="16" x14ac:dyDescent="0.2">
      <c r="A151" s="136" t="s">
        <v>312</v>
      </c>
      <c r="B151" s="136" t="s">
        <v>313</v>
      </c>
      <c r="C151" s="136" t="s">
        <v>23</v>
      </c>
      <c r="D151" s="136" t="s">
        <v>6</v>
      </c>
      <c r="E151" s="135">
        <v>852.62</v>
      </c>
      <c r="F151" s="135">
        <v>1.6464826441284501E-4</v>
      </c>
      <c r="G151" s="135">
        <v>8.1084363759798594E-5</v>
      </c>
      <c r="H151" s="135">
        <v>1.19673423274747E-3</v>
      </c>
      <c r="I151" s="135">
        <v>1.41182394428017E-4</v>
      </c>
      <c r="J151" s="135">
        <v>2.1318924217927902E-3</v>
      </c>
      <c r="K151" s="135">
        <v>1.7036459872523402E-4</v>
      </c>
      <c r="L151" s="135">
        <v>2.23010863786747E-3</v>
      </c>
      <c r="M151" s="135">
        <v>2.23010863786747E-3</v>
      </c>
      <c r="N151" s="134">
        <v>3.38335938656816E-4</v>
      </c>
      <c r="O151" s="134">
        <v>2.0653943585374999E-3</v>
      </c>
      <c r="P151" s="134">
        <v>6.8757848840541496E-4</v>
      </c>
      <c r="Q151" s="134">
        <v>6.9921377336238809E-4</v>
      </c>
      <c r="R151" s="134">
        <v>1.4185827191860699E-3</v>
      </c>
      <c r="S151" s="134">
        <v>7.7219969963943601E-4</v>
      </c>
      <c r="T151" s="134">
        <v>4.4291925555542504E-3</v>
      </c>
      <c r="U151" s="134">
        <v>1.32795147462503E-2</v>
      </c>
      <c r="V151" s="134">
        <v>6.3523129352877402E-3</v>
      </c>
    </row>
    <row r="152" spans="1:22" ht="16" x14ac:dyDescent="0.2">
      <c r="A152" s="136" t="s">
        <v>314</v>
      </c>
      <c r="B152" s="136" t="s">
        <v>315</v>
      </c>
      <c r="C152" s="136" t="s">
        <v>9</v>
      </c>
      <c r="D152" s="136" t="s">
        <v>14</v>
      </c>
      <c r="E152" s="135">
        <v>43.09</v>
      </c>
      <c r="F152" s="135">
        <v>3.9094602472449598E-3</v>
      </c>
      <c r="G152" s="135">
        <v>8.2548078925849498E-3</v>
      </c>
      <c r="H152" s="135">
        <v>1.7524005696338E-2</v>
      </c>
      <c r="I152" s="135">
        <v>2.6818905847046104E-3</v>
      </c>
      <c r="J152" s="135">
        <v>5.5273416760424198E-3</v>
      </c>
      <c r="K152" s="135">
        <v>9.9437581641315196E-4</v>
      </c>
      <c r="L152" s="135">
        <v>3.4184987386754197E-3</v>
      </c>
      <c r="M152" s="135">
        <v>3.4184987386754197E-3</v>
      </c>
      <c r="N152" s="134">
        <v>1.4164246394946598E-3</v>
      </c>
      <c r="O152" s="134">
        <v>1.9286252786331599E-3</v>
      </c>
      <c r="P152" s="134">
        <v>2.9750197293983097E-3</v>
      </c>
      <c r="Q152" s="134">
        <v>1.05104567141613E-3</v>
      </c>
      <c r="R152" s="134">
        <v>2.5316513814350101E-3</v>
      </c>
      <c r="S152" s="134">
        <v>3.4170326414008599E-3</v>
      </c>
      <c r="T152" s="134">
        <v>7.5090493259201002E-3</v>
      </c>
      <c r="U152" s="134">
        <v>2.4070301488868798E-2</v>
      </c>
      <c r="V152" s="134">
        <v>1.7594413208565599E-2</v>
      </c>
    </row>
    <row r="153" spans="1:22" ht="16" x14ac:dyDescent="0.2">
      <c r="A153" s="136" t="s">
        <v>316</v>
      </c>
      <c r="B153" s="136" t="s">
        <v>317</v>
      </c>
      <c r="C153" s="136" t="s">
        <v>5</v>
      </c>
      <c r="D153" s="136" t="s">
        <v>6</v>
      </c>
      <c r="E153" s="135">
        <v>1415.24</v>
      </c>
      <c r="F153" s="135">
        <v>3.4717903552171001E-4</v>
      </c>
      <c r="G153" s="135">
        <v>1.07499152517518E-3</v>
      </c>
      <c r="H153" s="135">
        <v>2.18447061448987E-3</v>
      </c>
      <c r="I153" s="135">
        <v>3.6631465158280498E-4</v>
      </c>
      <c r="J153" s="135">
        <v>1.4796203506014999E-3</v>
      </c>
      <c r="K153" s="135">
        <v>3.3802799730359406E-4</v>
      </c>
      <c r="L153" s="135">
        <v>1.13741853332359E-3</v>
      </c>
      <c r="M153" s="135">
        <v>1.13741853332359E-3</v>
      </c>
      <c r="N153" s="134">
        <v>5.6944109820156598E-4</v>
      </c>
      <c r="O153" s="134">
        <v>2.2089291871171999E-3</v>
      </c>
      <c r="P153" s="134">
        <v>2.6966701440685396E-3</v>
      </c>
      <c r="Q153" s="134">
        <v>6.92106615804384E-4</v>
      </c>
      <c r="R153" s="134">
        <v>8.2104890642457201E-4</v>
      </c>
      <c r="S153" s="134">
        <v>1.4003929372371901E-3</v>
      </c>
      <c r="T153" s="134">
        <v>2.2573359363312001E-3</v>
      </c>
      <c r="U153" s="134">
        <v>1.3543624008849599E-2</v>
      </c>
      <c r="V153" s="134">
        <v>6.9245743675935894E-3</v>
      </c>
    </row>
    <row r="154" spans="1:22" ht="16" x14ac:dyDescent="0.2">
      <c r="A154" s="136" t="s">
        <v>318</v>
      </c>
      <c r="B154" s="136" t="s">
        <v>319</v>
      </c>
      <c r="C154" s="136" t="s">
        <v>5</v>
      </c>
      <c r="D154" s="136" t="s">
        <v>18</v>
      </c>
      <c r="E154" s="135">
        <v>412.21</v>
      </c>
      <c r="F154" s="135">
        <v>4.1049788518717899E-4</v>
      </c>
      <c r="G154" s="135">
        <v>1.33300447299055E-3</v>
      </c>
      <c r="H154" s="135">
        <v>2.0076265868996502E-3</v>
      </c>
      <c r="I154" s="135">
        <v>9.1008685045075295E-4</v>
      </c>
      <c r="J154" s="135">
        <v>1.05811154896114E-3</v>
      </c>
      <c r="K154" s="135">
        <v>2.71507545824536E-4</v>
      </c>
      <c r="L154" s="135">
        <v>1.2984084745599699E-3</v>
      </c>
      <c r="M154" s="135">
        <v>1.2984084745599699E-3</v>
      </c>
      <c r="N154" s="134">
        <v>1.6306182064139202E-4</v>
      </c>
      <c r="O154" s="134">
        <v>7.4103467419032001E-4</v>
      </c>
      <c r="P154" s="134">
        <v>1.6029753691572401E-3</v>
      </c>
      <c r="Q154" s="134">
        <v>3.2507575786056399E-4</v>
      </c>
      <c r="R154" s="134">
        <v>7.2643128395872398E-4</v>
      </c>
      <c r="S154" s="134">
        <v>9.3498404159916306E-4</v>
      </c>
      <c r="T154" s="134">
        <v>1.9098847649917702E-3</v>
      </c>
      <c r="U154" s="134">
        <v>8.3188140242252805E-3</v>
      </c>
      <c r="V154" s="134">
        <v>3.49731933452506E-3</v>
      </c>
    </row>
    <row r="155" spans="1:22" ht="16" x14ac:dyDescent="0.2">
      <c r="A155" s="136" t="s">
        <v>320</v>
      </c>
      <c r="B155" s="136" t="s">
        <v>321</v>
      </c>
      <c r="C155" s="136" t="s">
        <v>30</v>
      </c>
      <c r="D155" s="136" t="s">
        <v>14</v>
      </c>
      <c r="E155" s="135">
        <v>203.18</v>
      </c>
      <c r="F155" s="135">
        <v>4.9904869339858202E-4</v>
      </c>
      <c r="G155" s="135">
        <v>1.1061874931430399E-3</v>
      </c>
      <c r="H155" s="135">
        <v>3.7933179157321598E-3</v>
      </c>
      <c r="I155" s="135">
        <v>1.11974132017938E-3</v>
      </c>
      <c r="J155" s="135">
        <v>6.2727011237545694E-3</v>
      </c>
      <c r="K155" s="135">
        <v>9.7364149335047898E-4</v>
      </c>
      <c r="L155" s="135">
        <v>2.5483583763480301E-3</v>
      </c>
      <c r="M155" s="135">
        <v>2.5483583763480301E-3</v>
      </c>
      <c r="N155" s="134">
        <v>7.184350242452921E-4</v>
      </c>
      <c r="O155" s="134">
        <v>2.9717396314400801E-3</v>
      </c>
      <c r="P155" s="134">
        <v>6.6745125948834798E-3</v>
      </c>
      <c r="Q155" s="134">
        <v>8.42602580592504E-4</v>
      </c>
      <c r="R155" s="134">
        <v>1.2736360905904699E-3</v>
      </c>
      <c r="S155" s="134">
        <v>2.6967405080605602E-3</v>
      </c>
      <c r="T155" s="134">
        <v>4.0330750218322796E-3</v>
      </c>
      <c r="U155" s="134">
        <v>2.4427003187839001E-2</v>
      </c>
      <c r="V155" s="134">
        <v>2.62366869915726E-2</v>
      </c>
    </row>
    <row r="156" spans="1:22" ht="16" x14ac:dyDescent="0.2">
      <c r="A156" s="136" t="s">
        <v>322</v>
      </c>
      <c r="B156" s="136" t="s">
        <v>323</v>
      </c>
      <c r="C156" s="136" t="s">
        <v>30</v>
      </c>
      <c r="D156" s="136" t="s">
        <v>18</v>
      </c>
      <c r="E156" s="135">
        <v>2045.3</v>
      </c>
      <c r="F156" s="135">
        <v>1.85048245973671E-4</v>
      </c>
      <c r="G156" s="135">
        <v>5.6875424984378898E-4</v>
      </c>
      <c r="H156" s="135">
        <v>3.1097047799486899E-3</v>
      </c>
      <c r="I156" s="135">
        <v>7.0953118099773102E-4</v>
      </c>
      <c r="J156" s="135">
        <v>2.0393486020085401E-2</v>
      </c>
      <c r="K156" s="135">
        <v>2.0830955495055501E-3</v>
      </c>
      <c r="L156" s="135">
        <v>1.6941702241236999E-3</v>
      </c>
      <c r="M156" s="135">
        <v>1.6941702241236999E-3</v>
      </c>
      <c r="N156" s="134">
        <v>1.86601339856206E-3</v>
      </c>
      <c r="O156" s="134">
        <v>9.7505445828153705E-3</v>
      </c>
      <c r="P156" s="134">
        <v>9.6366020808108504E-3</v>
      </c>
      <c r="Q156" s="134">
        <v>2.6422846273269403E-3</v>
      </c>
      <c r="R156" s="134">
        <v>3.7151638807091502E-3</v>
      </c>
      <c r="S156" s="134">
        <v>8.9767052830336397E-3</v>
      </c>
      <c r="T156" s="134">
        <v>1.74143465950608E-2</v>
      </c>
      <c r="U156" s="134">
        <v>6.1573844205608602E-2</v>
      </c>
      <c r="V156" s="134">
        <v>5.5293751668748503E-2</v>
      </c>
    </row>
    <row r="157" spans="1:22" ht="16" x14ac:dyDescent="0.2">
      <c r="A157" s="136" t="s">
        <v>324</v>
      </c>
      <c r="B157" s="136" t="s">
        <v>325</v>
      </c>
      <c r="C157" s="136" t="s">
        <v>30</v>
      </c>
      <c r="D157" s="136" t="s">
        <v>14</v>
      </c>
      <c r="E157" s="135">
        <v>61.41</v>
      </c>
      <c r="F157" s="135">
        <v>3.7046401452117601E-3</v>
      </c>
      <c r="G157" s="135">
        <v>1.2683600577595901E-2</v>
      </c>
      <c r="H157" s="135">
        <v>1.67593726862659E-2</v>
      </c>
      <c r="I157" s="135">
        <v>5.86787757157588E-3</v>
      </c>
      <c r="J157" s="135">
        <v>1.1544150240274E-2</v>
      </c>
      <c r="K157" s="135">
        <v>1.40618051767773E-3</v>
      </c>
      <c r="L157" s="135">
        <v>3.314560844759E-3</v>
      </c>
      <c r="M157" s="135">
        <v>3.314560844759E-3</v>
      </c>
      <c r="N157" s="134">
        <v>5.5031220349193897E-4</v>
      </c>
      <c r="O157" s="134">
        <v>2.9717822383348302E-3</v>
      </c>
      <c r="P157" s="134">
        <v>3.34594789845935E-3</v>
      </c>
      <c r="Q157" s="134">
        <v>8.3563857302406004E-4</v>
      </c>
      <c r="R157" s="134">
        <v>1.27973479827557E-3</v>
      </c>
      <c r="S157" s="134">
        <v>3.4585441700407398E-3</v>
      </c>
      <c r="T157" s="134">
        <v>6.3921776907823096E-3</v>
      </c>
      <c r="U157" s="134">
        <v>2.38863268420667E-2</v>
      </c>
      <c r="V157" s="134">
        <v>2.4212441539556897E-2</v>
      </c>
    </row>
    <row r="158" spans="1:22" ht="16" x14ac:dyDescent="0.2">
      <c r="A158" s="136" t="s">
        <v>326</v>
      </c>
      <c r="B158" s="136" t="s">
        <v>327</v>
      </c>
      <c r="C158" s="136" t="s">
        <v>17</v>
      </c>
      <c r="D158" s="136" t="s">
        <v>6</v>
      </c>
      <c r="E158" s="135">
        <v>1159.33</v>
      </c>
      <c r="F158" s="135">
        <v>1.65827542211842E-5</v>
      </c>
      <c r="G158" s="135">
        <v>6.3766588114296899E-5</v>
      </c>
      <c r="H158" s="135">
        <v>3.0297064897300002E-4</v>
      </c>
      <c r="I158" s="135">
        <v>5.25068729611094E-5</v>
      </c>
      <c r="J158" s="135">
        <v>4.8006829585808299E-3</v>
      </c>
      <c r="K158" s="135">
        <v>7.9936452391735698E-4</v>
      </c>
      <c r="L158" s="135">
        <v>1.9453750665466502E-3</v>
      </c>
      <c r="M158" s="135">
        <v>1.9453750665466502E-3</v>
      </c>
      <c r="N158" s="134">
        <v>2.2157440576992399E-3</v>
      </c>
      <c r="O158" s="134">
        <v>7.2459245160418299E-3</v>
      </c>
      <c r="P158" s="134">
        <v>9.3456536402506292E-3</v>
      </c>
      <c r="Q158" s="134">
        <v>1.6502040653910601E-3</v>
      </c>
      <c r="R158" s="134">
        <v>2.0153294837841197E-3</v>
      </c>
      <c r="S158" s="134">
        <v>6.85184998643185E-4</v>
      </c>
      <c r="T158" s="134">
        <v>9.2685796530049894E-3</v>
      </c>
      <c r="U158" s="134">
        <v>3.8972672679762899E-2</v>
      </c>
      <c r="V158" s="134">
        <v>5.3681016677486398E-2</v>
      </c>
    </row>
    <row r="159" spans="1:22" ht="16" x14ac:dyDescent="0.2">
      <c r="A159" s="136" t="s">
        <v>328</v>
      </c>
      <c r="B159" s="136" t="s">
        <v>329</v>
      </c>
      <c r="C159" s="136" t="s">
        <v>5</v>
      </c>
      <c r="D159" s="136" t="s">
        <v>6</v>
      </c>
      <c r="E159" s="135">
        <v>0</v>
      </c>
      <c r="F159" s="135">
        <v>2.62403200921066E-4</v>
      </c>
      <c r="G159" s="135">
        <v>1.1360380297208801E-4</v>
      </c>
      <c r="H159" s="135">
        <v>1.8181233287242E-3</v>
      </c>
      <c r="I159" s="135">
        <v>3.6375559460627302E-4</v>
      </c>
      <c r="J159" s="135">
        <v>3.1807042387552004E-3</v>
      </c>
      <c r="K159" s="135">
        <v>4.2645260965627698E-4</v>
      </c>
      <c r="L159" s="135">
        <v>1.2142105235814599E-3</v>
      </c>
      <c r="M159" s="135">
        <v>1.2142105235814599E-3</v>
      </c>
      <c r="N159" s="134">
        <v>1.38535393769329E-3</v>
      </c>
      <c r="O159" s="134">
        <v>2.9995505052309301E-3</v>
      </c>
      <c r="P159" s="134">
        <v>2.4594699076355702E-3</v>
      </c>
      <c r="Q159" s="134">
        <v>1.7944172393297899E-3</v>
      </c>
      <c r="R159" s="134">
        <v>1.14027760656789E-3</v>
      </c>
      <c r="S159" s="134">
        <v>2.5393721404263401E-3</v>
      </c>
      <c r="T159" s="134">
        <v>6.83487172633062E-3</v>
      </c>
      <c r="U159" s="134">
        <v>2.2782508638034601E-2</v>
      </c>
      <c r="V159" s="134">
        <v>1.9008705548591701E-2</v>
      </c>
    </row>
    <row r="160" spans="1:22" ht="16" x14ac:dyDescent="0.2">
      <c r="A160" s="136" t="s">
        <v>330</v>
      </c>
      <c r="B160" s="136" t="s">
        <v>331</v>
      </c>
      <c r="C160" s="136" t="s">
        <v>30</v>
      </c>
      <c r="D160" s="136" t="s">
        <v>10</v>
      </c>
      <c r="E160" s="135">
        <v>0</v>
      </c>
      <c r="F160" s="135">
        <v>7.5572999998500199E-5</v>
      </c>
      <c r="G160" s="135">
        <v>7.3400987031892694E-4</v>
      </c>
      <c r="H160" s="135">
        <v>8.5374719338220204E-4</v>
      </c>
      <c r="I160" s="135">
        <v>1.4784137183870399E-4</v>
      </c>
      <c r="J160" s="135">
        <v>9.4665894830213496E-3</v>
      </c>
      <c r="K160" s="135">
        <v>4.0304936412244802E-3</v>
      </c>
      <c r="L160" s="135">
        <v>3.7009525900530203E-3</v>
      </c>
      <c r="M160" s="135">
        <v>3.7009525900530203E-3</v>
      </c>
      <c r="N160" s="134">
        <v>4.9360595282238397E-4</v>
      </c>
      <c r="O160" s="134">
        <v>2.6728919125530502E-3</v>
      </c>
      <c r="P160" s="134">
        <v>1.5368570134880999E-2</v>
      </c>
      <c r="Q160" s="134">
        <v>1.1448902513026399E-3</v>
      </c>
      <c r="R160" s="134">
        <v>1.5898937230878099E-3</v>
      </c>
      <c r="S160" s="134">
        <v>2.8214177195047198E-3</v>
      </c>
      <c r="T160" s="134">
        <v>6.2610126292299501E-3</v>
      </c>
      <c r="U160" s="134">
        <v>3.9432687117346099E-2</v>
      </c>
      <c r="V160" s="134">
        <v>4.5572030692735001E-2</v>
      </c>
    </row>
    <row r="161" spans="1:22" ht="16" x14ac:dyDescent="0.2">
      <c r="A161" s="136" t="s">
        <v>332</v>
      </c>
      <c r="B161" s="136" t="s">
        <v>333</v>
      </c>
      <c r="C161" s="136" t="s">
        <v>17</v>
      </c>
      <c r="D161" s="136" t="s">
        <v>6</v>
      </c>
      <c r="E161" s="135">
        <v>2746.69</v>
      </c>
      <c r="F161" s="135">
        <v>1.40691985785713E-5</v>
      </c>
      <c r="G161" s="135">
        <v>8.4548089151151689E-5</v>
      </c>
      <c r="H161" s="135">
        <v>8.0926537515014002E-5</v>
      </c>
      <c r="I161" s="135">
        <v>9.5665032155540803E-5</v>
      </c>
      <c r="J161" s="135">
        <v>3.55553854849716E-3</v>
      </c>
      <c r="K161" s="135">
        <v>1.0835043634699201E-3</v>
      </c>
      <c r="L161" s="135">
        <v>1.72146988850252E-3</v>
      </c>
      <c r="M161" s="135">
        <v>1.72146988850252E-3</v>
      </c>
      <c r="N161" s="134">
        <v>1.9577263129425403E-3</v>
      </c>
      <c r="O161" s="134">
        <v>6.8340045820370404E-3</v>
      </c>
      <c r="P161" s="134">
        <v>2.5324462544117901E-3</v>
      </c>
      <c r="Q161" s="134">
        <v>8.4708184353818696E-4</v>
      </c>
      <c r="R161" s="134">
        <v>1.08528866150254E-3</v>
      </c>
      <c r="S161" s="134">
        <v>4.6126377995112599E-4</v>
      </c>
      <c r="T161" s="134">
        <v>5.7552896250427504E-3</v>
      </c>
      <c r="U161" s="134">
        <v>2.2867447599014098E-2</v>
      </c>
      <c r="V161" s="134">
        <v>3.0359978267221401E-2</v>
      </c>
    </row>
    <row r="162" spans="1:22" ht="16" x14ac:dyDescent="0.2">
      <c r="A162" s="136" t="s">
        <v>334</v>
      </c>
      <c r="B162" s="136" t="s">
        <v>335</v>
      </c>
      <c r="C162" s="136" t="s">
        <v>5</v>
      </c>
      <c r="D162" s="136" t="s">
        <v>18</v>
      </c>
      <c r="E162" s="135">
        <v>478.71</v>
      </c>
      <c r="F162" s="135">
        <v>3.2081791246631002E-4</v>
      </c>
      <c r="G162" s="135">
        <v>7.1980245696777597E-4</v>
      </c>
      <c r="H162" s="135">
        <v>1.6000548006872299E-3</v>
      </c>
      <c r="I162" s="135">
        <v>4.4639341409746498E-4</v>
      </c>
      <c r="J162" s="135">
        <v>2.8209095832636599E-3</v>
      </c>
      <c r="K162" s="135">
        <v>4.3222395903941502E-4</v>
      </c>
      <c r="L162" s="135">
        <v>3.0277839932738603E-3</v>
      </c>
      <c r="M162" s="135">
        <v>3.0277839932738603E-3</v>
      </c>
      <c r="N162" s="134">
        <v>5.9331730674649702E-4</v>
      </c>
      <c r="O162" s="134">
        <v>4.28034703211935E-3</v>
      </c>
      <c r="P162" s="134">
        <v>2.5953476565113197E-3</v>
      </c>
      <c r="Q162" s="134">
        <v>6.3368201225288208E-4</v>
      </c>
      <c r="R162" s="134">
        <v>1.12786219814487E-3</v>
      </c>
      <c r="S162" s="134">
        <v>1.8652572014112101E-3</v>
      </c>
      <c r="T162" s="134">
        <v>3.2750473277952498E-3</v>
      </c>
      <c r="U162" s="134">
        <v>1.55083398496628E-2</v>
      </c>
      <c r="V162" s="134">
        <v>1.5969415389907898E-2</v>
      </c>
    </row>
    <row r="163" spans="1:22" ht="16" x14ac:dyDescent="0.2">
      <c r="A163" s="136" t="s">
        <v>336</v>
      </c>
      <c r="B163" s="136" t="s">
        <v>337</v>
      </c>
      <c r="C163" s="136" t="s">
        <v>23</v>
      </c>
      <c r="D163" s="136" t="s">
        <v>18</v>
      </c>
      <c r="E163" s="135">
        <v>0</v>
      </c>
      <c r="F163" s="135">
        <v>2.0756976927297898E-4</v>
      </c>
      <c r="G163" s="135">
        <v>2.2385929992252803E-4</v>
      </c>
      <c r="H163" s="135">
        <v>1.2980795417967999E-3</v>
      </c>
      <c r="I163" s="135">
        <v>2.3729016738396498E-4</v>
      </c>
      <c r="J163" s="135">
        <v>3.9110042035661397E-3</v>
      </c>
      <c r="K163" s="135">
        <v>1.7591545237122301E-4</v>
      </c>
      <c r="L163" s="135">
        <v>2.0669400230528198E-3</v>
      </c>
      <c r="M163" s="135">
        <v>2.0669400230528198E-3</v>
      </c>
      <c r="N163" s="134">
        <v>3.1350612262371898E-4</v>
      </c>
      <c r="O163" s="134">
        <v>9.3517716444509299E-4</v>
      </c>
      <c r="P163" s="134">
        <v>7.43010215884762E-4</v>
      </c>
      <c r="Q163" s="134">
        <v>9.3928724994810097E-4</v>
      </c>
      <c r="R163" s="134">
        <v>1.3341917676055201E-3</v>
      </c>
      <c r="S163" s="134">
        <v>8.04372138344547E-4</v>
      </c>
      <c r="T163" s="134">
        <v>6.1119318732816598E-3</v>
      </c>
      <c r="U163" s="134">
        <v>1.5370458169786E-2</v>
      </c>
      <c r="V163" s="134">
        <v>1.33607087754201E-2</v>
      </c>
    </row>
    <row r="164" spans="1:22" ht="16" x14ac:dyDescent="0.2">
      <c r="A164" s="136" t="s">
        <v>338</v>
      </c>
      <c r="B164" s="136" t="s">
        <v>339</v>
      </c>
      <c r="C164" s="136" t="s">
        <v>30</v>
      </c>
      <c r="D164" s="136" t="s">
        <v>6</v>
      </c>
      <c r="E164" s="135">
        <v>0</v>
      </c>
      <c r="F164" s="135" t="s">
        <v>573</v>
      </c>
      <c r="G164" s="135" t="s">
        <v>573</v>
      </c>
      <c r="H164" s="135" t="s">
        <v>573</v>
      </c>
      <c r="I164" s="135" t="s">
        <v>573</v>
      </c>
      <c r="J164" s="135" t="s">
        <v>573</v>
      </c>
      <c r="K164" s="135" t="s">
        <v>573</v>
      </c>
      <c r="L164" s="135" t="s">
        <v>573</v>
      </c>
      <c r="M164" s="135">
        <v>2.0490260580171564E-3</v>
      </c>
      <c r="N164" s="137">
        <v>0</v>
      </c>
      <c r="O164" s="137">
        <v>0</v>
      </c>
      <c r="P164" s="137">
        <v>0</v>
      </c>
      <c r="Q164" s="137">
        <v>0</v>
      </c>
      <c r="R164" s="137">
        <v>0</v>
      </c>
      <c r="S164" s="137">
        <v>0</v>
      </c>
      <c r="T164" s="137">
        <v>0</v>
      </c>
      <c r="U164" s="137">
        <v>0</v>
      </c>
      <c r="V164" s="137" t="s">
        <v>573</v>
      </c>
    </row>
    <row r="165" spans="1:22" ht="16" x14ac:dyDescent="0.2">
      <c r="A165" s="136" t="s">
        <v>340</v>
      </c>
      <c r="B165" s="136" t="s">
        <v>341</v>
      </c>
      <c r="C165" s="136" t="s">
        <v>23</v>
      </c>
      <c r="D165" s="136" t="s">
        <v>6</v>
      </c>
      <c r="E165" s="135">
        <v>1934.08</v>
      </c>
      <c r="F165" s="135">
        <v>6.5073688174369302E-5</v>
      </c>
      <c r="G165" s="135">
        <v>4.69646664514177E-5</v>
      </c>
      <c r="H165" s="135">
        <v>4.4754059293042195E-4</v>
      </c>
      <c r="I165" s="135">
        <v>3.64535782801137E-5</v>
      </c>
      <c r="J165" s="135">
        <v>2.0021845242546902E-3</v>
      </c>
      <c r="K165" s="135">
        <v>1.7326385918395201E-4</v>
      </c>
      <c r="L165" s="135">
        <v>3.0803873291076899E-3</v>
      </c>
      <c r="M165" s="135">
        <v>3.0803873291076899E-3</v>
      </c>
      <c r="N165" s="134">
        <v>4.6825091187947105E-4</v>
      </c>
      <c r="O165" s="134">
        <v>1.4675625595881299E-3</v>
      </c>
      <c r="P165" s="134">
        <v>3.9816203200147398E-4</v>
      </c>
      <c r="Q165" s="134">
        <v>1.0625039059610601E-3</v>
      </c>
      <c r="R165" s="134">
        <v>6.9753638786822193E-4</v>
      </c>
      <c r="S165" s="134">
        <v>3.3182430987088698E-5</v>
      </c>
      <c r="T165" s="134">
        <v>2.9389938935596598E-3</v>
      </c>
      <c r="U165" s="134">
        <v>7.4189185473090592E-3</v>
      </c>
      <c r="V165" s="134">
        <v>7.2671130095936995E-3</v>
      </c>
    </row>
    <row r="166" spans="1:22" ht="16" x14ac:dyDescent="0.2">
      <c r="A166" s="136" t="s">
        <v>342</v>
      </c>
      <c r="B166" s="136" t="s">
        <v>343</v>
      </c>
      <c r="C166" s="136" t="s">
        <v>17</v>
      </c>
      <c r="D166" s="136" t="s">
        <v>6</v>
      </c>
      <c r="E166" s="135">
        <v>963.01</v>
      </c>
      <c r="F166" s="135">
        <v>3.21977709940323E-5</v>
      </c>
      <c r="G166" s="135">
        <v>4.2899263402970098E-4</v>
      </c>
      <c r="H166" s="135">
        <v>6.7554944443624389E-4</v>
      </c>
      <c r="I166" s="135">
        <v>1.05789009539328E-4</v>
      </c>
      <c r="J166" s="135">
        <v>7.4165716661283706E-3</v>
      </c>
      <c r="K166" s="135">
        <v>1.2443897486446901E-3</v>
      </c>
      <c r="L166" s="135">
        <v>1.9830473080756097E-3</v>
      </c>
      <c r="M166" s="135">
        <v>1.9830473080756097E-3</v>
      </c>
      <c r="N166" s="134">
        <v>4.0942995559350099E-3</v>
      </c>
      <c r="O166" s="134">
        <v>1.0243411572471401E-2</v>
      </c>
      <c r="P166" s="134">
        <v>2.3989770056863501E-2</v>
      </c>
      <c r="Q166" s="134">
        <v>1.9349424412624099E-3</v>
      </c>
      <c r="R166" s="134">
        <v>3.4387021237735002E-3</v>
      </c>
      <c r="S166" s="134">
        <v>2.4942470441006201E-4</v>
      </c>
      <c r="T166" s="134">
        <v>1.19584194893167E-2</v>
      </c>
      <c r="U166" s="134">
        <v>6.1113433976115801E-2</v>
      </c>
      <c r="V166" s="134">
        <v>5.6072106523670298E-2</v>
      </c>
    </row>
    <row r="167" spans="1:22" ht="16" x14ac:dyDescent="0.2">
      <c r="A167" s="136" t="s">
        <v>344</v>
      </c>
      <c r="B167" s="136" t="s">
        <v>345</v>
      </c>
      <c r="C167" s="136" t="s">
        <v>17</v>
      </c>
      <c r="D167" s="136" t="s">
        <v>18</v>
      </c>
      <c r="E167" s="135">
        <v>935.73</v>
      </c>
      <c r="F167" s="135">
        <v>6.5363493040272296E-5</v>
      </c>
      <c r="G167" s="135">
        <v>5.27978681660732E-4</v>
      </c>
      <c r="H167" s="135">
        <v>7.0696305246746203E-4</v>
      </c>
      <c r="I167" s="135">
        <v>1.52907244763179E-4</v>
      </c>
      <c r="J167" s="135">
        <v>6.22637226695129E-3</v>
      </c>
      <c r="K167" s="135">
        <v>6.96230184930406E-4</v>
      </c>
      <c r="L167" s="135">
        <v>3.56121582326757E-3</v>
      </c>
      <c r="M167" s="135">
        <v>3.56121582326757E-3</v>
      </c>
      <c r="N167" s="134">
        <v>5.1445482512327998E-3</v>
      </c>
      <c r="O167" s="134">
        <v>7.9085579204998101E-3</v>
      </c>
      <c r="P167" s="134">
        <v>9.8166523131790907E-3</v>
      </c>
      <c r="Q167" s="134">
        <v>1.5652774555899699E-3</v>
      </c>
      <c r="R167" s="134">
        <v>3.90841771702744E-3</v>
      </c>
      <c r="S167" s="134">
        <v>3.7771144171621102E-3</v>
      </c>
      <c r="T167" s="134">
        <v>1.55896743483354E-2</v>
      </c>
      <c r="U167" s="134">
        <v>5.7692831491471898E-2</v>
      </c>
      <c r="V167" s="134">
        <v>5.67936862656147E-2</v>
      </c>
    </row>
    <row r="168" spans="1:22" ht="16" x14ac:dyDescent="0.2">
      <c r="A168" s="136" t="s">
        <v>346</v>
      </c>
      <c r="B168" s="136" t="s">
        <v>347</v>
      </c>
      <c r="C168" s="136" t="s">
        <v>13</v>
      </c>
      <c r="D168" s="136" t="s">
        <v>10</v>
      </c>
      <c r="E168" s="135">
        <v>60.22</v>
      </c>
      <c r="F168" s="135">
        <v>6.1057213603616196E-3</v>
      </c>
      <c r="G168" s="135">
        <v>1.1276682144253701E-2</v>
      </c>
      <c r="H168" s="135">
        <v>1.52540542835205E-2</v>
      </c>
      <c r="I168" s="135">
        <v>5.2168383434056101E-3</v>
      </c>
      <c r="J168" s="135">
        <v>1.8745682078133701E-3</v>
      </c>
      <c r="K168" s="135">
        <v>8.1656006374193298E-4</v>
      </c>
      <c r="L168" s="135">
        <v>3.6390681974553E-3</v>
      </c>
      <c r="M168" s="135">
        <v>3.6390681974553E-3</v>
      </c>
      <c r="N168" s="134">
        <v>3.1009081472045501E-4</v>
      </c>
      <c r="O168" s="134">
        <v>5.3027113318741793E-4</v>
      </c>
      <c r="P168" s="134">
        <v>2.3193153310939203E-3</v>
      </c>
      <c r="Q168" s="134">
        <v>2.1684265793028799E-4</v>
      </c>
      <c r="R168" s="134">
        <v>3.3241541572048703E-4</v>
      </c>
      <c r="S168" s="134">
        <v>1.5772463073912E-3</v>
      </c>
      <c r="T168" s="134">
        <v>1.81221718435494E-3</v>
      </c>
      <c r="U168" s="134">
        <v>7.3286163256709906E-3</v>
      </c>
      <c r="V168" s="134">
        <v>1.06751710416581E-2</v>
      </c>
    </row>
    <row r="169" spans="1:22" ht="16" x14ac:dyDescent="0.2">
      <c r="A169" s="136" t="s">
        <v>348</v>
      </c>
      <c r="B169" s="136" t="s">
        <v>349</v>
      </c>
      <c r="C169" s="136" t="s">
        <v>23</v>
      </c>
      <c r="D169" s="136" t="s">
        <v>6</v>
      </c>
      <c r="E169" s="135">
        <v>1442</v>
      </c>
      <c r="F169" s="135">
        <v>1.15824202639538E-4</v>
      </c>
      <c r="G169" s="135">
        <v>1.0844883309883601E-4</v>
      </c>
      <c r="H169" s="135">
        <v>7.9803848773331494E-4</v>
      </c>
      <c r="I169" s="135">
        <v>1.82659122897458E-4</v>
      </c>
      <c r="J169" s="135">
        <v>4.3195631098060603E-3</v>
      </c>
      <c r="K169" s="135">
        <v>2.2273085496821101E-4</v>
      </c>
      <c r="L169" s="135">
        <v>1.8482099859175199E-3</v>
      </c>
      <c r="M169" s="135">
        <v>1.8482099859175199E-3</v>
      </c>
      <c r="N169" s="134">
        <v>4.9627907775544398E-4</v>
      </c>
      <c r="O169" s="134">
        <v>1.79581121539082E-3</v>
      </c>
      <c r="P169" s="134">
        <v>1.0747650093935099E-3</v>
      </c>
      <c r="Q169" s="134">
        <v>1.6230110459981401E-3</v>
      </c>
      <c r="R169" s="134">
        <v>1.52031033275038E-3</v>
      </c>
      <c r="S169" s="134">
        <v>1.7314458119781302E-3</v>
      </c>
      <c r="T169" s="134">
        <v>6.8161306362970004E-3</v>
      </c>
      <c r="U169" s="134">
        <v>1.9765431664948502E-2</v>
      </c>
      <c r="V169" s="134">
        <v>1.37555288252549E-2</v>
      </c>
    </row>
    <row r="170" spans="1:22" ht="16" x14ac:dyDescent="0.2">
      <c r="A170" s="136" t="s">
        <v>350</v>
      </c>
      <c r="B170" s="136" t="s">
        <v>351</v>
      </c>
      <c r="C170" s="136" t="s">
        <v>13</v>
      </c>
      <c r="D170" s="136" t="s">
        <v>10</v>
      </c>
      <c r="E170" s="135">
        <v>21.58</v>
      </c>
      <c r="F170" s="135">
        <v>3.9574988812126994E-3</v>
      </c>
      <c r="G170" s="135">
        <v>9.3918278932438003E-3</v>
      </c>
      <c r="H170" s="135">
        <v>1.2310808621148502E-2</v>
      </c>
      <c r="I170" s="135">
        <v>1.64631419985381E-3</v>
      </c>
      <c r="J170" s="135">
        <v>3.9973171964607403E-3</v>
      </c>
      <c r="K170" s="135">
        <v>4.07476528248838E-4</v>
      </c>
      <c r="L170" s="135">
        <v>2.51749888740985E-3</v>
      </c>
      <c r="M170" s="135">
        <v>2.51749888740985E-3</v>
      </c>
      <c r="N170" s="134">
        <v>3.0947308997830302E-4</v>
      </c>
      <c r="O170" s="134">
        <v>1.4515950615259701E-3</v>
      </c>
      <c r="P170" s="134">
        <v>1.1287220798193399E-3</v>
      </c>
      <c r="Q170" s="134">
        <v>6.20841280591049E-4</v>
      </c>
      <c r="R170" s="134">
        <v>1.94632783639594E-3</v>
      </c>
      <c r="S170" s="134">
        <v>2.0511241249715102E-3</v>
      </c>
      <c r="T170" s="134">
        <v>7.5726307055947904E-3</v>
      </c>
      <c r="U170" s="134">
        <v>1.97136713201497E-2</v>
      </c>
      <c r="V170" s="134">
        <v>1.20551324190742E-2</v>
      </c>
    </row>
    <row r="171" spans="1:22" ht="16" x14ac:dyDescent="0.2">
      <c r="A171" s="136" t="s">
        <v>352</v>
      </c>
      <c r="B171" s="136" t="s">
        <v>353</v>
      </c>
      <c r="C171" s="136" t="s">
        <v>13</v>
      </c>
      <c r="D171" s="136" t="s">
        <v>14</v>
      </c>
      <c r="E171" s="135">
        <v>71.22</v>
      </c>
      <c r="F171" s="135">
        <v>7.7771229577895595E-3</v>
      </c>
      <c r="G171" s="135">
        <v>1.61005001536806E-2</v>
      </c>
      <c r="H171" s="135">
        <v>2.2546154547385098E-2</v>
      </c>
      <c r="I171" s="135">
        <v>4.0848092375965197E-3</v>
      </c>
      <c r="J171" s="135">
        <v>3.6493960855316799E-3</v>
      </c>
      <c r="K171" s="135">
        <v>4.9086104175279999E-4</v>
      </c>
      <c r="L171" s="135">
        <v>1.6561390546142799E-3</v>
      </c>
      <c r="M171" s="135">
        <v>1.6561390546142799E-3</v>
      </c>
      <c r="N171" s="134">
        <v>6.87614369511499E-4</v>
      </c>
      <c r="O171" s="134">
        <v>8.927442785045881E-4</v>
      </c>
      <c r="P171" s="134">
        <v>1.5921361826001701E-3</v>
      </c>
      <c r="Q171" s="134">
        <v>6.3623559368453401E-4</v>
      </c>
      <c r="R171" s="134">
        <v>4.85427136495475E-4</v>
      </c>
      <c r="S171" s="134">
        <v>1.4210716270777399E-3</v>
      </c>
      <c r="T171" s="134">
        <v>2.2657515410947097E-3</v>
      </c>
      <c r="U171" s="134">
        <v>1.0748054240749099E-2</v>
      </c>
      <c r="V171" s="134">
        <v>6.5907315102795407E-3</v>
      </c>
    </row>
    <row r="172" spans="1:22" ht="16" x14ac:dyDescent="0.2">
      <c r="A172" s="136" t="s">
        <v>354</v>
      </c>
      <c r="B172" s="136" t="s">
        <v>355</v>
      </c>
      <c r="C172" s="136" t="s">
        <v>30</v>
      </c>
      <c r="D172" s="136" t="s">
        <v>6</v>
      </c>
      <c r="E172" s="135">
        <v>3969.89</v>
      </c>
      <c r="F172" s="135">
        <v>1.47001804963763E-5</v>
      </c>
      <c r="G172" s="135">
        <v>1.38169861040468E-5</v>
      </c>
      <c r="H172" s="135">
        <v>7.2768473440180497E-5</v>
      </c>
      <c r="I172" s="135">
        <v>1.62755282395662E-4</v>
      </c>
      <c r="J172" s="135">
        <v>1.5525702197182901E-3</v>
      </c>
      <c r="K172" s="135">
        <v>3.0975966423822497E-4</v>
      </c>
      <c r="L172" s="135">
        <v>3.67314601735029E-3</v>
      </c>
      <c r="M172" s="135">
        <v>3.67314601735029E-3</v>
      </c>
      <c r="N172" s="134">
        <v>7.9345283774255192E-4</v>
      </c>
      <c r="O172" s="134">
        <v>2.4806796568750599E-3</v>
      </c>
      <c r="P172" s="134">
        <v>3.5495348345413102E-3</v>
      </c>
      <c r="Q172" s="134">
        <v>4.3023429078914199E-4</v>
      </c>
      <c r="R172" s="134">
        <v>7.41373396526788E-4</v>
      </c>
      <c r="S172" s="134">
        <v>4.0660015688970101E-4</v>
      </c>
      <c r="T172" s="134">
        <v>2.85598134913792E-3</v>
      </c>
      <c r="U172" s="134">
        <v>1.31059174117472E-2</v>
      </c>
      <c r="V172" s="134">
        <v>1.3940786392570301E-2</v>
      </c>
    </row>
    <row r="173" spans="1:22" ht="16" x14ac:dyDescent="0.2">
      <c r="A173" s="136" t="s">
        <v>356</v>
      </c>
      <c r="B173" s="136" t="s">
        <v>357</v>
      </c>
      <c r="C173" s="136" t="s">
        <v>30</v>
      </c>
      <c r="D173" s="136" t="s">
        <v>14</v>
      </c>
      <c r="E173" s="135">
        <v>106.35</v>
      </c>
      <c r="F173" s="135">
        <v>1.39596438061286E-3</v>
      </c>
      <c r="G173" s="135">
        <v>1.0933487048983901E-2</v>
      </c>
      <c r="H173" s="135">
        <v>1.3878904711042001E-2</v>
      </c>
      <c r="I173" s="135">
        <v>1.64730585638961E-3</v>
      </c>
      <c r="J173" s="135">
        <v>1.5696587151158303E-2</v>
      </c>
      <c r="K173" s="135">
        <v>1.06008336036792E-3</v>
      </c>
      <c r="L173" s="135">
        <v>3.9296551208792699E-3</v>
      </c>
      <c r="M173" s="135">
        <v>3.9296551208792699E-3</v>
      </c>
      <c r="N173" s="134">
        <v>1.07506822715991E-3</v>
      </c>
      <c r="O173" s="134">
        <v>4.1450309874633299E-3</v>
      </c>
      <c r="P173" s="134">
        <v>7.0974354536115798E-3</v>
      </c>
      <c r="Q173" s="134">
        <v>1.6663242404336199E-3</v>
      </c>
      <c r="R173" s="134">
        <v>3.7887618743681702E-3</v>
      </c>
      <c r="S173" s="134">
        <v>1.2337811440815302E-2</v>
      </c>
      <c r="T173" s="134">
        <v>1.53320627963364E-2</v>
      </c>
      <c r="U173" s="134">
        <v>5.7107842788089801E-2</v>
      </c>
      <c r="V173" s="134">
        <v>5.2709718302679301E-2</v>
      </c>
    </row>
    <row r="174" spans="1:22" ht="16" x14ac:dyDescent="0.2">
      <c r="A174" s="136" t="s">
        <v>358</v>
      </c>
      <c r="B174" s="136" t="s">
        <v>359</v>
      </c>
      <c r="C174" s="136" t="s">
        <v>13</v>
      </c>
      <c r="D174" s="136" t="s">
        <v>10</v>
      </c>
      <c r="E174" s="135">
        <v>43.16</v>
      </c>
      <c r="F174" s="135">
        <v>8.3189134051376897E-3</v>
      </c>
      <c r="G174" s="135">
        <v>1.6464334042572099E-2</v>
      </c>
      <c r="H174" s="135">
        <v>2.2568819868791203E-2</v>
      </c>
      <c r="I174" s="135">
        <v>1.24738561450726E-2</v>
      </c>
      <c r="J174" s="135">
        <v>4.6379790936365E-3</v>
      </c>
      <c r="K174" s="135">
        <v>4.9493770185138407E-4</v>
      </c>
      <c r="L174" s="135">
        <v>2.0010389544182399E-3</v>
      </c>
      <c r="M174" s="135">
        <v>2.0010389544182399E-3</v>
      </c>
      <c r="N174" s="134">
        <v>4.6250076941530802E-4</v>
      </c>
      <c r="O174" s="134">
        <v>4.3145637283499604E-4</v>
      </c>
      <c r="P174" s="134">
        <v>1.6602121401890001E-3</v>
      </c>
      <c r="Q174" s="134">
        <v>5.1871399830962298E-4</v>
      </c>
      <c r="R174" s="134">
        <v>5.30316080247398E-4</v>
      </c>
      <c r="S174" s="134">
        <v>1.8487613930877099E-3</v>
      </c>
      <c r="T174" s="134">
        <v>2.1346346460479099E-3</v>
      </c>
      <c r="U174" s="134">
        <v>1.1051802419911801E-2</v>
      </c>
      <c r="V174" s="134">
        <v>8.7583056199263803E-3</v>
      </c>
    </row>
    <row r="175" spans="1:22" ht="16" x14ac:dyDescent="0.2">
      <c r="A175" s="136" t="s">
        <v>360</v>
      </c>
      <c r="B175" s="136" t="s">
        <v>361</v>
      </c>
      <c r="C175" s="136" t="s">
        <v>5</v>
      </c>
      <c r="D175" s="136" t="s">
        <v>18</v>
      </c>
      <c r="E175" s="135">
        <v>442.21</v>
      </c>
      <c r="F175" s="135">
        <v>4.5114090003386698E-4</v>
      </c>
      <c r="G175" s="135">
        <v>1.3888359044906999E-3</v>
      </c>
      <c r="H175" s="135">
        <v>2.3260162560666399E-3</v>
      </c>
      <c r="I175" s="135">
        <v>7.2758263520346703E-4</v>
      </c>
      <c r="J175" s="135">
        <v>1.7408115193412101E-3</v>
      </c>
      <c r="K175" s="135">
        <v>3.6560898667466603E-4</v>
      </c>
      <c r="L175" s="135">
        <v>1.6368638726876302E-3</v>
      </c>
      <c r="M175" s="135">
        <v>1.6368638726876302E-3</v>
      </c>
      <c r="N175" s="134">
        <v>7.3825394644375195E-4</v>
      </c>
      <c r="O175" s="134">
        <v>1.0353488040077199E-3</v>
      </c>
      <c r="P175" s="134">
        <v>3.6637060335255201E-3</v>
      </c>
      <c r="Q175" s="134">
        <v>8.5071602200411799E-4</v>
      </c>
      <c r="R175" s="134">
        <v>1.3852908303830301E-3</v>
      </c>
      <c r="S175" s="134">
        <v>1.6067149901241502E-3</v>
      </c>
      <c r="T175" s="134">
        <v>3.7632057560534099E-3</v>
      </c>
      <c r="U175" s="134">
        <v>1.5652199989593902E-2</v>
      </c>
      <c r="V175" s="134">
        <v>7.5039895835587699E-3</v>
      </c>
    </row>
    <row r="176" spans="1:22" ht="16" x14ac:dyDescent="0.2">
      <c r="A176" s="136" t="s">
        <v>362</v>
      </c>
      <c r="B176" s="136" t="s">
        <v>363</v>
      </c>
      <c r="C176" s="136" t="s">
        <v>17</v>
      </c>
      <c r="D176" s="136" t="s">
        <v>6</v>
      </c>
      <c r="E176" s="135">
        <v>4131.9399999999996</v>
      </c>
      <c r="F176" s="135">
        <v>1.0347394512841801E-5</v>
      </c>
      <c r="G176" s="135">
        <v>8.98639084311109E-6</v>
      </c>
      <c r="H176" s="135">
        <v>1.53562796077171E-5</v>
      </c>
      <c r="I176" s="135">
        <v>2.6024388480317603E-5</v>
      </c>
      <c r="J176" s="135">
        <v>2.4259124072121101E-3</v>
      </c>
      <c r="K176" s="135">
        <v>6.0667795922945804E-4</v>
      </c>
      <c r="L176" s="135">
        <v>1.3004135279155301E-3</v>
      </c>
      <c r="M176" s="135">
        <v>1.3004135279155301E-3</v>
      </c>
      <c r="N176" s="134">
        <v>2.3364951264394098E-3</v>
      </c>
      <c r="O176" s="134">
        <v>3.8597075162183701E-3</v>
      </c>
      <c r="P176" s="134">
        <v>2.0992283005390497E-3</v>
      </c>
      <c r="Q176" s="134">
        <v>8.0945224018014097E-4</v>
      </c>
      <c r="R176" s="134">
        <v>9.7533589182015508E-4</v>
      </c>
      <c r="S176" s="134">
        <v>7.4145630081446105E-4</v>
      </c>
      <c r="T176" s="134">
        <v>4.7381795200000503E-3</v>
      </c>
      <c r="U176" s="134">
        <v>1.7296975083204599E-2</v>
      </c>
      <c r="V176" s="134">
        <v>3.0013927343762299E-2</v>
      </c>
    </row>
    <row r="177" spans="1:22" ht="16" x14ac:dyDescent="0.2">
      <c r="A177" s="136" t="s">
        <v>364</v>
      </c>
      <c r="B177" s="136" t="s">
        <v>365</v>
      </c>
      <c r="C177" s="136" t="s">
        <v>13</v>
      </c>
      <c r="D177" s="136" t="s">
        <v>10</v>
      </c>
      <c r="E177" s="135">
        <v>0</v>
      </c>
      <c r="F177" s="135">
        <v>1.9191229208817297E-2</v>
      </c>
      <c r="G177" s="135">
        <v>3.7903984641356699E-2</v>
      </c>
      <c r="H177" s="135">
        <v>5.0559117023196605E-2</v>
      </c>
      <c r="I177" s="135">
        <v>1.66014908655812E-2</v>
      </c>
      <c r="J177" s="135">
        <v>3.6529404569452402E-3</v>
      </c>
      <c r="K177" s="135">
        <v>5.9905819922868896E-4</v>
      </c>
      <c r="L177" s="135">
        <v>8.9753010170761007E-3</v>
      </c>
      <c r="M177" s="135">
        <v>8.9753010170761007E-3</v>
      </c>
      <c r="N177" s="134">
        <v>2.9258348977313103E-4</v>
      </c>
      <c r="O177" s="134">
        <v>1.38102004781327E-3</v>
      </c>
      <c r="P177" s="134">
        <v>2.4625989053665099E-3</v>
      </c>
      <c r="Q177" s="134">
        <v>2.5375920467791599E-4</v>
      </c>
      <c r="R177" s="134">
        <v>4.5726859897147299E-4</v>
      </c>
      <c r="S177" s="134">
        <v>2.3205847120321998E-3</v>
      </c>
      <c r="T177" s="134">
        <v>2.2989359689665101E-3</v>
      </c>
      <c r="U177" s="134">
        <v>1.2688075318470701E-2</v>
      </c>
      <c r="V177" s="134">
        <v>9.0008069726799506E-3</v>
      </c>
    </row>
    <row r="178" spans="1:22" ht="16" x14ac:dyDescent="0.2">
      <c r="A178" s="136" t="s">
        <v>366</v>
      </c>
      <c r="B178" s="136" t="s">
        <v>367</v>
      </c>
      <c r="C178" s="136" t="s">
        <v>17</v>
      </c>
      <c r="D178" s="136" t="s">
        <v>18</v>
      </c>
      <c r="E178" s="135">
        <v>919.17</v>
      </c>
      <c r="F178" s="135">
        <v>2.14831291593159E-5</v>
      </c>
      <c r="G178" s="135">
        <v>1.2066093352052701E-4</v>
      </c>
      <c r="H178" s="135">
        <v>4.7369784725290399E-4</v>
      </c>
      <c r="I178" s="135">
        <v>3.2512642706833598E-5</v>
      </c>
      <c r="J178" s="135">
        <v>8.9563994507634807E-3</v>
      </c>
      <c r="K178" s="135">
        <v>9.6975137850463891E-4</v>
      </c>
      <c r="L178" s="135">
        <v>2.0686251467688399E-3</v>
      </c>
      <c r="M178" s="135">
        <v>2.0686251467688399E-3</v>
      </c>
      <c r="N178" s="134">
        <v>2.92396949885486E-3</v>
      </c>
      <c r="O178" s="134">
        <v>5.8927995928804901E-3</v>
      </c>
      <c r="P178" s="134">
        <v>2.22491198048782E-2</v>
      </c>
      <c r="Q178" s="134">
        <v>1.4060460104139E-3</v>
      </c>
      <c r="R178" s="134">
        <v>2.97888554469866E-3</v>
      </c>
      <c r="S178" s="134">
        <v>2.7162955358858397E-3</v>
      </c>
      <c r="T178" s="134">
        <v>1.33724272461816E-2</v>
      </c>
      <c r="U178" s="134">
        <v>5.6491944841221005E-2</v>
      </c>
      <c r="V178" s="134">
        <v>7.1420278074204605E-2</v>
      </c>
    </row>
    <row r="179" spans="1:22" ht="16" x14ac:dyDescent="0.2">
      <c r="A179" s="136" t="s">
        <v>368</v>
      </c>
      <c r="B179" s="136" t="s">
        <v>369</v>
      </c>
      <c r="C179" s="136" t="s">
        <v>13</v>
      </c>
      <c r="D179" s="136" t="s">
        <v>10</v>
      </c>
      <c r="E179" s="135">
        <v>32.68</v>
      </c>
      <c r="F179" s="135">
        <v>1.6059983909083201E-2</v>
      </c>
      <c r="G179" s="135">
        <v>3.2082908070049203E-2</v>
      </c>
      <c r="H179" s="135">
        <v>4.22453541338247E-2</v>
      </c>
      <c r="I179" s="135">
        <v>1.3377686650884299E-2</v>
      </c>
      <c r="J179" s="135">
        <v>2.9940826540195004E-3</v>
      </c>
      <c r="K179" s="135">
        <v>4.5811446291149399E-4</v>
      </c>
      <c r="L179" s="135">
        <v>3.5544753258283999E-3</v>
      </c>
      <c r="M179" s="135">
        <v>3.5544753258283999E-3</v>
      </c>
      <c r="N179" s="134">
        <v>3.2020354511833195E-4</v>
      </c>
      <c r="O179" s="134">
        <v>7.0686602718450899E-4</v>
      </c>
      <c r="P179" s="134">
        <v>1.90402988319346E-3</v>
      </c>
      <c r="Q179" s="134">
        <v>1.9982550027347501E-4</v>
      </c>
      <c r="R179" s="134">
        <v>3.1286986998036299E-4</v>
      </c>
      <c r="S179" s="134">
        <v>1.3461099967201099E-3</v>
      </c>
      <c r="T179" s="134">
        <v>1.4687870966625599E-3</v>
      </c>
      <c r="U179" s="134">
        <v>7.4933245345547303E-3</v>
      </c>
      <c r="V179" s="134">
        <v>6.4029298189788994E-3</v>
      </c>
    </row>
    <row r="180" spans="1:22" ht="16" x14ac:dyDescent="0.2">
      <c r="A180" s="136" t="s">
        <v>370</v>
      </c>
      <c r="B180" s="136" t="s">
        <v>371</v>
      </c>
      <c r="C180" s="136" t="s">
        <v>13</v>
      </c>
      <c r="D180" s="136" t="s">
        <v>14</v>
      </c>
      <c r="E180" s="135">
        <v>186.1</v>
      </c>
      <c r="F180" s="135">
        <v>1.18647213949311E-3</v>
      </c>
      <c r="G180" s="135">
        <v>2.0333890232064802E-3</v>
      </c>
      <c r="H180" s="135">
        <v>3.5622610869908903E-3</v>
      </c>
      <c r="I180" s="135">
        <v>3.1946351916461902E-3</v>
      </c>
      <c r="J180" s="135">
        <v>1.1277533589987301E-3</v>
      </c>
      <c r="K180" s="135">
        <v>7.6152769223316295E-4</v>
      </c>
      <c r="L180" s="135">
        <v>9.5555130088892197E-4</v>
      </c>
      <c r="M180" s="135">
        <v>9.5555130088892197E-4</v>
      </c>
      <c r="N180" s="134">
        <v>5.9660160990119399E-4</v>
      </c>
      <c r="O180" s="134">
        <v>3.98672360830572E-4</v>
      </c>
      <c r="P180" s="134">
        <v>2.02680942688005E-3</v>
      </c>
      <c r="Q180" s="134">
        <v>4.0484044554862003E-4</v>
      </c>
      <c r="R180" s="134">
        <v>6.2292604035877404E-4</v>
      </c>
      <c r="S180" s="134">
        <v>2.2938926404379397E-3</v>
      </c>
      <c r="T180" s="134">
        <v>3.3157587947582699E-3</v>
      </c>
      <c r="U180" s="134">
        <v>1.1377010250250501E-2</v>
      </c>
      <c r="V180" s="134">
        <v>6.1868786578378396E-3</v>
      </c>
    </row>
    <row r="181" spans="1:22" ht="16" x14ac:dyDescent="0.2">
      <c r="A181" s="136" t="s">
        <v>372</v>
      </c>
      <c r="B181" s="136" t="s">
        <v>373</v>
      </c>
      <c r="C181" s="136" t="s">
        <v>5</v>
      </c>
      <c r="D181" s="136" t="s">
        <v>18</v>
      </c>
      <c r="E181" s="135">
        <v>298.93</v>
      </c>
      <c r="F181" s="135">
        <v>6.3782999717446596E-4</v>
      </c>
      <c r="G181" s="135">
        <v>1.1019353090756601E-3</v>
      </c>
      <c r="H181" s="135">
        <v>3.3726922548801296E-3</v>
      </c>
      <c r="I181" s="135">
        <v>6.9456922676342696E-4</v>
      </c>
      <c r="J181" s="135">
        <v>5.3893598691246202E-3</v>
      </c>
      <c r="K181" s="135">
        <v>3.4552673541311303E-4</v>
      </c>
      <c r="L181" s="135">
        <v>1.1317574757870499E-3</v>
      </c>
      <c r="M181" s="135">
        <v>1.1317574757870499E-3</v>
      </c>
      <c r="N181" s="134">
        <v>1.05229627791889E-3</v>
      </c>
      <c r="O181" s="134">
        <v>1.8471939130600401E-3</v>
      </c>
      <c r="P181" s="134">
        <v>2.8854075724452297E-3</v>
      </c>
      <c r="Q181" s="134">
        <v>1.2100311625900799E-3</v>
      </c>
      <c r="R181" s="134">
        <v>1.27892366678833E-3</v>
      </c>
      <c r="S181" s="134">
        <v>3.2907948862777102E-3</v>
      </c>
      <c r="T181" s="134">
        <v>5.81779645943352E-3</v>
      </c>
      <c r="U181" s="134">
        <v>2.5165363028187098E-2</v>
      </c>
      <c r="V181" s="134">
        <v>2.3401247714330799E-2</v>
      </c>
    </row>
    <row r="182" spans="1:22" ht="16" x14ac:dyDescent="0.2">
      <c r="A182" s="136" t="s">
        <v>374</v>
      </c>
      <c r="B182" s="136" t="s">
        <v>375</v>
      </c>
      <c r="C182" s="136" t="s">
        <v>17</v>
      </c>
      <c r="D182" s="136" t="s">
        <v>6</v>
      </c>
      <c r="E182" s="135">
        <v>1684.52</v>
      </c>
      <c r="F182" s="135">
        <v>2.2439395349000502E-5</v>
      </c>
      <c r="G182" s="135">
        <v>5.5725360974775501E-5</v>
      </c>
      <c r="H182" s="135">
        <v>3.3634219806184904E-4</v>
      </c>
      <c r="I182" s="135">
        <v>5.3526073090725606E-5</v>
      </c>
      <c r="J182" s="135">
        <v>5.3742381562414503E-3</v>
      </c>
      <c r="K182" s="135">
        <v>5.6352767458548998E-4</v>
      </c>
      <c r="L182" s="135">
        <v>1.7821870643445899E-3</v>
      </c>
      <c r="M182" s="135">
        <v>1.7821870643445899E-3</v>
      </c>
      <c r="N182" s="134">
        <v>3.8356602964118402E-3</v>
      </c>
      <c r="O182" s="134">
        <v>5.8739676023412905E-3</v>
      </c>
      <c r="P182" s="134">
        <v>1.5660063857151199E-2</v>
      </c>
      <c r="Q182" s="134">
        <v>1.1236507668950801E-3</v>
      </c>
      <c r="R182" s="134">
        <v>3.78372148170258E-3</v>
      </c>
      <c r="S182" s="134">
        <v>2.3245332044312399E-3</v>
      </c>
      <c r="T182" s="134">
        <v>1.15749597298998E-2</v>
      </c>
      <c r="U182" s="134">
        <v>4.8627896429156096E-2</v>
      </c>
      <c r="V182" s="134">
        <v>4.1882785363421098E-2</v>
      </c>
    </row>
    <row r="183" spans="1:22" ht="16" x14ac:dyDescent="0.2">
      <c r="A183" s="136" t="s">
        <v>376</v>
      </c>
      <c r="B183" s="136" t="s">
        <v>377</v>
      </c>
      <c r="C183" s="136" t="s">
        <v>17</v>
      </c>
      <c r="D183" s="136" t="s">
        <v>6</v>
      </c>
      <c r="E183" s="135">
        <v>2774.99</v>
      </c>
      <c r="F183" s="135">
        <v>1.6404625152085498E-5</v>
      </c>
      <c r="G183" s="135">
        <v>6.0757679458815703E-5</v>
      </c>
      <c r="H183" s="135">
        <v>2.1094602729024E-4</v>
      </c>
      <c r="I183" s="135">
        <v>3.1712431494987097E-5</v>
      </c>
      <c r="J183" s="135">
        <v>3.8134459643278198E-3</v>
      </c>
      <c r="K183" s="135">
        <v>6.3177590916747297E-4</v>
      </c>
      <c r="L183" s="135">
        <v>2.45562935595699E-3</v>
      </c>
      <c r="M183" s="135">
        <v>2.45562935595699E-3</v>
      </c>
      <c r="N183" s="134">
        <v>3.4757365325524398E-3</v>
      </c>
      <c r="O183" s="134">
        <v>4.2810322822601395E-3</v>
      </c>
      <c r="P183" s="134">
        <v>1.03056555234498E-2</v>
      </c>
      <c r="Q183" s="134">
        <v>9.3714645166936405E-4</v>
      </c>
      <c r="R183" s="134">
        <v>2.0205960508603497E-3</v>
      </c>
      <c r="S183" s="134">
        <v>1.4149348255869799E-3</v>
      </c>
      <c r="T183" s="134">
        <v>5.3581732270133898E-3</v>
      </c>
      <c r="U183" s="134">
        <v>2.8524706328750298E-2</v>
      </c>
      <c r="V183" s="134">
        <v>3.8688628096729398E-2</v>
      </c>
    </row>
    <row r="184" spans="1:22" ht="16" x14ac:dyDescent="0.2">
      <c r="A184" s="136" t="s">
        <v>378</v>
      </c>
      <c r="B184" s="136" t="s">
        <v>379</v>
      </c>
      <c r="C184" s="136" t="s">
        <v>17</v>
      </c>
      <c r="D184" s="136" t="s">
        <v>6</v>
      </c>
      <c r="E184" s="135">
        <v>6900.78</v>
      </c>
      <c r="F184" s="135">
        <v>2.68219387699092E-5</v>
      </c>
      <c r="G184" s="135">
        <v>2.5034420467761399E-5</v>
      </c>
      <c r="H184" s="135">
        <v>4.27135947779415E-5</v>
      </c>
      <c r="I184" s="135">
        <v>3.0059263479932098E-5</v>
      </c>
      <c r="J184" s="135">
        <v>1.69709204590439E-3</v>
      </c>
      <c r="K184" s="135">
        <v>8.049041081398281E-4</v>
      </c>
      <c r="L184" s="135">
        <v>1.4242195041076599E-3</v>
      </c>
      <c r="M184" s="135">
        <v>1.4242195041076599E-3</v>
      </c>
      <c r="N184" s="134">
        <v>3.2375852015322404E-3</v>
      </c>
      <c r="O184" s="134">
        <v>3.9232805309711806E-3</v>
      </c>
      <c r="P184" s="134">
        <v>2.3138153118158603E-3</v>
      </c>
      <c r="Q184" s="134">
        <v>7.7882757764201598E-4</v>
      </c>
      <c r="R184" s="134">
        <v>1.09926065723049E-3</v>
      </c>
      <c r="S184" s="134">
        <v>1.60742810268192E-3</v>
      </c>
      <c r="T184" s="134">
        <v>6.1463954811392003E-3</v>
      </c>
      <c r="U184" s="134">
        <v>2.20431243819342E-2</v>
      </c>
      <c r="V184" s="134">
        <v>2.9738531558927001E-2</v>
      </c>
    </row>
    <row r="185" spans="1:22" ht="16" x14ac:dyDescent="0.2">
      <c r="A185" s="136" t="s">
        <v>380</v>
      </c>
      <c r="B185" s="136" t="s">
        <v>381</v>
      </c>
      <c r="C185" s="136" t="s">
        <v>13</v>
      </c>
      <c r="D185" s="136" t="s">
        <v>14</v>
      </c>
      <c r="E185" s="135">
        <v>279.91000000000003</v>
      </c>
      <c r="F185" s="135">
        <v>6.6143134611850304E-3</v>
      </c>
      <c r="G185" s="135">
        <v>1.5099902675014E-2</v>
      </c>
      <c r="H185" s="135">
        <v>2.2098617271025602E-2</v>
      </c>
      <c r="I185" s="135">
        <v>5.4408245116693505E-3</v>
      </c>
      <c r="J185" s="135">
        <v>2.7038381792692501E-3</v>
      </c>
      <c r="K185" s="135">
        <v>7.3695451331787297E-4</v>
      </c>
      <c r="L185" s="135">
        <v>1.2045060717802601E-3</v>
      </c>
      <c r="M185" s="135">
        <v>1.2045060717802601E-3</v>
      </c>
      <c r="N185" s="134">
        <v>7.2170930253945395E-4</v>
      </c>
      <c r="O185" s="134">
        <v>2.7129447652231697E-3</v>
      </c>
      <c r="P185" s="134">
        <v>1.9588856301396102E-3</v>
      </c>
      <c r="Q185" s="134">
        <v>7.4247330908994993E-4</v>
      </c>
      <c r="R185" s="134">
        <v>5.6211506087747002E-4</v>
      </c>
      <c r="S185" s="134">
        <v>2.5898494876452401E-3</v>
      </c>
      <c r="T185" s="134">
        <v>2.6676303695801302E-3</v>
      </c>
      <c r="U185" s="134">
        <v>1.66146048510591E-2</v>
      </c>
      <c r="V185" s="134">
        <v>9.4486190856487694E-3</v>
      </c>
    </row>
    <row r="186" spans="1:22" ht="16" x14ac:dyDescent="0.2">
      <c r="A186" s="136" t="s">
        <v>382</v>
      </c>
      <c r="B186" s="136" t="s">
        <v>383</v>
      </c>
      <c r="C186" s="136" t="s">
        <v>5</v>
      </c>
      <c r="D186" s="136" t="s">
        <v>6</v>
      </c>
      <c r="E186" s="135">
        <v>0</v>
      </c>
      <c r="F186" s="135" t="s">
        <v>573</v>
      </c>
      <c r="G186" s="135" t="s">
        <v>573</v>
      </c>
      <c r="H186" s="135" t="s">
        <v>573</v>
      </c>
      <c r="I186" s="135" t="s">
        <v>573</v>
      </c>
      <c r="J186" s="135" t="s">
        <v>573</v>
      </c>
      <c r="K186" s="135" t="s">
        <v>573</v>
      </c>
      <c r="L186" s="135" t="s">
        <v>573</v>
      </c>
      <c r="M186" s="135">
        <v>1.5445864557301757E-3</v>
      </c>
      <c r="N186" s="137">
        <v>0</v>
      </c>
      <c r="O186" s="137">
        <v>0</v>
      </c>
      <c r="P186" s="137">
        <v>0</v>
      </c>
      <c r="Q186" s="137">
        <v>0</v>
      </c>
      <c r="R186" s="137">
        <v>0</v>
      </c>
      <c r="S186" s="137">
        <v>0</v>
      </c>
      <c r="T186" s="137">
        <v>0</v>
      </c>
      <c r="U186" s="137">
        <v>0</v>
      </c>
      <c r="V186" s="137" t="s">
        <v>573</v>
      </c>
    </row>
    <row r="187" spans="1:22" ht="16" x14ac:dyDescent="0.2">
      <c r="A187" s="136" t="s">
        <v>384</v>
      </c>
      <c r="B187" s="136" t="s">
        <v>385</v>
      </c>
      <c r="C187" s="136" t="s">
        <v>13</v>
      </c>
      <c r="D187" s="136" t="s">
        <v>6</v>
      </c>
      <c r="E187" s="135">
        <v>718.49</v>
      </c>
      <c r="F187" s="135">
        <v>1.3761161596581299E-4</v>
      </c>
      <c r="G187" s="135">
        <v>3.5876095806521696E-4</v>
      </c>
      <c r="H187" s="135">
        <v>1.55541761953209E-3</v>
      </c>
      <c r="I187" s="135">
        <v>6.6920131999566605E-4</v>
      </c>
      <c r="J187" s="135">
        <v>5.6519811258833701E-3</v>
      </c>
      <c r="K187" s="135">
        <v>9.1205041908583697E-4</v>
      </c>
      <c r="L187" s="135">
        <v>1.78876914812689E-3</v>
      </c>
      <c r="M187" s="135">
        <v>1.78876914812689E-3</v>
      </c>
      <c r="N187" s="134">
        <v>4.10840753110406E-4</v>
      </c>
      <c r="O187" s="134">
        <v>1.70245239937844E-3</v>
      </c>
      <c r="P187" s="134">
        <v>6.6705105140905507E-3</v>
      </c>
      <c r="Q187" s="134">
        <v>1.3457694220518901E-3</v>
      </c>
      <c r="R187" s="134">
        <v>1.20767170270359E-3</v>
      </c>
      <c r="S187" s="134">
        <v>3.4687565263029001E-3</v>
      </c>
      <c r="T187" s="134">
        <v>5.2710996588894599E-3</v>
      </c>
      <c r="U187" s="134">
        <v>2.6250500375355E-2</v>
      </c>
      <c r="V187" s="134">
        <v>3.0185080164961599E-2</v>
      </c>
    </row>
    <row r="188" spans="1:22" ht="16" x14ac:dyDescent="0.2">
      <c r="A188" s="136" t="s">
        <v>386</v>
      </c>
      <c r="B188" s="136" t="s">
        <v>387</v>
      </c>
      <c r="C188" s="136" t="s">
        <v>23</v>
      </c>
      <c r="D188" s="136" t="s">
        <v>10</v>
      </c>
      <c r="E188" s="135">
        <v>0</v>
      </c>
      <c r="F188" s="135">
        <v>1.50136494570558E-4</v>
      </c>
      <c r="G188" s="135">
        <v>3.4026656244578497E-4</v>
      </c>
      <c r="H188" s="135">
        <v>1.0838995751791601E-3</v>
      </c>
      <c r="I188" s="135">
        <v>2.6726903655162701E-4</v>
      </c>
      <c r="J188" s="135">
        <v>6.5042829754342595E-3</v>
      </c>
      <c r="K188" s="135">
        <v>4.6988149494088603E-4</v>
      </c>
      <c r="L188" s="135">
        <v>2.1796750473992298E-3</v>
      </c>
      <c r="M188" s="135">
        <v>2.1796750473992298E-3</v>
      </c>
      <c r="N188" s="134">
        <v>6.4873868235855101E-4</v>
      </c>
      <c r="O188" s="134">
        <v>2.8465957459249502E-3</v>
      </c>
      <c r="P188" s="134">
        <v>1.6818236253310301E-3</v>
      </c>
      <c r="Q188" s="134">
        <v>1.04344087781236E-3</v>
      </c>
      <c r="R188" s="134">
        <v>3.9473392561987803E-3</v>
      </c>
      <c r="S188" s="134">
        <v>3.2228023853754202E-3</v>
      </c>
      <c r="T188" s="134">
        <v>1.4534541037101402E-2</v>
      </c>
      <c r="U188" s="134">
        <v>3.3451393001714402E-2</v>
      </c>
      <c r="V188" s="134">
        <v>2.7556398064085202E-2</v>
      </c>
    </row>
    <row r="189" spans="1:22" ht="16" x14ac:dyDescent="0.2">
      <c r="A189" s="136" t="s">
        <v>388</v>
      </c>
      <c r="B189" s="136" t="s">
        <v>389</v>
      </c>
      <c r="C189" s="136" t="s">
        <v>5</v>
      </c>
      <c r="D189" s="136" t="s">
        <v>6</v>
      </c>
      <c r="E189" s="135">
        <v>0</v>
      </c>
      <c r="F189" s="135" t="s">
        <v>573</v>
      </c>
      <c r="G189" s="135" t="s">
        <v>573</v>
      </c>
      <c r="H189" s="135" t="s">
        <v>573</v>
      </c>
      <c r="I189" s="135" t="s">
        <v>573</v>
      </c>
      <c r="J189" s="135" t="s">
        <v>573</v>
      </c>
      <c r="K189" s="135" t="s">
        <v>573</v>
      </c>
      <c r="L189" s="135" t="s">
        <v>573</v>
      </c>
      <c r="M189" s="135">
        <v>1.5445864557301757E-3</v>
      </c>
      <c r="N189" s="137">
        <v>0</v>
      </c>
      <c r="O189" s="137">
        <v>0</v>
      </c>
      <c r="P189" s="137">
        <v>0</v>
      </c>
      <c r="Q189" s="137">
        <v>0</v>
      </c>
      <c r="R189" s="137">
        <v>0</v>
      </c>
      <c r="S189" s="137">
        <v>0</v>
      </c>
      <c r="T189" s="137">
        <v>0</v>
      </c>
      <c r="U189" s="137">
        <v>0</v>
      </c>
      <c r="V189" s="137" t="s">
        <v>573</v>
      </c>
    </row>
    <row r="190" spans="1:22" ht="16" x14ac:dyDescent="0.2">
      <c r="A190" s="136" t="s">
        <v>390</v>
      </c>
      <c r="B190" s="136" t="s">
        <v>391</v>
      </c>
      <c r="C190" s="136" t="s">
        <v>13</v>
      </c>
      <c r="D190" s="136" t="s">
        <v>10</v>
      </c>
      <c r="E190" s="135">
        <v>35.630000000000003</v>
      </c>
      <c r="F190" s="135">
        <v>4.8000081716333097E-2</v>
      </c>
      <c r="G190" s="135">
        <v>9.7907516356331797E-2</v>
      </c>
      <c r="H190" s="135">
        <v>0.12961991074412002</v>
      </c>
      <c r="I190" s="135">
        <v>1.8912851714956699E-2</v>
      </c>
      <c r="J190" s="135">
        <v>4.8421379951509406E-3</v>
      </c>
      <c r="K190" s="135">
        <v>4.4451730620252597E-4</v>
      </c>
      <c r="L190" s="135">
        <v>2.5629511909428799E-3</v>
      </c>
      <c r="M190" s="135">
        <v>2.5629511909428799E-3</v>
      </c>
      <c r="N190" s="134">
        <v>3.8758553602391901E-4</v>
      </c>
      <c r="O190" s="134">
        <v>9.2307741997001505E-4</v>
      </c>
      <c r="P190" s="134">
        <v>1.2953374408640498E-3</v>
      </c>
      <c r="Q190" s="134">
        <v>4.06683031434484E-4</v>
      </c>
      <c r="R190" s="134">
        <v>3.7093545036827102E-4</v>
      </c>
      <c r="S190" s="134">
        <v>1.7262351885577701E-3</v>
      </c>
      <c r="T190" s="134">
        <v>2.5844131284217297E-3</v>
      </c>
      <c r="U190" s="134">
        <v>9.5867266039768011E-3</v>
      </c>
      <c r="V190" s="134">
        <v>5.65220411835565E-3</v>
      </c>
    </row>
    <row r="191" spans="1:22" ht="16" x14ac:dyDescent="0.2">
      <c r="A191" s="136" t="s">
        <v>392</v>
      </c>
      <c r="B191" s="136" t="s">
        <v>393</v>
      </c>
      <c r="C191" s="136" t="s">
        <v>13</v>
      </c>
      <c r="D191" s="136" t="s">
        <v>10</v>
      </c>
      <c r="E191" s="135">
        <v>54.15</v>
      </c>
      <c r="F191" s="135">
        <v>1.79279273756307E-2</v>
      </c>
      <c r="G191" s="135">
        <v>3.4111194587908296E-2</v>
      </c>
      <c r="H191" s="135">
        <v>4.8495973322955098E-2</v>
      </c>
      <c r="I191" s="135">
        <v>5.8423133940423699E-3</v>
      </c>
      <c r="J191" s="135">
        <v>2.7258950765297E-3</v>
      </c>
      <c r="K191" s="135">
        <v>6.1528199374833695E-4</v>
      </c>
      <c r="L191" s="135">
        <v>2.7904400845409402E-3</v>
      </c>
      <c r="M191" s="135">
        <v>2.7904400845409402E-3</v>
      </c>
      <c r="N191" s="134">
        <v>5.5686813264372193E-4</v>
      </c>
      <c r="O191" s="134">
        <v>5.8263101314968101E-4</v>
      </c>
      <c r="P191" s="134">
        <v>1.7504023037915499E-3</v>
      </c>
      <c r="Q191" s="134">
        <v>4.28477084160287E-4</v>
      </c>
      <c r="R191" s="134">
        <v>5.7868024998595699E-4</v>
      </c>
      <c r="S191" s="134">
        <v>2.32480953089998E-3</v>
      </c>
      <c r="T191" s="134">
        <v>2.46946934306098E-3</v>
      </c>
      <c r="U191" s="134">
        <v>1.2011505386855199E-2</v>
      </c>
      <c r="V191" s="134">
        <v>9.0957266303102191E-3</v>
      </c>
    </row>
    <row r="192" spans="1:22" ht="16" x14ac:dyDescent="0.2">
      <c r="A192" s="136" t="s">
        <v>394</v>
      </c>
      <c r="B192" s="136" t="s">
        <v>395</v>
      </c>
      <c r="C192" s="136" t="s">
        <v>30</v>
      </c>
      <c r="D192" s="136" t="s">
        <v>18</v>
      </c>
      <c r="E192" s="135">
        <v>364.37</v>
      </c>
      <c r="F192" s="135">
        <v>3.4209871565248496E-4</v>
      </c>
      <c r="G192" s="135">
        <v>1.2272236574602201E-4</v>
      </c>
      <c r="H192" s="135">
        <v>2.3656760126287697E-3</v>
      </c>
      <c r="I192" s="135">
        <v>6.4294544219330499E-4</v>
      </c>
      <c r="J192" s="135">
        <v>3.7430760986777701E-3</v>
      </c>
      <c r="K192" s="135">
        <v>1.3076355010233499E-3</v>
      </c>
      <c r="L192" s="135">
        <v>3.4272832663672899E-3</v>
      </c>
      <c r="M192" s="135">
        <v>3.4272832663672899E-3</v>
      </c>
      <c r="N192" s="134">
        <v>2.9463218810594301E-4</v>
      </c>
      <c r="O192" s="134">
        <v>1.9787523886870299E-3</v>
      </c>
      <c r="P192" s="134">
        <v>5.2177341250738696E-3</v>
      </c>
      <c r="Q192" s="134">
        <v>7.1046290528734804E-4</v>
      </c>
      <c r="R192" s="134">
        <v>6.62159734796346E-4</v>
      </c>
      <c r="S192" s="134">
        <v>2.3377696308570402E-3</v>
      </c>
      <c r="T192" s="134">
        <v>2.9511646976897498E-3</v>
      </c>
      <c r="U192" s="134">
        <v>1.85229023982518E-2</v>
      </c>
      <c r="V192" s="134">
        <v>2.4271780834449801E-2</v>
      </c>
    </row>
    <row r="193" spans="1:22" ht="16" x14ac:dyDescent="0.2">
      <c r="A193" s="136" t="s">
        <v>396</v>
      </c>
      <c r="B193" s="136" t="s">
        <v>397</v>
      </c>
      <c r="C193" s="136" t="s">
        <v>17</v>
      </c>
      <c r="D193" s="136" t="s">
        <v>14</v>
      </c>
      <c r="E193" s="135">
        <v>73.430000000000007</v>
      </c>
      <c r="F193" s="135">
        <v>9.7024955471422102E-4</v>
      </c>
      <c r="G193" s="135">
        <v>4.98256623015379E-3</v>
      </c>
      <c r="H193" s="135">
        <v>5.8956342696747195E-3</v>
      </c>
      <c r="I193" s="135">
        <v>1.6727193008011301E-3</v>
      </c>
      <c r="J193" s="135">
        <v>5.9372372849584801E-3</v>
      </c>
      <c r="K193" s="135">
        <v>3.5810485062910403E-4</v>
      </c>
      <c r="L193" s="135">
        <v>1.97053507297123E-3</v>
      </c>
      <c r="M193" s="135">
        <v>1.97053507297123E-3</v>
      </c>
      <c r="N193" s="134">
        <v>1.3692649706363699E-3</v>
      </c>
      <c r="O193" s="134">
        <v>1.9293451799852702E-3</v>
      </c>
      <c r="P193" s="134">
        <v>4.0174237725519703E-3</v>
      </c>
      <c r="Q193" s="134">
        <v>1.10873066406043E-3</v>
      </c>
      <c r="R193" s="134">
        <v>2.0368024349819002E-3</v>
      </c>
      <c r="S193" s="134">
        <v>4.9940547576531405E-4</v>
      </c>
      <c r="T193" s="134">
        <v>9.3377798697780196E-3</v>
      </c>
      <c r="U193" s="134">
        <v>2.8525165643363198E-2</v>
      </c>
      <c r="V193" s="134">
        <v>1.50691150061248E-2</v>
      </c>
    </row>
    <row r="194" spans="1:22" ht="16" x14ac:dyDescent="0.2">
      <c r="A194" s="136" t="s">
        <v>398</v>
      </c>
      <c r="B194" s="136" t="s">
        <v>399</v>
      </c>
      <c r="C194" s="136" t="s">
        <v>17</v>
      </c>
      <c r="D194" s="136" t="s">
        <v>18</v>
      </c>
      <c r="E194" s="135">
        <v>565.26</v>
      </c>
      <c r="F194" s="135">
        <v>1.72810622409567E-4</v>
      </c>
      <c r="G194" s="135">
        <v>1.12254996298636E-3</v>
      </c>
      <c r="H194" s="135">
        <v>1.4744747989905501E-3</v>
      </c>
      <c r="I194" s="135">
        <v>8.518369050457029E-4</v>
      </c>
      <c r="J194" s="135">
        <v>1.04621622869462E-2</v>
      </c>
      <c r="K194" s="135">
        <v>2.4791128929135402E-4</v>
      </c>
      <c r="L194" s="135">
        <v>1.6958374096670802E-3</v>
      </c>
      <c r="M194" s="135">
        <v>1.6958374096670802E-3</v>
      </c>
      <c r="N194" s="134">
        <v>2.82191018879809E-3</v>
      </c>
      <c r="O194" s="134">
        <v>1.06404427039445E-2</v>
      </c>
      <c r="P194" s="134">
        <v>6.3911700517147304E-3</v>
      </c>
      <c r="Q194" s="134">
        <v>1.46200227740733E-3</v>
      </c>
      <c r="R194" s="134">
        <v>3.04943277114458E-3</v>
      </c>
      <c r="S194" s="134">
        <v>2.1186992057363501E-4</v>
      </c>
      <c r="T194" s="134">
        <v>1.44623519752641E-2</v>
      </c>
      <c r="U194" s="134">
        <v>4.6190221098416397E-2</v>
      </c>
      <c r="V194" s="134">
        <v>2.6411909459932898E-2</v>
      </c>
    </row>
    <row r="195" spans="1:22" ht="16" x14ac:dyDescent="0.2">
      <c r="A195" s="136" t="s">
        <v>400</v>
      </c>
      <c r="B195" s="136" t="s">
        <v>401</v>
      </c>
      <c r="C195" s="136" t="s">
        <v>30</v>
      </c>
      <c r="D195" s="136" t="s">
        <v>14</v>
      </c>
      <c r="E195" s="135">
        <v>135</v>
      </c>
      <c r="F195" s="135">
        <v>9.5741194991013701E-4</v>
      </c>
      <c r="G195" s="135">
        <v>5.5572623386075199E-3</v>
      </c>
      <c r="H195" s="135">
        <v>7.2871638816292003E-3</v>
      </c>
      <c r="I195" s="135">
        <v>1.39583520542447E-3</v>
      </c>
      <c r="J195" s="135">
        <v>5.2930208513032005E-3</v>
      </c>
      <c r="K195" s="135">
        <v>1.05795436396863E-3</v>
      </c>
      <c r="L195" s="135">
        <v>2.3556330170431601E-3</v>
      </c>
      <c r="M195" s="135">
        <v>2.3556330170431601E-3</v>
      </c>
      <c r="N195" s="134">
        <v>1.79277682693662E-4</v>
      </c>
      <c r="O195" s="134">
        <v>1.4411453265103799E-3</v>
      </c>
      <c r="P195" s="134">
        <v>6.20840576251334E-3</v>
      </c>
      <c r="Q195" s="134">
        <v>7.3393258682177408E-4</v>
      </c>
      <c r="R195" s="134">
        <v>8.48489599185462E-4</v>
      </c>
      <c r="S195" s="134">
        <v>3.2839812281174399E-3</v>
      </c>
      <c r="T195" s="134">
        <v>2.9837526559673803E-3</v>
      </c>
      <c r="U195" s="134">
        <v>2.0810788832581403E-2</v>
      </c>
      <c r="V195" s="134">
        <v>1.8831706770173099E-2</v>
      </c>
    </row>
    <row r="196" spans="1:22" ht="16" x14ac:dyDescent="0.2">
      <c r="A196" s="136" t="s">
        <v>402</v>
      </c>
      <c r="B196" s="136" t="s">
        <v>403</v>
      </c>
      <c r="C196" s="136" t="s">
        <v>30</v>
      </c>
      <c r="D196" s="136" t="s">
        <v>18</v>
      </c>
      <c r="E196" s="135">
        <v>279.25</v>
      </c>
      <c r="F196" s="135">
        <v>1.47270518528653E-4</v>
      </c>
      <c r="G196" s="135">
        <v>6.8293674404647806E-4</v>
      </c>
      <c r="H196" s="135">
        <v>1.9695405410024903E-3</v>
      </c>
      <c r="I196" s="135">
        <v>3.0724983596557199E-4</v>
      </c>
      <c r="J196" s="135">
        <v>7.2916998840758798E-3</v>
      </c>
      <c r="K196" s="135">
        <v>7.0820152933398907E-4</v>
      </c>
      <c r="L196" s="135">
        <v>1.3452654317762098E-3</v>
      </c>
      <c r="M196" s="135">
        <v>1.3452654317762098E-3</v>
      </c>
      <c r="N196" s="134">
        <v>7.3454221685208298E-4</v>
      </c>
      <c r="O196" s="134">
        <v>3.1443276484629202E-3</v>
      </c>
      <c r="P196" s="134">
        <v>4.0509319691498201E-3</v>
      </c>
      <c r="Q196" s="134">
        <v>9.0536570568190602E-4</v>
      </c>
      <c r="R196" s="134">
        <v>1.19343889866877E-3</v>
      </c>
      <c r="S196" s="134">
        <v>3.1247561344303898E-3</v>
      </c>
      <c r="T196" s="134">
        <v>6.0553331241017102E-3</v>
      </c>
      <c r="U196" s="134">
        <v>2.3263032630415199E-2</v>
      </c>
      <c r="V196" s="134">
        <v>2.5633637739802199E-2</v>
      </c>
    </row>
    <row r="197" spans="1:22" ht="16" x14ac:dyDescent="0.2">
      <c r="A197" s="136" t="s">
        <v>404</v>
      </c>
      <c r="B197" s="136" t="s">
        <v>405</v>
      </c>
      <c r="C197" s="136" t="s">
        <v>5</v>
      </c>
      <c r="D197" s="136" t="s">
        <v>6</v>
      </c>
      <c r="E197" s="135">
        <v>1125.4000000000001</v>
      </c>
      <c r="F197" s="135">
        <v>1.9592266619810201E-4</v>
      </c>
      <c r="G197" s="135">
        <v>3.3064139506172401E-4</v>
      </c>
      <c r="H197" s="135">
        <v>1.2503495663494699E-3</v>
      </c>
      <c r="I197" s="135">
        <v>3.0584832647240402E-4</v>
      </c>
      <c r="J197" s="135">
        <v>6.0171553033203495E-3</v>
      </c>
      <c r="K197" s="135">
        <v>4.0779330488526801E-4</v>
      </c>
      <c r="L197" s="135">
        <v>3.3170493165167897E-4</v>
      </c>
      <c r="M197" s="135">
        <v>3.3170493165167897E-4</v>
      </c>
      <c r="N197" s="134">
        <v>1.94068506997232E-3</v>
      </c>
      <c r="O197" s="134">
        <v>3.3793427033453499E-3</v>
      </c>
      <c r="P197" s="134">
        <v>3.3275604018623501E-3</v>
      </c>
      <c r="Q197" s="134">
        <v>2.3874308617863301E-3</v>
      </c>
      <c r="R197" s="134">
        <v>1.6770191531091502E-3</v>
      </c>
      <c r="S197" s="134">
        <v>3.6428879896962503E-3</v>
      </c>
      <c r="T197" s="134">
        <v>1.0174230397835E-2</v>
      </c>
      <c r="U197" s="134">
        <v>3.3728660054455399E-2</v>
      </c>
      <c r="V197" s="134">
        <v>2.1483255042499299E-2</v>
      </c>
    </row>
    <row r="198" spans="1:22" ht="16" x14ac:dyDescent="0.2">
      <c r="A198" s="136" t="s">
        <v>406</v>
      </c>
      <c r="B198" s="136" t="s">
        <v>407</v>
      </c>
      <c r="C198" s="136" t="s">
        <v>23</v>
      </c>
      <c r="D198" s="136" t="s">
        <v>14</v>
      </c>
      <c r="E198" s="135">
        <v>265.45999999999998</v>
      </c>
      <c r="F198" s="135">
        <v>1.70209797008137E-4</v>
      </c>
      <c r="G198" s="135">
        <v>4.1857492209218397E-4</v>
      </c>
      <c r="H198" s="135">
        <v>1.19225197631289E-3</v>
      </c>
      <c r="I198" s="135">
        <v>2.0492123200789201E-4</v>
      </c>
      <c r="J198" s="135">
        <v>5.8259962023447494E-3</v>
      </c>
      <c r="K198" s="135">
        <v>5.6953767293571806E-4</v>
      </c>
      <c r="L198" s="135">
        <v>1.80667587247185E-3</v>
      </c>
      <c r="M198" s="135">
        <v>1.80667587247185E-3</v>
      </c>
      <c r="N198" s="134">
        <v>6.4303935267770993E-4</v>
      </c>
      <c r="O198" s="134">
        <v>2.0682410441186703E-3</v>
      </c>
      <c r="P198" s="134">
        <v>1.3668373765011199E-3</v>
      </c>
      <c r="Q198" s="134">
        <v>1.0142330136080401E-3</v>
      </c>
      <c r="R198" s="134">
        <v>1.54639259515599E-3</v>
      </c>
      <c r="S198" s="134">
        <v>4.8637839245272601E-4</v>
      </c>
      <c r="T198" s="134">
        <v>1.0166954193584399E-2</v>
      </c>
      <c r="U198" s="134">
        <v>2.1873454430605004E-2</v>
      </c>
      <c r="V198" s="134">
        <v>2.5596016203140799E-2</v>
      </c>
    </row>
    <row r="199" spans="1:22" ht="16" x14ac:dyDescent="0.2">
      <c r="A199" s="136" t="s">
        <v>505</v>
      </c>
      <c r="B199" s="136" t="s">
        <v>409</v>
      </c>
      <c r="C199" s="136" t="s">
        <v>17</v>
      </c>
      <c r="D199" s="136" t="s">
        <v>18</v>
      </c>
      <c r="E199" s="135">
        <v>441.06</v>
      </c>
      <c r="F199" s="135">
        <v>1.8697110958409201E-4</v>
      </c>
      <c r="G199" s="135">
        <v>3.0454795182398498E-4</v>
      </c>
      <c r="H199" s="135">
        <v>1.3201147197688498E-3</v>
      </c>
      <c r="I199" s="135">
        <v>2.1920301659150501E-4</v>
      </c>
      <c r="J199" s="135">
        <v>4.6499838630278002E-3</v>
      </c>
      <c r="K199" s="135">
        <v>1.2562055920307201E-3</v>
      </c>
      <c r="L199" s="135">
        <v>3.1524044065513301E-3</v>
      </c>
      <c r="M199" s="135">
        <v>3.1524044065513301E-3</v>
      </c>
      <c r="N199" s="134">
        <v>5.1763616628269402E-4</v>
      </c>
      <c r="O199" s="134">
        <v>1.68986938426009E-3</v>
      </c>
      <c r="P199" s="134">
        <v>7.4322744149848399E-4</v>
      </c>
      <c r="Q199" s="134">
        <v>7.9153244557821697E-4</v>
      </c>
      <c r="R199" s="134">
        <v>9.2479091047951599E-4</v>
      </c>
      <c r="S199" s="134">
        <v>7.3239476012607106E-5</v>
      </c>
      <c r="T199" s="134">
        <v>7.7277485264750203E-3</v>
      </c>
      <c r="U199" s="134">
        <v>1.35220282020115E-2</v>
      </c>
      <c r="V199" s="134">
        <v>3.1005357537833702E-2</v>
      </c>
    </row>
    <row r="200" spans="1:22" ht="16" x14ac:dyDescent="0.2">
      <c r="A200" s="136" t="s">
        <v>410</v>
      </c>
      <c r="B200" s="136" t="s">
        <v>411</v>
      </c>
      <c r="C200" s="136" t="s">
        <v>30</v>
      </c>
      <c r="D200" s="136" t="s">
        <v>18</v>
      </c>
      <c r="E200" s="135">
        <v>1070.96</v>
      </c>
      <c r="F200" s="135">
        <v>2.8274376282826899E-4</v>
      </c>
      <c r="G200" s="135">
        <v>1.40602751719035E-3</v>
      </c>
      <c r="H200" s="135">
        <v>3.4613193868602799E-3</v>
      </c>
      <c r="I200" s="135">
        <v>4.8272334448278697E-4</v>
      </c>
      <c r="J200" s="135">
        <v>1.2959177795860201E-2</v>
      </c>
      <c r="K200" s="135">
        <v>1.33721285810381E-3</v>
      </c>
      <c r="L200" s="135">
        <v>2.1212207886105198E-3</v>
      </c>
      <c r="M200" s="135">
        <v>2.1212207886105198E-3</v>
      </c>
      <c r="N200" s="134">
        <v>1.1379671070345699E-3</v>
      </c>
      <c r="O200" s="134">
        <v>6.0455222048369896E-3</v>
      </c>
      <c r="P200" s="134">
        <v>8.0547132718103709E-3</v>
      </c>
      <c r="Q200" s="134">
        <v>1.6566610163263498E-3</v>
      </c>
      <c r="R200" s="134">
        <v>2.80488960958644E-3</v>
      </c>
      <c r="S200" s="134">
        <v>7.9324625055705311E-3</v>
      </c>
      <c r="T200" s="134">
        <v>1.29366006948048E-2</v>
      </c>
      <c r="U200" s="134">
        <v>4.91494484663689E-2</v>
      </c>
      <c r="V200" s="134">
        <v>4.3899435401866103E-2</v>
      </c>
    </row>
    <row r="201" spans="1:22" ht="16" x14ac:dyDescent="0.2">
      <c r="A201" s="136" t="s">
        <v>412</v>
      </c>
      <c r="B201" s="136" t="s">
        <v>413</v>
      </c>
      <c r="C201" s="136" t="s">
        <v>30</v>
      </c>
      <c r="D201" s="136" t="s">
        <v>6</v>
      </c>
      <c r="E201" s="135">
        <v>0</v>
      </c>
      <c r="F201" s="135">
        <v>3.4918063558225103E-5</v>
      </c>
      <c r="G201" s="135">
        <v>8.0390326156063198E-5</v>
      </c>
      <c r="H201" s="135">
        <v>3.2284448608425003E-4</v>
      </c>
      <c r="I201" s="135">
        <v>1.3893486573336199E-4</v>
      </c>
      <c r="J201" s="135">
        <v>4.6780011865656902E-3</v>
      </c>
      <c r="K201" s="135">
        <v>9.6172004636730095E-4</v>
      </c>
      <c r="L201" s="135">
        <v>1.2254342649850101E-3</v>
      </c>
      <c r="M201" s="135">
        <v>1.2254342649850101E-3</v>
      </c>
      <c r="N201" s="134">
        <v>1.20975969360044E-3</v>
      </c>
      <c r="O201" s="134">
        <v>5.6479317743555104E-3</v>
      </c>
      <c r="P201" s="134">
        <v>3.9391496891901696E-3</v>
      </c>
      <c r="Q201" s="134">
        <v>5.5790709227728397E-4</v>
      </c>
      <c r="R201" s="134">
        <v>6.6527221640236408E-4</v>
      </c>
      <c r="S201" s="134">
        <v>5.4324337773767903E-4</v>
      </c>
      <c r="T201" s="134">
        <v>4.8656861726961197E-3</v>
      </c>
      <c r="U201" s="134">
        <v>1.9638382611824601E-2</v>
      </c>
      <c r="V201" s="134">
        <v>2.9077608945973998E-2</v>
      </c>
    </row>
    <row r="202" spans="1:22" ht="16" x14ac:dyDescent="0.2">
      <c r="A202" s="136" t="s">
        <v>414</v>
      </c>
      <c r="B202" s="136" t="s">
        <v>415</v>
      </c>
      <c r="C202" s="136" t="s">
        <v>13</v>
      </c>
      <c r="D202" s="136" t="s">
        <v>14</v>
      </c>
      <c r="E202" s="135">
        <v>37.159999999999997</v>
      </c>
      <c r="F202" s="135">
        <v>4.8118271679004699E-3</v>
      </c>
      <c r="G202" s="135">
        <v>8.9259469631151004E-3</v>
      </c>
      <c r="H202" s="135">
        <v>1.24127440888906E-2</v>
      </c>
      <c r="I202" s="135">
        <v>7.7163349117108206E-3</v>
      </c>
      <c r="J202" s="135">
        <v>3.0934524117506102E-3</v>
      </c>
      <c r="K202" s="135">
        <v>4.5955907155025103E-4</v>
      </c>
      <c r="L202" s="135">
        <v>3.7983772641737197E-3</v>
      </c>
      <c r="M202" s="135">
        <v>3.7983772641737197E-3</v>
      </c>
      <c r="N202" s="134">
        <v>3.1278482952794301E-4</v>
      </c>
      <c r="O202" s="134">
        <v>6.2537301854833499E-4</v>
      </c>
      <c r="P202" s="134">
        <v>3.1795626932461401E-3</v>
      </c>
      <c r="Q202" s="134">
        <v>2.1808156582198E-4</v>
      </c>
      <c r="R202" s="134">
        <v>3.4921059871151502E-4</v>
      </c>
      <c r="S202" s="134">
        <v>1.45302978442604E-3</v>
      </c>
      <c r="T202" s="134">
        <v>1.34806069896959E-3</v>
      </c>
      <c r="U202" s="134">
        <v>8.7631155385845799E-3</v>
      </c>
      <c r="V202" s="134">
        <v>9.7768700441516095E-3</v>
      </c>
    </row>
    <row r="203" spans="1:22" ht="16" x14ac:dyDescent="0.2">
      <c r="A203" s="136" t="s">
        <v>416</v>
      </c>
      <c r="B203" s="136" t="s">
        <v>417</v>
      </c>
      <c r="C203" s="136" t="s">
        <v>13</v>
      </c>
      <c r="D203" s="136" t="s">
        <v>10</v>
      </c>
      <c r="E203" s="135">
        <v>43.45</v>
      </c>
      <c r="F203" s="135">
        <v>5.6615781877452E-3</v>
      </c>
      <c r="G203" s="135">
        <v>1.1130733091614199E-2</v>
      </c>
      <c r="H203" s="135">
        <v>1.4877676006165901E-2</v>
      </c>
      <c r="I203" s="135">
        <v>4.8389305383590899E-3</v>
      </c>
      <c r="J203" s="135">
        <v>1.36483583344394E-3</v>
      </c>
      <c r="K203" s="135">
        <v>4.7080786647785502E-4</v>
      </c>
      <c r="L203" s="135">
        <v>3.4216754273283601E-3</v>
      </c>
      <c r="M203" s="135">
        <v>3.4216754273283601E-3</v>
      </c>
      <c r="N203" s="134">
        <v>2.7098756175714496E-4</v>
      </c>
      <c r="O203" s="134">
        <v>6.3341767938457599E-4</v>
      </c>
      <c r="P203" s="134">
        <v>1.6447907247510698E-3</v>
      </c>
      <c r="Q203" s="134">
        <v>1.8865892373408301E-4</v>
      </c>
      <c r="R203" s="134">
        <v>2.70741137626292E-4</v>
      </c>
      <c r="S203" s="134">
        <v>1.3378963357295898E-3</v>
      </c>
      <c r="T203" s="134">
        <v>1.2763161835043998E-3</v>
      </c>
      <c r="U203" s="134">
        <v>6.0265492068707601E-3</v>
      </c>
      <c r="V203" s="134">
        <v>4.7217920122789398E-3</v>
      </c>
    </row>
    <row r="204" spans="1:22" ht="16" x14ac:dyDescent="0.2">
      <c r="A204" s="136" t="s">
        <v>418</v>
      </c>
      <c r="B204" s="136" t="s">
        <v>419</v>
      </c>
      <c r="C204" s="136" t="s">
        <v>17</v>
      </c>
      <c r="D204" s="136" t="s">
        <v>14</v>
      </c>
      <c r="E204" s="135">
        <v>367.98</v>
      </c>
      <c r="F204" s="135">
        <v>6.7457649471847493E-5</v>
      </c>
      <c r="G204" s="135">
        <v>5.1867953033442609E-4</v>
      </c>
      <c r="H204" s="135">
        <v>7.37394534524129E-4</v>
      </c>
      <c r="I204" s="135">
        <v>2.0784382493971201E-4</v>
      </c>
      <c r="J204" s="135">
        <v>8.6734633946694388E-3</v>
      </c>
      <c r="K204" s="135">
        <v>7.2673131344271297E-4</v>
      </c>
      <c r="L204" s="135">
        <v>2.1338787142878898E-3</v>
      </c>
      <c r="M204" s="135">
        <v>2.1338787142878898E-3</v>
      </c>
      <c r="N204" s="134">
        <v>3.3809216527768199E-3</v>
      </c>
      <c r="O204" s="134">
        <v>9.0478414737698697E-3</v>
      </c>
      <c r="P204" s="134">
        <v>6.5824819514573906E-3</v>
      </c>
      <c r="Q204" s="134">
        <v>2.2619656422219699E-3</v>
      </c>
      <c r="R204" s="134">
        <v>5.6805736270990302E-3</v>
      </c>
      <c r="S204" s="134">
        <v>2.1048399071239301E-3</v>
      </c>
      <c r="T204" s="134">
        <v>2.8458493110383003E-2</v>
      </c>
      <c r="U204" s="134">
        <v>8.4826861024762806E-2</v>
      </c>
      <c r="V204" s="134">
        <v>7.2152908531656804E-2</v>
      </c>
    </row>
    <row r="205" spans="1:22" ht="16" x14ac:dyDescent="0.2">
      <c r="A205" s="136" t="s">
        <v>420</v>
      </c>
      <c r="B205" s="136" t="s">
        <v>421</v>
      </c>
      <c r="C205" s="136" t="s">
        <v>5</v>
      </c>
      <c r="D205" s="136" t="s">
        <v>6</v>
      </c>
      <c r="E205" s="135">
        <v>1620.33</v>
      </c>
      <c r="F205" s="135">
        <v>5.7209842981703695E-5</v>
      </c>
      <c r="G205" s="135">
        <v>6.1842073293639409E-5</v>
      </c>
      <c r="H205" s="135">
        <v>5.3443429075662003E-4</v>
      </c>
      <c r="I205" s="135">
        <v>1.5065148151777099E-4</v>
      </c>
      <c r="J205" s="135">
        <v>4.7078285781001102E-3</v>
      </c>
      <c r="K205" s="135">
        <v>1.3039745562498999E-3</v>
      </c>
      <c r="L205" s="135">
        <v>3.2628780494880602E-3</v>
      </c>
      <c r="M205" s="135">
        <v>3.2628780494880602E-3</v>
      </c>
      <c r="N205" s="134">
        <v>2.15410587056133E-3</v>
      </c>
      <c r="O205" s="134">
        <v>5.9584968881837303E-3</v>
      </c>
      <c r="P205" s="134">
        <v>3.8581406578135197E-3</v>
      </c>
      <c r="Q205" s="134">
        <v>1.2385393589071599E-3</v>
      </c>
      <c r="R205" s="134">
        <v>8.6790445329243101E-4</v>
      </c>
      <c r="S205" s="134">
        <v>2.1690472752564599E-3</v>
      </c>
      <c r="T205" s="134">
        <v>6.24802195990635E-3</v>
      </c>
      <c r="U205" s="134">
        <v>2.4991209995784303E-2</v>
      </c>
      <c r="V205" s="134">
        <v>3.6204121217485598E-2</v>
      </c>
    </row>
    <row r="206" spans="1:22" ht="16" x14ac:dyDescent="0.2">
      <c r="A206" s="136" t="s">
        <v>422</v>
      </c>
      <c r="B206" s="136" t="s">
        <v>423</v>
      </c>
      <c r="C206" s="136" t="s">
        <v>63</v>
      </c>
      <c r="D206" s="136" t="s">
        <v>6</v>
      </c>
      <c r="E206" s="135">
        <v>12012.24</v>
      </c>
      <c r="F206" s="135">
        <v>2.1356007979727498E-5</v>
      </c>
      <c r="G206" s="135">
        <v>7.9794708549723304E-5</v>
      </c>
      <c r="H206" s="135">
        <v>4.4221737726580903E-5</v>
      </c>
      <c r="I206" s="135">
        <v>3.66792504781508E-5</v>
      </c>
      <c r="J206" s="135">
        <v>3.0856643749552003E-3</v>
      </c>
      <c r="K206" s="135">
        <v>1.51906196242548E-3</v>
      </c>
      <c r="L206" s="135">
        <v>1.8943683797386002E-3</v>
      </c>
      <c r="M206" s="135">
        <v>1.8943683797386002E-3</v>
      </c>
      <c r="N206" s="134">
        <v>4.3916650514839303E-3</v>
      </c>
      <c r="O206" s="134">
        <v>5.3478231463129199E-3</v>
      </c>
      <c r="P206" s="134">
        <v>3.1952811085459304E-3</v>
      </c>
      <c r="Q206" s="134">
        <v>1.90307478950167E-3</v>
      </c>
      <c r="R206" s="134">
        <v>3.45330883791668E-3</v>
      </c>
      <c r="S206" s="134">
        <v>1.5515499835655701E-3</v>
      </c>
      <c r="T206" s="134">
        <v>6.1588999773372196E-3</v>
      </c>
      <c r="U206" s="134">
        <v>2.7126981316077499E-2</v>
      </c>
      <c r="V206" s="134">
        <v>4.2537349879214495E-2</v>
      </c>
    </row>
    <row r="207" spans="1:22" ht="16" x14ac:dyDescent="0.2">
      <c r="A207" s="136" t="s">
        <v>424</v>
      </c>
      <c r="B207" s="136" t="s">
        <v>425</v>
      </c>
      <c r="C207" s="136" t="s">
        <v>17</v>
      </c>
      <c r="D207" s="136" t="s">
        <v>14</v>
      </c>
      <c r="E207" s="135">
        <v>157.19</v>
      </c>
      <c r="F207" s="135">
        <v>1.204526676466E-4</v>
      </c>
      <c r="G207" s="135">
        <v>9.2702371254312597E-4</v>
      </c>
      <c r="H207" s="135">
        <v>8.98048579546071E-4</v>
      </c>
      <c r="I207" s="135">
        <v>1.0269107858534999E-3</v>
      </c>
      <c r="J207" s="135">
        <v>6.5984225381134501E-3</v>
      </c>
      <c r="K207" s="135">
        <v>3.4895294889869299E-4</v>
      </c>
      <c r="L207" s="135">
        <v>2.2235630152600701E-3</v>
      </c>
      <c r="M207" s="135">
        <v>2.2235630152600701E-3</v>
      </c>
      <c r="N207" s="134">
        <v>2.7786181329915202E-3</v>
      </c>
      <c r="O207" s="134">
        <v>6.3437442502590098E-3</v>
      </c>
      <c r="P207" s="134">
        <v>5.6480640549566707E-3</v>
      </c>
      <c r="Q207" s="134">
        <v>1.1477041243138999E-3</v>
      </c>
      <c r="R207" s="134">
        <v>2.4262571287209799E-3</v>
      </c>
      <c r="S207" s="134">
        <v>1.568712612005E-4</v>
      </c>
      <c r="T207" s="134">
        <v>1.5724984961749202E-2</v>
      </c>
      <c r="U207" s="134">
        <v>4.4917778303641201E-2</v>
      </c>
      <c r="V207" s="134">
        <v>2.1245515287468101E-2</v>
      </c>
    </row>
    <row r="208" spans="1:22" ht="16" x14ac:dyDescent="0.2">
      <c r="A208" s="136" t="s">
        <v>426</v>
      </c>
      <c r="B208" s="136" t="s">
        <v>427</v>
      </c>
      <c r="C208" s="136" t="s">
        <v>5</v>
      </c>
      <c r="D208" s="136" t="s">
        <v>18</v>
      </c>
      <c r="E208" s="135">
        <v>448.31</v>
      </c>
      <c r="F208" s="135">
        <v>4.0732641957524104E-4</v>
      </c>
      <c r="G208" s="135">
        <v>9.6664011455075598E-4</v>
      </c>
      <c r="H208" s="135">
        <v>2.22494116200311E-3</v>
      </c>
      <c r="I208" s="135">
        <v>6.6360154949653409E-4</v>
      </c>
      <c r="J208" s="135">
        <v>3.8453457518909896E-3</v>
      </c>
      <c r="K208" s="135">
        <v>3.8745973624460499E-4</v>
      </c>
      <c r="L208" s="135">
        <v>4.7671232525876698E-4</v>
      </c>
      <c r="M208" s="135">
        <v>4.7671232525876698E-4</v>
      </c>
      <c r="N208" s="134">
        <v>1.3650318186942201E-3</v>
      </c>
      <c r="O208" s="134">
        <v>3.0886449006383401E-3</v>
      </c>
      <c r="P208" s="134">
        <v>3.2279754333664197E-3</v>
      </c>
      <c r="Q208" s="134">
        <v>1.4443314717889398E-3</v>
      </c>
      <c r="R208" s="134">
        <v>1.35790415658174E-3</v>
      </c>
      <c r="S208" s="134">
        <v>3.3055618635793797E-3</v>
      </c>
      <c r="T208" s="134">
        <v>7.7876337037089396E-3</v>
      </c>
      <c r="U208" s="134">
        <v>2.6609798043617103E-2</v>
      </c>
      <c r="V208" s="134">
        <v>1.5195168649923601E-2</v>
      </c>
    </row>
    <row r="209" spans="1:22" ht="16" x14ac:dyDescent="0.2">
      <c r="A209" s="136" t="s">
        <v>428</v>
      </c>
      <c r="B209" s="136" t="s">
        <v>429</v>
      </c>
      <c r="C209" s="136" t="s">
        <v>5</v>
      </c>
      <c r="D209" s="136"/>
      <c r="E209" s="135">
        <v>160.1</v>
      </c>
      <c r="F209" s="135">
        <v>2.9996537905899097E-4</v>
      </c>
      <c r="G209" s="135">
        <v>6.8303063136191994E-4</v>
      </c>
      <c r="H209" s="135">
        <v>1.8083774953197801E-3</v>
      </c>
      <c r="I209" s="135">
        <v>3.3701141152242997E-4</v>
      </c>
      <c r="J209" s="135">
        <v>3.8939967863728204E-3</v>
      </c>
      <c r="K209" s="135">
        <v>5.9528169040334302E-4</v>
      </c>
      <c r="L209" s="135">
        <v>7.7279832260680999E-3</v>
      </c>
      <c r="M209" s="135">
        <v>7.7279832260680999E-3</v>
      </c>
      <c r="N209" s="134">
        <v>1.0595862309387501E-3</v>
      </c>
      <c r="O209" s="134">
        <v>3.2480630031211399E-3</v>
      </c>
      <c r="P209" s="134">
        <v>5.2956375141860303E-3</v>
      </c>
      <c r="Q209" s="134">
        <v>9.0806517399077708E-4</v>
      </c>
      <c r="R209" s="134">
        <v>2.21379757151888E-3</v>
      </c>
      <c r="S209" s="134">
        <v>2.6235823946075998E-3</v>
      </c>
      <c r="T209" s="134">
        <v>4.9713280827967101E-3</v>
      </c>
      <c r="U209" s="134">
        <v>2.55171046877272E-2</v>
      </c>
      <c r="V209" s="134">
        <v>1.6311153017676199E-2</v>
      </c>
    </row>
    <row r="210" spans="1:22" ht="16" x14ac:dyDescent="0.2">
      <c r="A210" s="136" t="s">
        <v>430</v>
      </c>
      <c r="B210" s="136" t="s">
        <v>431</v>
      </c>
      <c r="C210" s="136" t="s">
        <v>5</v>
      </c>
      <c r="D210" s="136" t="s">
        <v>6</v>
      </c>
      <c r="E210" s="135">
        <v>0</v>
      </c>
      <c r="F210" s="135" t="s">
        <v>573</v>
      </c>
      <c r="G210" s="135" t="s">
        <v>573</v>
      </c>
      <c r="H210" s="135" t="s">
        <v>573</v>
      </c>
      <c r="I210" s="135" t="s">
        <v>573</v>
      </c>
      <c r="J210" s="135" t="s">
        <v>573</v>
      </c>
      <c r="K210" s="135" t="s">
        <v>573</v>
      </c>
      <c r="L210" s="135" t="s">
        <v>573</v>
      </c>
      <c r="M210" s="135">
        <v>1.5445864557301757E-3</v>
      </c>
      <c r="N210" s="137">
        <v>0</v>
      </c>
      <c r="O210" s="137">
        <v>0</v>
      </c>
      <c r="P210" s="137">
        <v>0</v>
      </c>
      <c r="Q210" s="137">
        <v>0</v>
      </c>
      <c r="R210" s="137">
        <v>0</v>
      </c>
      <c r="S210" s="137">
        <v>0</v>
      </c>
      <c r="T210" s="137">
        <v>0</v>
      </c>
      <c r="U210" s="137">
        <v>0</v>
      </c>
      <c r="V210" s="137" t="s">
        <v>573</v>
      </c>
    </row>
    <row r="211" spans="1:22" ht="16" x14ac:dyDescent="0.2">
      <c r="A211" s="136" t="s">
        <v>432</v>
      </c>
      <c r="B211" s="136" t="s">
        <v>433</v>
      </c>
      <c r="C211" s="136" t="s">
        <v>5</v>
      </c>
      <c r="D211" s="136" t="s">
        <v>6</v>
      </c>
      <c r="E211" s="135">
        <v>0</v>
      </c>
      <c r="F211" s="135">
        <v>2.2408457917451799E-4</v>
      </c>
      <c r="G211" s="135">
        <v>1.9473453375714399E-4</v>
      </c>
      <c r="H211" s="135">
        <v>1.58476743625105E-3</v>
      </c>
      <c r="I211" s="135">
        <v>2.7801324680342798E-4</v>
      </c>
      <c r="J211" s="135">
        <v>4.8789130258175299E-3</v>
      </c>
      <c r="K211" s="135">
        <v>5.1681785723497803E-4</v>
      </c>
      <c r="L211" s="135">
        <v>2.4853339080012598E-3</v>
      </c>
      <c r="M211" s="135">
        <v>2.4853339080012598E-3</v>
      </c>
      <c r="N211" s="134">
        <v>1.7030132304581202E-3</v>
      </c>
      <c r="O211" s="134">
        <v>4.8446219083049403E-3</v>
      </c>
      <c r="P211" s="134">
        <v>4.9360611236608102E-3</v>
      </c>
      <c r="Q211" s="134">
        <v>2.371409544973E-3</v>
      </c>
      <c r="R211" s="134">
        <v>2.7404839495985198E-3</v>
      </c>
      <c r="S211" s="134">
        <v>4.0081158483336599E-3</v>
      </c>
      <c r="T211" s="134">
        <v>1.30191328416135E-2</v>
      </c>
      <c r="U211" s="134">
        <v>3.9089992501708699E-2</v>
      </c>
      <c r="V211" s="134">
        <v>2.6007580580266299E-2</v>
      </c>
    </row>
    <row r="212" spans="1:22" ht="16" x14ac:dyDescent="0.2">
      <c r="A212" s="136" t="s">
        <v>434</v>
      </c>
      <c r="B212" s="136" t="s">
        <v>435</v>
      </c>
      <c r="C212" s="136" t="s">
        <v>30</v>
      </c>
      <c r="D212" s="136" t="s">
        <v>14</v>
      </c>
      <c r="E212" s="135">
        <v>172.55</v>
      </c>
      <c r="F212" s="135">
        <v>1.7294293393597802E-4</v>
      </c>
      <c r="G212" s="135">
        <v>4.6928732322414199E-4</v>
      </c>
      <c r="H212" s="135">
        <v>9.7219484586325293E-4</v>
      </c>
      <c r="I212" s="135">
        <v>5.1626770042565904E-4</v>
      </c>
      <c r="J212" s="135">
        <v>5.4187780102070799E-3</v>
      </c>
      <c r="K212" s="135">
        <v>1.4439916488924601E-3</v>
      </c>
      <c r="L212" s="135">
        <v>2.71172541085418E-3</v>
      </c>
      <c r="M212" s="135">
        <v>2.71172541085418E-3</v>
      </c>
      <c r="N212" s="134">
        <v>1.6172885605672299E-4</v>
      </c>
      <c r="O212" s="134">
        <v>4.6154388961364397E-3</v>
      </c>
      <c r="P212" s="134">
        <v>7.9517743271827999E-3</v>
      </c>
      <c r="Q212" s="134">
        <v>4.7289402163809297E-4</v>
      </c>
      <c r="R212" s="134">
        <v>7.9124085289673405E-4</v>
      </c>
      <c r="S212" s="134">
        <v>1.4257695976382702E-3</v>
      </c>
      <c r="T212" s="134">
        <v>3.0632578474582501E-3</v>
      </c>
      <c r="U212" s="134">
        <v>2.6005364616291198E-2</v>
      </c>
      <c r="V212" s="134">
        <v>2.8771731869357602E-2</v>
      </c>
    </row>
    <row r="213" spans="1:22" ht="16" x14ac:dyDescent="0.2">
      <c r="A213" s="136" t="s">
        <v>436</v>
      </c>
      <c r="B213" s="136" t="s">
        <v>437</v>
      </c>
      <c r="C213" s="136" t="s">
        <v>30</v>
      </c>
      <c r="D213" s="136" t="s">
        <v>14</v>
      </c>
      <c r="E213" s="135">
        <v>133.15</v>
      </c>
      <c r="F213" s="135">
        <v>1.66503473322268E-3</v>
      </c>
      <c r="G213" s="135">
        <v>6.3540413368447192E-3</v>
      </c>
      <c r="H213" s="135">
        <v>8.8614246861019302E-3</v>
      </c>
      <c r="I213" s="135">
        <v>1.8374464561791799E-3</v>
      </c>
      <c r="J213" s="135">
        <v>7.8006373314549607E-3</v>
      </c>
      <c r="K213" s="135">
        <v>1.6500484284269399E-3</v>
      </c>
      <c r="L213" s="135">
        <v>3.0778547688642198E-3</v>
      </c>
      <c r="M213" s="135">
        <v>3.0778547688642198E-3</v>
      </c>
      <c r="N213" s="134">
        <v>7.3978631660996902E-4</v>
      </c>
      <c r="O213" s="134">
        <v>6.9326103833462502E-3</v>
      </c>
      <c r="P213" s="134">
        <v>7.0478109088567302E-3</v>
      </c>
      <c r="Q213" s="134">
        <v>1.0539583491617399E-3</v>
      </c>
      <c r="R213" s="134">
        <v>2.5208958341383799E-3</v>
      </c>
      <c r="S213" s="134">
        <v>7.11074856635306E-3</v>
      </c>
      <c r="T213" s="134">
        <v>1.0904209457786801E-2</v>
      </c>
      <c r="U213" s="134">
        <v>4.1400345223566004E-2</v>
      </c>
      <c r="V213" s="134">
        <v>2.62312412666959E-2</v>
      </c>
    </row>
    <row r="214" spans="1:22" ht="16" x14ac:dyDescent="0.2">
      <c r="A214" s="136" t="s">
        <v>438</v>
      </c>
      <c r="B214" s="136" t="s">
        <v>439</v>
      </c>
      <c r="C214" s="136" t="s">
        <v>30</v>
      </c>
      <c r="D214" s="136" t="s">
        <v>14</v>
      </c>
      <c r="E214" s="135">
        <v>263.89</v>
      </c>
      <c r="F214" s="135">
        <v>1.2800006829326199E-4</v>
      </c>
      <c r="G214" s="135">
        <v>2.6458138447660101E-4</v>
      </c>
      <c r="H214" s="135">
        <v>2.1212356536706202E-3</v>
      </c>
      <c r="I214" s="135">
        <v>2.0696083645982299E-4</v>
      </c>
      <c r="J214" s="135">
        <v>9.6242474131394608E-3</v>
      </c>
      <c r="K214" s="135">
        <v>7.9923867167042205E-4</v>
      </c>
      <c r="L214" s="135">
        <v>1.5309913273318198E-3</v>
      </c>
      <c r="M214" s="135">
        <v>1.5309913273318198E-3</v>
      </c>
      <c r="N214" s="134">
        <v>8.4283582402933609E-4</v>
      </c>
      <c r="O214" s="134">
        <v>4.80798195219559E-3</v>
      </c>
      <c r="P214" s="134">
        <v>1.7351171875231199E-3</v>
      </c>
      <c r="Q214" s="134">
        <v>1.1889232226715599E-3</v>
      </c>
      <c r="R214" s="134">
        <v>1.8598889893629801E-3</v>
      </c>
      <c r="S214" s="134">
        <v>5.74210913143142E-3</v>
      </c>
      <c r="T214" s="134">
        <v>9.2340931065267202E-3</v>
      </c>
      <c r="U214" s="134">
        <v>3.0277480530902998E-2</v>
      </c>
      <c r="V214" s="134">
        <v>3.3461247171277499E-2</v>
      </c>
    </row>
    <row r="215" spans="1:22" ht="16" x14ac:dyDescent="0.2">
      <c r="A215" s="136" t="s">
        <v>440</v>
      </c>
      <c r="B215" s="136" t="s">
        <v>441</v>
      </c>
      <c r="C215" s="136" t="s">
        <v>17</v>
      </c>
      <c r="D215" s="136" t="s">
        <v>18</v>
      </c>
      <c r="E215" s="135">
        <v>0</v>
      </c>
      <c r="F215" s="135" t="s">
        <v>573</v>
      </c>
      <c r="G215" s="135" t="s">
        <v>573</v>
      </c>
      <c r="H215" s="135" t="s">
        <v>573</v>
      </c>
      <c r="I215" s="135" t="s">
        <v>573</v>
      </c>
      <c r="J215" s="135" t="s">
        <v>573</v>
      </c>
      <c r="K215" s="135" t="s">
        <v>573</v>
      </c>
      <c r="L215" s="135" t="s">
        <v>573</v>
      </c>
      <c r="M215" s="135">
        <v>2.2134954704349343E-3</v>
      </c>
      <c r="N215" s="137">
        <v>0</v>
      </c>
      <c r="O215" s="137">
        <v>0</v>
      </c>
      <c r="P215" s="137">
        <v>0</v>
      </c>
      <c r="Q215" s="137">
        <v>0</v>
      </c>
      <c r="R215" s="137">
        <v>0</v>
      </c>
      <c r="S215" s="137">
        <v>0</v>
      </c>
      <c r="T215" s="137">
        <v>0</v>
      </c>
      <c r="U215" s="137">
        <v>0</v>
      </c>
      <c r="V215" s="137" t="s">
        <v>573</v>
      </c>
    </row>
    <row r="216" spans="1:22" ht="16" x14ac:dyDescent="0.2">
      <c r="A216" s="136" t="s">
        <v>442</v>
      </c>
      <c r="B216" s="136" t="s">
        <v>443</v>
      </c>
      <c r="C216" s="136" t="s">
        <v>23</v>
      </c>
      <c r="D216" s="136" t="s">
        <v>10</v>
      </c>
      <c r="E216" s="135">
        <v>0</v>
      </c>
      <c r="F216" s="135">
        <v>4.0609162328890305E-3</v>
      </c>
      <c r="G216" s="135">
        <v>1.01998202692722E-2</v>
      </c>
      <c r="H216" s="135">
        <v>1.60860266275435E-2</v>
      </c>
      <c r="I216" s="135">
        <v>1.5543052827241201E-3</v>
      </c>
      <c r="J216" s="135">
        <v>5.2105334456667898E-3</v>
      </c>
      <c r="K216" s="135">
        <v>3.5766371328663406E-4</v>
      </c>
      <c r="L216" s="135">
        <v>3.2783806511916401E-3</v>
      </c>
      <c r="M216" s="135">
        <v>3.2783806511916401E-3</v>
      </c>
      <c r="N216" s="134">
        <v>2.60650937348433E-4</v>
      </c>
      <c r="O216" s="134">
        <v>1.18875111696544E-3</v>
      </c>
      <c r="P216" s="134">
        <v>1.0976529967145999E-3</v>
      </c>
      <c r="Q216" s="134">
        <v>9.9749452167372096E-4</v>
      </c>
      <c r="R216" s="134">
        <v>2.03408626913499E-3</v>
      </c>
      <c r="S216" s="134">
        <v>3.2950571246247603E-3</v>
      </c>
      <c r="T216" s="134">
        <v>7.9604246577259594E-3</v>
      </c>
      <c r="U216" s="134">
        <v>2.1842566745939897E-2</v>
      </c>
      <c r="V216" s="134">
        <v>1.7106847089314398E-2</v>
      </c>
    </row>
    <row r="217" spans="1:22" ht="16" x14ac:dyDescent="0.2">
      <c r="A217" s="136" t="s">
        <v>444</v>
      </c>
      <c r="B217" s="136" t="s">
        <v>445</v>
      </c>
      <c r="C217" s="136" t="s">
        <v>13</v>
      </c>
      <c r="D217" s="136" t="s">
        <v>18</v>
      </c>
      <c r="E217" s="135">
        <v>583.66999999999996</v>
      </c>
      <c r="F217" s="135">
        <v>2.8443636684282701E-3</v>
      </c>
      <c r="G217" s="135">
        <v>4.8401978054271998E-3</v>
      </c>
      <c r="H217" s="135">
        <v>8.6252289421573404E-3</v>
      </c>
      <c r="I217" s="135">
        <v>2.7835321615293099E-3</v>
      </c>
      <c r="J217" s="135">
        <v>4.1509589013881297E-3</v>
      </c>
      <c r="K217" s="135">
        <v>7.0454975672068899E-4</v>
      </c>
      <c r="L217" s="135">
        <v>3.4493233513716304E-3</v>
      </c>
      <c r="M217" s="135">
        <v>3.4493233513716304E-3</v>
      </c>
      <c r="N217" s="134">
        <v>8.1335171139922395E-4</v>
      </c>
      <c r="O217" s="134">
        <v>2.9352274779445202E-3</v>
      </c>
      <c r="P217" s="134">
        <v>1.49901430692698E-3</v>
      </c>
      <c r="Q217" s="134">
        <v>7.9135176027753204E-4</v>
      </c>
      <c r="R217" s="134">
        <v>5.1334980108040001E-4</v>
      </c>
      <c r="S217" s="134">
        <v>1.7691444111909102E-3</v>
      </c>
      <c r="T217" s="134">
        <v>2.4486253182855098E-3</v>
      </c>
      <c r="U217" s="134">
        <v>1.6239658621370098E-2</v>
      </c>
      <c r="V217" s="134">
        <v>1.814086873707E-2</v>
      </c>
    </row>
    <row r="218" spans="1:22" ht="16" x14ac:dyDescent="0.2">
      <c r="A218" s="136" t="s">
        <v>446</v>
      </c>
      <c r="B218" s="136" t="s">
        <v>447</v>
      </c>
      <c r="C218" s="136" t="s">
        <v>13</v>
      </c>
      <c r="D218" s="136" t="s">
        <v>14</v>
      </c>
      <c r="E218" s="135">
        <v>75.34</v>
      </c>
      <c r="F218" s="135">
        <v>8.6000346349735801E-3</v>
      </c>
      <c r="G218" s="135">
        <v>1.5915311106308901E-2</v>
      </c>
      <c r="H218" s="135">
        <v>2.27852568839742E-2</v>
      </c>
      <c r="I218" s="135">
        <v>5.3816237096467705E-3</v>
      </c>
      <c r="J218" s="135">
        <v>2.2447622803834499E-3</v>
      </c>
      <c r="K218" s="135">
        <v>4.3859655343165996E-4</v>
      </c>
      <c r="L218" s="135">
        <v>2.1499319798028399E-3</v>
      </c>
      <c r="M218" s="135">
        <v>2.1499319798028399E-3</v>
      </c>
      <c r="N218" s="134">
        <v>3.1367916455148298E-4</v>
      </c>
      <c r="O218" s="134">
        <v>8.9282350373641906E-4</v>
      </c>
      <c r="P218" s="134">
        <v>2.3820445772848699E-3</v>
      </c>
      <c r="Q218" s="134">
        <v>2.8537927708033903E-4</v>
      </c>
      <c r="R218" s="134">
        <v>3.5455831097928403E-4</v>
      </c>
      <c r="S218" s="134">
        <v>1.93604011192803E-3</v>
      </c>
      <c r="T218" s="134">
        <v>1.43650191974944E-3</v>
      </c>
      <c r="U218" s="134">
        <v>1.09653742415644E-2</v>
      </c>
      <c r="V218" s="134">
        <v>7.7018749693533199E-3</v>
      </c>
    </row>
    <row r="219" spans="1:22" ht="16" x14ac:dyDescent="0.2">
      <c r="A219" s="136" t="s">
        <v>448</v>
      </c>
      <c r="B219" s="136" t="s">
        <v>449</v>
      </c>
      <c r="C219" s="136" t="s">
        <v>13</v>
      </c>
      <c r="D219" s="136" t="s">
        <v>14</v>
      </c>
      <c r="E219" s="135">
        <v>62.74</v>
      </c>
      <c r="F219" s="135">
        <v>5.32416342522723E-3</v>
      </c>
      <c r="G219" s="135">
        <v>9.5369172107535698E-3</v>
      </c>
      <c r="H219" s="135">
        <v>1.47355072845529E-2</v>
      </c>
      <c r="I219" s="135">
        <v>9.2216408599326803E-3</v>
      </c>
      <c r="J219" s="135">
        <v>4.9378853779873597E-3</v>
      </c>
      <c r="K219" s="135">
        <v>5.5606362649145201E-4</v>
      </c>
      <c r="L219" s="135">
        <v>2.4094435828931403E-3</v>
      </c>
      <c r="M219" s="135">
        <v>2.4094435828931403E-3</v>
      </c>
      <c r="N219" s="134">
        <v>4.0901006213261396E-4</v>
      </c>
      <c r="O219" s="134">
        <v>1.08040170006656E-3</v>
      </c>
      <c r="P219" s="134">
        <v>2.1377483395889798E-3</v>
      </c>
      <c r="Q219" s="134">
        <v>4.4424956954930303E-4</v>
      </c>
      <c r="R219" s="134">
        <v>6.2451256403373901E-4</v>
      </c>
      <c r="S219" s="134">
        <v>2.5033026600334999E-3</v>
      </c>
      <c r="T219" s="134">
        <v>2.6691502648122202E-3</v>
      </c>
      <c r="U219" s="134">
        <v>1.4297064739683899E-2</v>
      </c>
      <c r="V219" s="134">
        <v>1.79119283372275E-2</v>
      </c>
    </row>
  </sheetData>
  <autoFilter ref="A1:V1" xr:uid="{47DF8978-3E68-0E4C-8C94-A368D1656BEA}"/>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P219"/>
  <sheetViews>
    <sheetView showGridLines="0" topLeftCell="C1" zoomScale="135" workbookViewId="0">
      <pane ySplit="1" topLeftCell="A2" activePane="bottomLeft" state="frozen"/>
      <selection activeCell="H44" sqref="H44"/>
      <selection pane="bottomLeft" activeCell="M4" sqref="M4"/>
    </sheetView>
  </sheetViews>
  <sheetFormatPr baseColWidth="10" defaultColWidth="10.6640625" defaultRowHeight="16" x14ac:dyDescent="0.2"/>
  <cols>
    <col min="1" max="1" width="21.6640625" customWidth="1"/>
    <col min="2" max="2" width="7.83203125" customWidth="1"/>
    <col min="3" max="3" width="21.5" bestFit="1" customWidth="1"/>
    <col min="4" max="4" width="19" bestFit="1" customWidth="1"/>
    <col min="5" max="7" width="9.33203125" customWidth="1"/>
    <col min="8" max="8" width="17" style="30" bestFit="1" customWidth="1"/>
    <col min="11" max="16" width="13.1640625" customWidth="1"/>
  </cols>
  <sheetData>
    <row r="1" spans="1:16" s="52" customFormat="1" ht="89" customHeight="1" thickBot="1" x14ac:dyDescent="0.25">
      <c r="A1" s="64" t="s">
        <v>494</v>
      </c>
      <c r="B1" s="64" t="s">
        <v>0</v>
      </c>
      <c r="C1" s="65" t="s">
        <v>1</v>
      </c>
      <c r="D1" s="65" t="s">
        <v>2</v>
      </c>
      <c r="E1" s="65" t="s">
        <v>464</v>
      </c>
      <c r="F1" s="65" t="s">
        <v>465</v>
      </c>
      <c r="G1" s="65" t="s">
        <v>466</v>
      </c>
      <c r="H1" s="66" t="s">
        <v>510</v>
      </c>
      <c r="I1" s="67" t="s">
        <v>468</v>
      </c>
      <c r="J1" s="67" t="s">
        <v>1738</v>
      </c>
      <c r="K1" s="56" t="s">
        <v>469</v>
      </c>
      <c r="L1" s="56" t="s">
        <v>470</v>
      </c>
      <c r="M1" s="56" t="s">
        <v>471</v>
      </c>
      <c r="N1" s="68" t="s">
        <v>472</v>
      </c>
      <c r="O1" s="68" t="s">
        <v>473</v>
      </c>
      <c r="P1" s="68" t="s">
        <v>474</v>
      </c>
    </row>
    <row r="2" spans="1:16" x14ac:dyDescent="0.2">
      <c r="A2" s="57" t="s">
        <v>3</v>
      </c>
      <c r="B2" s="57" t="s">
        <v>4</v>
      </c>
      <c r="C2" s="57" t="s">
        <v>5</v>
      </c>
      <c r="D2" s="57" t="s">
        <v>6</v>
      </c>
      <c r="E2" s="58">
        <f>INDEX('Parameters | VI'!$B$23:$D$31,MATCH($C2,'Parameters | VI'!$A$23:$A$31,0),MATCH(E$1,'Parameters | VI'!$B$22:$D$22,0))</f>
        <v>7.8E-2</v>
      </c>
      <c r="F2" s="58">
        <f>INDEX('Parameters | VI'!$B$23:$D$31,MATCH($C2,'Parameters | VI'!$A$23:$A$31,0),MATCH(F$1,'Parameters | VI'!$B$22:$D$22,0))</f>
        <v>5.3999999999999999E-2</v>
      </c>
      <c r="G2" s="58">
        <f>INDEX('Parameters | VI'!$B$23:$D$31,MATCH($C2,'Parameters | VI'!$A$23:$A$31,0),MATCH(G$1,'Parameters | VI'!$B$22:$D$22,0))</f>
        <v>0.159</v>
      </c>
      <c r="H2" s="59">
        <v>33410</v>
      </c>
      <c r="I2" s="29">
        <f>'Parameters | VI'!$B$20</f>
        <v>1080</v>
      </c>
      <c r="J2" s="29">
        <f>'Parameters | VI'!$B$19</f>
        <v>20</v>
      </c>
      <c r="K2" s="62">
        <f>E2*$H2/$I2*$J2</f>
        <v>48.25888888888889</v>
      </c>
      <c r="L2" s="62">
        <f t="shared" ref="L2:L65" si="0">F2*$H2/$I2*$J2</f>
        <v>33.409999999999997</v>
      </c>
      <c r="M2" s="62">
        <f t="shared" ref="M2:M65" si="1">G2*$H2/$I2*$J2</f>
        <v>98.373888888888899</v>
      </c>
      <c r="N2" s="63">
        <f>E2*$H2/'Parameters | VI'!$B$17*$J2</f>
        <v>289.55333333333334</v>
      </c>
      <c r="O2" s="63">
        <f>F2*$H2/'Parameters | VI'!$B$17*$J2</f>
        <v>200.45999999999998</v>
      </c>
      <c r="P2" s="63">
        <f>G2*$H2/'Parameters | VI'!$B$17*$J2</f>
        <v>590.24333333333334</v>
      </c>
    </row>
    <row r="3" spans="1:16" x14ac:dyDescent="0.2">
      <c r="A3" s="60" t="s">
        <v>7</v>
      </c>
      <c r="B3" s="60" t="s">
        <v>8</v>
      </c>
      <c r="C3" s="60" t="s">
        <v>9</v>
      </c>
      <c r="D3" s="60" t="s">
        <v>10</v>
      </c>
      <c r="E3" s="61">
        <f>INDEX('Parameters | VI'!$B$23:$D$31,MATCH($C3,'Parameters | VI'!$A$23:$A$31,0),MATCH(E$1,'Parameters | VI'!$B$22:$D$22,0))</f>
        <v>0.06</v>
      </c>
      <c r="F3" s="61">
        <f>INDEX('Parameters | VI'!$B$23:$D$31,MATCH($C3,'Parameters | VI'!$A$23:$A$31,0),MATCH(F$1,'Parameters | VI'!$B$22:$D$22,0))</f>
        <v>0.05</v>
      </c>
      <c r="G3" s="61">
        <f>INDEX('Parameters | VI'!$B$23:$D$31,MATCH($C3,'Parameters | VI'!$A$23:$A$31,0),MATCH(G$1,'Parameters | VI'!$B$22:$D$22,0))</f>
        <v>0.17299999999999999</v>
      </c>
      <c r="H3" s="59">
        <v>380</v>
      </c>
      <c r="I3" s="15">
        <f>'Parameters | VI'!$B$20</f>
        <v>1080</v>
      </c>
      <c r="J3" s="29">
        <f>'Parameters | VI'!$B$19</f>
        <v>20</v>
      </c>
      <c r="K3" s="62">
        <f t="shared" ref="K3:K66" si="2">E3*$H3/$I3*$J3</f>
        <v>0.42222222222222222</v>
      </c>
      <c r="L3" s="62">
        <f t="shared" si="0"/>
        <v>0.35185185185185186</v>
      </c>
      <c r="M3" s="62">
        <f t="shared" si="1"/>
        <v>1.2174074074074073</v>
      </c>
      <c r="N3" s="63">
        <f>E3*$H3/'Parameters | VI'!$B$17*$J3</f>
        <v>2.5333333333333337</v>
      </c>
      <c r="O3" s="63">
        <f>F3*$H3/'Parameters | VI'!$B$17*$J3</f>
        <v>2.1111111111111112</v>
      </c>
      <c r="P3" s="63">
        <f>G3*$H3/'Parameters | VI'!$B$17*$J3</f>
        <v>7.3044444444444432</v>
      </c>
    </row>
    <row r="4" spans="1:16" x14ac:dyDescent="0.2">
      <c r="A4" s="60" t="s">
        <v>11</v>
      </c>
      <c r="B4" s="60" t="s">
        <v>12</v>
      </c>
      <c r="C4" s="60" t="s">
        <v>13</v>
      </c>
      <c r="D4" s="60" t="s">
        <v>14</v>
      </c>
      <c r="E4" s="61">
        <f>INDEX('Parameters | VI'!$B$23:$D$31,MATCH($C4,'Parameters | VI'!$A$23:$A$31,0),MATCH(E$1,'Parameters | VI'!$B$22:$D$22,0))</f>
        <v>0.14399999999999999</v>
      </c>
      <c r="F4" s="61">
        <f>INDEX('Parameters | VI'!$B$23:$D$31,MATCH($C4,'Parameters | VI'!$A$23:$A$31,0),MATCH(F$1,'Parameters | VI'!$B$22:$D$22,0))</f>
        <v>0.106</v>
      </c>
      <c r="G4" s="61">
        <f>INDEX('Parameters | VI'!$B$23:$D$31,MATCH($C4,'Parameters | VI'!$A$23:$A$31,0),MATCH(G$1,'Parameters | VI'!$B$22:$D$22,0))</f>
        <v>0.21</v>
      </c>
      <c r="H4" s="59">
        <v>1880</v>
      </c>
      <c r="I4" s="15">
        <f>'Parameters | VI'!$B$20</f>
        <v>1080</v>
      </c>
      <c r="J4" s="29">
        <f>'Parameters | VI'!$B$19</f>
        <v>20</v>
      </c>
      <c r="K4" s="62">
        <f t="shared" si="2"/>
        <v>5.0133333333333328</v>
      </c>
      <c r="L4" s="62">
        <f t="shared" si="0"/>
        <v>3.6903703703703705</v>
      </c>
      <c r="M4" s="62">
        <f t="shared" si="1"/>
        <v>7.3111111111111118</v>
      </c>
      <c r="N4" s="63">
        <f>E4*$H4/'Parameters | VI'!$B$17*$J4</f>
        <v>30.079999999999995</v>
      </c>
      <c r="O4" s="63">
        <f>F4*$H4/'Parameters | VI'!$B$17*$J4</f>
        <v>22.142222222222223</v>
      </c>
      <c r="P4" s="63">
        <f>G4*$H4/'Parameters | VI'!$B$17*$J4</f>
        <v>43.866666666666667</v>
      </c>
    </row>
    <row r="5" spans="1:16" x14ac:dyDescent="0.2">
      <c r="A5" s="60" t="s">
        <v>15</v>
      </c>
      <c r="B5" s="60" t="s">
        <v>16</v>
      </c>
      <c r="C5" s="60" t="s">
        <v>17</v>
      </c>
      <c r="D5" s="60" t="s">
        <v>18</v>
      </c>
      <c r="E5" s="61">
        <f>INDEX('Parameters | VI'!$B$23:$D$31,MATCH($C5,'Parameters | VI'!$A$23:$A$31,0),MATCH(E$1,'Parameters | VI'!$B$22:$D$22,0))</f>
        <v>0.13900000000000001</v>
      </c>
      <c r="F5" s="61">
        <f>INDEX('Parameters | VI'!$B$23:$D$31,MATCH($C5,'Parameters | VI'!$A$23:$A$31,0),MATCH(F$1,'Parameters | VI'!$B$22:$D$22,0))</f>
        <v>4.7E-2</v>
      </c>
      <c r="G5" s="61">
        <f>INDEX('Parameters | VI'!$B$23:$D$31,MATCH($C5,'Parameters | VI'!$A$23:$A$31,0),MATCH(G$1,'Parameters | VI'!$B$22:$D$22,0))</f>
        <v>0.10299999999999999</v>
      </c>
      <c r="H5" s="59">
        <v>6770</v>
      </c>
      <c r="I5" s="15">
        <f>'Parameters | VI'!$B$20</f>
        <v>1080</v>
      </c>
      <c r="J5" s="29">
        <f>'Parameters | VI'!$B$19</f>
        <v>20</v>
      </c>
      <c r="K5" s="62">
        <f t="shared" si="2"/>
        <v>17.426481481481485</v>
      </c>
      <c r="L5" s="62">
        <f t="shared" si="0"/>
        <v>5.8924074074074078</v>
      </c>
      <c r="M5" s="62">
        <f t="shared" si="1"/>
        <v>12.913148148148148</v>
      </c>
      <c r="N5" s="63">
        <f>E5*$H5/'Parameters | VI'!$B$17*$J5</f>
        <v>104.5588888888889</v>
      </c>
      <c r="O5" s="63">
        <f>F5*$H5/'Parameters | VI'!$B$17*$J5</f>
        <v>35.354444444444447</v>
      </c>
      <c r="P5" s="63">
        <f>G5*$H5/'Parameters | VI'!$B$17*$J5</f>
        <v>77.478888888888889</v>
      </c>
    </row>
    <row r="6" spans="1:16" x14ac:dyDescent="0.2">
      <c r="A6" s="60" t="s">
        <v>19</v>
      </c>
      <c r="B6" s="60" t="s">
        <v>20</v>
      </c>
      <c r="C6" s="60" t="s">
        <v>17</v>
      </c>
      <c r="D6" s="60" t="s">
        <v>6</v>
      </c>
      <c r="E6" s="61">
        <f>INDEX('Parameters | VI'!$B$23:$D$31,MATCH($C6,'Parameters | VI'!$A$23:$A$31,0),MATCH(E$1,'Parameters | VI'!$B$22:$D$22,0))</f>
        <v>0.13900000000000001</v>
      </c>
      <c r="F6" s="61">
        <f>INDEX('Parameters | VI'!$B$23:$D$31,MATCH($C6,'Parameters | VI'!$A$23:$A$31,0),MATCH(F$1,'Parameters | VI'!$B$22:$D$22,0))</f>
        <v>4.7E-2</v>
      </c>
      <c r="G6" s="61">
        <f>INDEX('Parameters | VI'!$B$23:$D$31,MATCH($C6,'Parameters | VI'!$A$23:$A$31,0),MATCH(G$1,'Parameters | VI'!$B$22:$D$22,0))</f>
        <v>0.10299999999999999</v>
      </c>
      <c r="H6" s="59">
        <v>44350</v>
      </c>
      <c r="I6" s="15">
        <f>'Parameters | VI'!$B$20</f>
        <v>1080</v>
      </c>
      <c r="J6" s="29">
        <f>'Parameters | VI'!$B$19</f>
        <v>20</v>
      </c>
      <c r="K6" s="62">
        <f t="shared" si="2"/>
        <v>114.1601851851852</v>
      </c>
      <c r="L6" s="62">
        <f t="shared" si="0"/>
        <v>38.600925925925921</v>
      </c>
      <c r="M6" s="62">
        <f t="shared" si="1"/>
        <v>84.593518518518522</v>
      </c>
      <c r="N6" s="63">
        <f>E6*$H6/'Parameters | VI'!$B$17*$J6</f>
        <v>684.96111111111122</v>
      </c>
      <c r="O6" s="63">
        <f>F6*$H6/'Parameters | VI'!$B$17*$J6</f>
        <v>231.60555555555555</v>
      </c>
      <c r="P6" s="63">
        <f>G6*$H6/'Parameters | VI'!$B$17*$J6</f>
        <v>507.56111111111113</v>
      </c>
    </row>
    <row r="7" spans="1:16" x14ac:dyDescent="0.2">
      <c r="A7" s="60" t="s">
        <v>21</v>
      </c>
      <c r="B7" s="60" t="s">
        <v>22</v>
      </c>
      <c r="C7" s="60" t="s">
        <v>23</v>
      </c>
      <c r="D7" s="60" t="s">
        <v>6</v>
      </c>
      <c r="E7" s="61">
        <f>INDEX('Parameters | VI'!$B$23:$D$31,MATCH($C7,'Parameters | VI'!$A$23:$A$31,0),MATCH(E$1,'Parameters | VI'!$B$22:$D$22,0))</f>
        <v>0.16</v>
      </c>
      <c r="F7" s="61">
        <f>INDEX('Parameters | VI'!$B$23:$D$31,MATCH($C7,'Parameters | VI'!$A$23:$A$31,0),MATCH(F$1,'Parameters | VI'!$B$22:$D$22,0))</f>
        <v>4.4999999999999998E-2</v>
      </c>
      <c r="G7" s="61">
        <f>INDEX('Parameters | VI'!$B$23:$D$31,MATCH($C7,'Parameters | VI'!$A$23:$A$31,0),MATCH(G$1,'Parameters | VI'!$B$22:$D$22,0))</f>
        <v>0.105</v>
      </c>
      <c r="H7" s="59">
        <v>49160</v>
      </c>
      <c r="I7" s="15">
        <f>'Parameters | VI'!$B$20</f>
        <v>1080</v>
      </c>
      <c r="J7" s="29">
        <f>'Parameters | VI'!$B$19</f>
        <v>20</v>
      </c>
      <c r="K7" s="62">
        <f t="shared" si="2"/>
        <v>145.65925925925927</v>
      </c>
      <c r="L7" s="62">
        <f t="shared" si="0"/>
        <v>40.966666666666669</v>
      </c>
      <c r="M7" s="62">
        <f t="shared" si="1"/>
        <v>95.588888888888889</v>
      </c>
      <c r="N7" s="63">
        <f>E7*$H7/'Parameters | VI'!$B$17*$J7</f>
        <v>873.95555555555563</v>
      </c>
      <c r="O7" s="63">
        <f>F7*$H7/'Parameters | VI'!$B$17*$J7</f>
        <v>245.79999999999998</v>
      </c>
      <c r="P7" s="63">
        <f>G7*$H7/'Parameters | VI'!$B$17*$J7</f>
        <v>573.53333333333342</v>
      </c>
    </row>
    <row r="8" spans="1:16" x14ac:dyDescent="0.2">
      <c r="A8" s="60" t="s">
        <v>24</v>
      </c>
      <c r="B8" s="60" t="s">
        <v>25</v>
      </c>
      <c r="C8" s="60" t="s">
        <v>5</v>
      </c>
      <c r="D8" s="60" t="s">
        <v>18</v>
      </c>
      <c r="E8" s="61">
        <f>INDEX('Parameters | VI'!$B$23:$D$31,MATCH($C8,'Parameters | VI'!$A$23:$A$31,0),MATCH(E$1,'Parameters | VI'!$B$22:$D$22,0))</f>
        <v>7.8E-2</v>
      </c>
      <c r="F8" s="61">
        <f>INDEX('Parameters | VI'!$B$23:$D$31,MATCH($C8,'Parameters | VI'!$A$23:$A$31,0),MATCH(F$1,'Parameters | VI'!$B$22:$D$22,0))</f>
        <v>5.3999999999999999E-2</v>
      </c>
      <c r="G8" s="61">
        <f>INDEX('Parameters | VI'!$B$23:$D$31,MATCH($C8,'Parameters | VI'!$A$23:$A$31,0),MATCH(G$1,'Parameters | VI'!$B$22:$D$22,0))</f>
        <v>0.159</v>
      </c>
      <c r="H8" s="59">
        <v>11590</v>
      </c>
      <c r="I8" s="15">
        <f>'Parameters | VI'!$B$20</f>
        <v>1080</v>
      </c>
      <c r="J8" s="29">
        <f>'Parameters | VI'!$B$19</f>
        <v>20</v>
      </c>
      <c r="K8" s="62">
        <f t="shared" si="2"/>
        <v>16.74111111111111</v>
      </c>
      <c r="L8" s="62">
        <f t="shared" si="0"/>
        <v>11.59</v>
      </c>
      <c r="M8" s="62">
        <f t="shared" si="1"/>
        <v>34.126111111111108</v>
      </c>
      <c r="N8" s="63">
        <f>E8*$H8/'Parameters | VI'!$B$17*$J8</f>
        <v>100.44666666666666</v>
      </c>
      <c r="O8" s="63">
        <f>F8*$H8/'Parameters | VI'!$B$17*$J8</f>
        <v>69.539999999999992</v>
      </c>
      <c r="P8" s="63">
        <f>G8*$H8/'Parameters | VI'!$B$17*$J8</f>
        <v>204.75666666666666</v>
      </c>
    </row>
    <row r="9" spans="1:16" x14ac:dyDescent="0.2">
      <c r="A9" s="60" t="s">
        <v>26</v>
      </c>
      <c r="B9" s="60" t="s">
        <v>27</v>
      </c>
      <c r="C9" s="60" t="s">
        <v>17</v>
      </c>
      <c r="D9" s="60" t="s">
        <v>18</v>
      </c>
      <c r="E9" s="61">
        <f>INDEX('Parameters | VI'!$B$23:$D$31,MATCH($C9,'Parameters | VI'!$A$23:$A$31,0),MATCH(E$1,'Parameters | VI'!$B$22:$D$22,0))</f>
        <v>0.13900000000000001</v>
      </c>
      <c r="F9" s="61">
        <f>INDEX('Parameters | VI'!$B$23:$D$31,MATCH($C9,'Parameters | VI'!$A$23:$A$31,0),MATCH(F$1,'Parameters | VI'!$B$22:$D$22,0))</f>
        <v>4.7E-2</v>
      </c>
      <c r="G9" s="61">
        <f>INDEX('Parameters | VI'!$B$23:$D$31,MATCH($C9,'Parameters | VI'!$A$23:$A$31,0),MATCH(G$1,'Parameters | VI'!$B$22:$D$22,0))</f>
        <v>0.10299999999999999</v>
      </c>
      <c r="H9" s="59">
        <v>5960</v>
      </c>
      <c r="I9" s="15">
        <f>'Parameters | VI'!$B$20</f>
        <v>1080</v>
      </c>
      <c r="J9" s="29">
        <f>'Parameters | VI'!$B$19</f>
        <v>20</v>
      </c>
      <c r="K9" s="62">
        <f t="shared" si="2"/>
        <v>15.341481481481482</v>
      </c>
      <c r="L9" s="62">
        <f t="shared" si="0"/>
        <v>5.1874074074074077</v>
      </c>
      <c r="M9" s="62">
        <f t="shared" si="1"/>
        <v>11.368148148148148</v>
      </c>
      <c r="N9" s="63">
        <f>E9*$H9/'Parameters | VI'!$B$17*$J9</f>
        <v>92.048888888888897</v>
      </c>
      <c r="O9" s="63">
        <f>F9*$H9/'Parameters | VI'!$B$17*$J9</f>
        <v>31.124444444444443</v>
      </c>
      <c r="P9" s="63">
        <f>G9*$H9/'Parameters | VI'!$B$17*$J9</f>
        <v>68.208888888888893</v>
      </c>
    </row>
    <row r="10" spans="1:16" x14ac:dyDescent="0.2">
      <c r="A10" s="60" t="s">
        <v>28</v>
      </c>
      <c r="B10" s="60" t="s">
        <v>29</v>
      </c>
      <c r="C10" s="60" t="s">
        <v>30</v>
      </c>
      <c r="D10" s="60" t="s">
        <v>6</v>
      </c>
      <c r="E10" s="61">
        <f>INDEX('Parameters | VI'!$B$23:$D$31,MATCH($C10,'Parameters | VI'!$A$23:$A$31,0),MATCH(E$1,'Parameters | VI'!$B$22:$D$22,0))</f>
        <v>0.13600000000000001</v>
      </c>
      <c r="F10" s="61">
        <f>INDEX('Parameters | VI'!$B$23:$D$31,MATCH($C10,'Parameters | VI'!$A$23:$A$31,0),MATCH(F$1,'Parameters | VI'!$B$22:$D$22,0))</f>
        <v>5.2999999999999999E-2</v>
      </c>
      <c r="G10" s="61">
        <f>INDEX('Parameters | VI'!$B$23:$D$31,MATCH($C10,'Parameters | VI'!$A$23:$A$31,0),MATCH(G$1,'Parameters | VI'!$B$22:$D$22,0))</f>
        <v>0.14799999999999999</v>
      </c>
      <c r="H10" s="59">
        <v>47870.392999999989</v>
      </c>
      <c r="I10" s="15">
        <f>'Parameters | VI'!$B$20</f>
        <v>1080</v>
      </c>
      <c r="J10" s="29">
        <f>'Parameters | VI'!$B$19</f>
        <v>20</v>
      </c>
      <c r="K10" s="62">
        <f t="shared" si="2"/>
        <v>120.56247125925924</v>
      </c>
      <c r="L10" s="62">
        <f t="shared" si="0"/>
        <v>46.983904240740728</v>
      </c>
      <c r="M10" s="62">
        <f t="shared" si="1"/>
        <v>131.20033637037034</v>
      </c>
      <c r="N10" s="63">
        <f>E10*$H10/'Parameters | VI'!$B$17*$J10</f>
        <v>723.37482755555561</v>
      </c>
      <c r="O10" s="63">
        <f>F10*$H10/'Parameters | VI'!$B$17*$J10</f>
        <v>281.90342544444439</v>
      </c>
      <c r="P10" s="63">
        <f>G10*$H10/'Parameters | VI'!$B$17*$J10</f>
        <v>787.20201822222202</v>
      </c>
    </row>
    <row r="11" spans="1:16" x14ac:dyDescent="0.2">
      <c r="A11" s="60" t="s">
        <v>31</v>
      </c>
      <c r="B11" s="60" t="s">
        <v>32</v>
      </c>
      <c r="C11" s="60" t="s">
        <v>5</v>
      </c>
      <c r="D11" s="60" t="s">
        <v>6</v>
      </c>
      <c r="E11" s="61">
        <f>INDEX('Parameters | VI'!$B$23:$D$31,MATCH($C11,'Parameters | VI'!$A$23:$A$31,0),MATCH(E$1,'Parameters | VI'!$B$22:$D$22,0))</f>
        <v>7.8E-2</v>
      </c>
      <c r="F11" s="61">
        <f>INDEX('Parameters | VI'!$B$23:$D$31,MATCH($C11,'Parameters | VI'!$A$23:$A$31,0),MATCH(F$1,'Parameters | VI'!$B$22:$D$22,0))</f>
        <v>5.3999999999999999E-2</v>
      </c>
      <c r="G11" s="61">
        <f>INDEX('Parameters | VI'!$B$23:$D$31,MATCH($C11,'Parameters | VI'!$A$23:$A$31,0),MATCH(G$1,'Parameters | VI'!$B$22:$D$22,0))</f>
        <v>0.159</v>
      </c>
      <c r="H11" s="59">
        <v>19050</v>
      </c>
      <c r="I11" s="15">
        <f>'Parameters | VI'!$B$20</f>
        <v>1080</v>
      </c>
      <c r="J11" s="29">
        <f>'Parameters | VI'!$B$19</f>
        <v>20</v>
      </c>
      <c r="K11" s="62">
        <f t="shared" si="2"/>
        <v>27.516666666666669</v>
      </c>
      <c r="L11" s="62">
        <f t="shared" si="0"/>
        <v>19.05</v>
      </c>
      <c r="M11" s="62">
        <f t="shared" si="1"/>
        <v>56.091666666666669</v>
      </c>
      <c r="N11" s="63">
        <f>E11*$H11/'Parameters | VI'!$B$17*$J11</f>
        <v>165.10000000000002</v>
      </c>
      <c r="O11" s="63">
        <f>F11*$H11/'Parameters | VI'!$B$17*$J11</f>
        <v>114.3</v>
      </c>
      <c r="P11" s="63">
        <f>G11*$H11/'Parameters | VI'!$B$17*$J11</f>
        <v>336.55</v>
      </c>
    </row>
    <row r="12" spans="1:16" x14ac:dyDescent="0.2">
      <c r="A12" s="60" t="s">
        <v>33</v>
      </c>
      <c r="B12" s="60" t="s">
        <v>34</v>
      </c>
      <c r="C12" s="60" t="s">
        <v>30</v>
      </c>
      <c r="D12" s="60" t="s">
        <v>6</v>
      </c>
      <c r="E12" s="61">
        <f>INDEX('Parameters | VI'!$B$23:$D$31,MATCH($C12,'Parameters | VI'!$A$23:$A$31,0),MATCH(E$1,'Parameters | VI'!$B$22:$D$22,0))</f>
        <v>0.13600000000000001</v>
      </c>
      <c r="F12" s="61">
        <f>INDEX('Parameters | VI'!$B$23:$D$31,MATCH($C12,'Parameters | VI'!$A$23:$A$31,0),MATCH(F$1,'Parameters | VI'!$B$22:$D$22,0))</f>
        <v>5.2999999999999999E-2</v>
      </c>
      <c r="G12" s="61">
        <f>INDEX('Parameters | VI'!$B$23:$D$31,MATCH($C12,'Parameters | VI'!$A$23:$A$31,0),MATCH(G$1,'Parameters | VI'!$B$22:$D$22,0))</f>
        <v>0.14799999999999999</v>
      </c>
      <c r="H12" s="59">
        <v>60840</v>
      </c>
      <c r="I12" s="15">
        <f>'Parameters | VI'!$B$20</f>
        <v>1080</v>
      </c>
      <c r="J12" s="29">
        <f>'Parameters | VI'!$B$19</f>
        <v>20</v>
      </c>
      <c r="K12" s="62">
        <f t="shared" si="2"/>
        <v>153.22666666666666</v>
      </c>
      <c r="L12" s="62">
        <f t="shared" si="0"/>
        <v>59.713333333333331</v>
      </c>
      <c r="M12" s="62">
        <f t="shared" si="1"/>
        <v>166.74666666666667</v>
      </c>
      <c r="N12" s="63">
        <f>E12*$H12/'Parameters | VI'!$B$17*$J12</f>
        <v>919.3599999999999</v>
      </c>
      <c r="O12" s="63">
        <f>F12*$H12/'Parameters | VI'!$B$17*$J12</f>
        <v>358.28000000000003</v>
      </c>
      <c r="P12" s="63">
        <f>G12*$H12/'Parameters | VI'!$B$17*$J12</f>
        <v>1000.48</v>
      </c>
    </row>
    <row r="13" spans="1:16" x14ac:dyDescent="0.2">
      <c r="A13" s="60" t="s">
        <v>35</v>
      </c>
      <c r="B13" s="60" t="s">
        <v>36</v>
      </c>
      <c r="C13" s="60" t="s">
        <v>17</v>
      </c>
      <c r="D13" s="60" t="s">
        <v>6</v>
      </c>
      <c r="E13" s="61">
        <f>INDEX('Parameters | VI'!$B$23:$D$31,MATCH($C13,'Parameters | VI'!$A$23:$A$31,0),MATCH(E$1,'Parameters | VI'!$B$22:$D$22,0))</f>
        <v>0.13900000000000001</v>
      </c>
      <c r="F13" s="61">
        <f>INDEX('Parameters | VI'!$B$23:$D$31,MATCH($C13,'Parameters | VI'!$A$23:$A$31,0),MATCH(F$1,'Parameters | VI'!$B$22:$D$22,0))</f>
        <v>4.7E-2</v>
      </c>
      <c r="G13" s="61">
        <f>INDEX('Parameters | VI'!$B$23:$D$31,MATCH($C13,'Parameters | VI'!$A$23:$A$31,0),MATCH(G$1,'Parameters | VI'!$B$22:$D$22,0))</f>
        <v>0.10299999999999999</v>
      </c>
      <c r="H13" s="59">
        <v>55720</v>
      </c>
      <c r="I13" s="15">
        <f>'Parameters | VI'!$B$20</f>
        <v>1080</v>
      </c>
      <c r="J13" s="29">
        <f>'Parameters | VI'!$B$19</f>
        <v>20</v>
      </c>
      <c r="K13" s="62">
        <f t="shared" si="2"/>
        <v>143.42740740740743</v>
      </c>
      <c r="L13" s="62">
        <f t="shared" si="0"/>
        <v>48.497037037037039</v>
      </c>
      <c r="M13" s="62">
        <f t="shared" si="1"/>
        <v>106.28074074074075</v>
      </c>
      <c r="N13" s="63">
        <f>E13*$H13/'Parameters | VI'!$B$17*$J13</f>
        <v>860.56444444444446</v>
      </c>
      <c r="O13" s="63">
        <f>F13*$H13/'Parameters | VI'!$B$17*$J13</f>
        <v>290.98222222222222</v>
      </c>
      <c r="P13" s="63">
        <f>G13*$H13/'Parameters | VI'!$B$17*$J13</f>
        <v>637.68444444444435</v>
      </c>
    </row>
    <row r="14" spans="1:16" x14ac:dyDescent="0.2">
      <c r="A14" s="60" t="s">
        <v>37</v>
      </c>
      <c r="B14" s="60" t="s">
        <v>38</v>
      </c>
      <c r="C14" s="60" t="s">
        <v>17</v>
      </c>
      <c r="D14" s="60" t="s">
        <v>18</v>
      </c>
      <c r="E14" s="61">
        <f>INDEX('Parameters | VI'!$B$23:$D$31,MATCH($C14,'Parameters | VI'!$A$23:$A$31,0),MATCH(E$1,'Parameters | VI'!$B$22:$D$22,0))</f>
        <v>0.13900000000000001</v>
      </c>
      <c r="F14" s="61">
        <f>INDEX('Parameters | VI'!$B$23:$D$31,MATCH($C14,'Parameters | VI'!$A$23:$A$31,0),MATCH(F$1,'Parameters | VI'!$B$22:$D$22,0))</f>
        <v>4.7E-2</v>
      </c>
      <c r="G14" s="61">
        <f>INDEX('Parameters | VI'!$B$23:$D$31,MATCH($C14,'Parameters | VI'!$A$23:$A$31,0),MATCH(G$1,'Parameters | VI'!$B$22:$D$22,0))</f>
        <v>0.10299999999999999</v>
      </c>
      <c r="H14" s="59">
        <v>5660</v>
      </c>
      <c r="I14" s="15">
        <f>'Parameters | VI'!$B$20</f>
        <v>1080</v>
      </c>
      <c r="J14" s="29">
        <f>'Parameters | VI'!$B$19</f>
        <v>20</v>
      </c>
      <c r="K14" s="62">
        <f t="shared" si="2"/>
        <v>14.569259259259262</v>
      </c>
      <c r="L14" s="62">
        <f t="shared" si="0"/>
        <v>4.9262962962962957</v>
      </c>
      <c r="M14" s="62">
        <f t="shared" si="1"/>
        <v>10.795925925925927</v>
      </c>
      <c r="N14" s="63">
        <f>E14*$H14/'Parameters | VI'!$B$17*$J14</f>
        <v>87.415555555555571</v>
      </c>
      <c r="O14" s="63">
        <f>F14*$H14/'Parameters | VI'!$B$17*$J14</f>
        <v>29.557777777777776</v>
      </c>
      <c r="P14" s="63">
        <f>G14*$H14/'Parameters | VI'!$B$17*$J14</f>
        <v>64.775555555555556</v>
      </c>
    </row>
    <row r="15" spans="1:16" x14ac:dyDescent="0.2">
      <c r="A15" s="60" t="s">
        <v>39</v>
      </c>
      <c r="B15" s="60" t="s">
        <v>40</v>
      </c>
      <c r="C15" s="60" t="s">
        <v>13</v>
      </c>
      <c r="D15" s="60" t="s">
        <v>10</v>
      </c>
      <c r="E15" s="61">
        <f>INDEX('Parameters | VI'!$B$23:$D$31,MATCH($C15,'Parameters | VI'!$A$23:$A$31,0),MATCH(E$1,'Parameters | VI'!$B$22:$D$22,0))</f>
        <v>0.14399999999999999</v>
      </c>
      <c r="F15" s="61">
        <f>INDEX('Parameters | VI'!$B$23:$D$31,MATCH($C15,'Parameters | VI'!$A$23:$A$31,0),MATCH(F$1,'Parameters | VI'!$B$22:$D$22,0))</f>
        <v>0.106</v>
      </c>
      <c r="G15" s="61">
        <f>INDEX('Parameters | VI'!$B$23:$D$31,MATCH($C15,'Parameters | VI'!$A$23:$A$31,0),MATCH(G$1,'Parameters | VI'!$B$22:$D$22,0))</f>
        <v>0.21</v>
      </c>
      <c r="H15" s="59">
        <v>240</v>
      </c>
      <c r="I15" s="15">
        <f>'Parameters | VI'!$B$20</f>
        <v>1080</v>
      </c>
      <c r="J15" s="29">
        <f>'Parameters | VI'!$B$19</f>
        <v>20</v>
      </c>
      <c r="K15" s="62">
        <f t="shared" si="2"/>
        <v>0.6399999999999999</v>
      </c>
      <c r="L15" s="62">
        <f t="shared" si="0"/>
        <v>0.47111111111111104</v>
      </c>
      <c r="M15" s="62">
        <f t="shared" si="1"/>
        <v>0.93333333333333335</v>
      </c>
      <c r="N15" s="63">
        <f>E15*$H15/'Parameters | VI'!$B$17*$J15</f>
        <v>3.8399999999999994</v>
      </c>
      <c r="O15" s="63">
        <f>F15*$H15/'Parameters | VI'!$B$17*$J15</f>
        <v>2.8266666666666662</v>
      </c>
      <c r="P15" s="63">
        <f>G15*$H15/'Parameters | VI'!$B$17*$J15</f>
        <v>5.6</v>
      </c>
    </row>
    <row r="16" spans="1:16" x14ac:dyDescent="0.2">
      <c r="A16" s="60" t="s">
        <v>41</v>
      </c>
      <c r="B16" s="60" t="s">
        <v>42</v>
      </c>
      <c r="C16" s="60" t="s">
        <v>17</v>
      </c>
      <c r="D16" s="60" t="s">
        <v>6</v>
      </c>
      <c r="E16" s="61">
        <f>INDEX('Parameters | VI'!$B$23:$D$31,MATCH($C16,'Parameters | VI'!$A$23:$A$31,0),MATCH(E$1,'Parameters | VI'!$B$22:$D$22,0))</f>
        <v>0.13900000000000001</v>
      </c>
      <c r="F16" s="61">
        <f>INDEX('Parameters | VI'!$B$23:$D$31,MATCH($C16,'Parameters | VI'!$A$23:$A$31,0),MATCH(F$1,'Parameters | VI'!$B$22:$D$22,0))</f>
        <v>4.7E-2</v>
      </c>
      <c r="G16" s="61">
        <f>INDEX('Parameters | VI'!$B$23:$D$31,MATCH($C16,'Parameters | VI'!$A$23:$A$31,0),MATCH(G$1,'Parameters | VI'!$B$22:$D$22,0))</f>
        <v>0.10299999999999999</v>
      </c>
      <c r="H16" s="59">
        <v>53890</v>
      </c>
      <c r="I16" s="15">
        <f>'Parameters | VI'!$B$20</f>
        <v>1080</v>
      </c>
      <c r="J16" s="29">
        <f>'Parameters | VI'!$B$19</f>
        <v>20</v>
      </c>
      <c r="K16" s="62">
        <f t="shared" si="2"/>
        <v>138.71685185185189</v>
      </c>
      <c r="L16" s="62">
        <f t="shared" si="0"/>
        <v>46.904259259259256</v>
      </c>
      <c r="M16" s="62">
        <f t="shared" si="1"/>
        <v>102.79018518518519</v>
      </c>
      <c r="N16" s="63">
        <f>E16*$H16/'Parameters | VI'!$B$17*$J16</f>
        <v>832.30111111111125</v>
      </c>
      <c r="O16" s="63">
        <f>F16*$H16/'Parameters | VI'!$B$17*$J16</f>
        <v>281.42555555555555</v>
      </c>
      <c r="P16" s="63">
        <f>G16*$H16/'Parameters | VI'!$B$17*$J16</f>
        <v>616.74111111111108</v>
      </c>
    </row>
    <row r="17" spans="1:16" x14ac:dyDescent="0.2">
      <c r="A17" s="60" t="s">
        <v>43</v>
      </c>
      <c r="B17" s="60" t="s">
        <v>44</v>
      </c>
      <c r="C17" s="60" t="s">
        <v>13</v>
      </c>
      <c r="D17" s="60" t="s">
        <v>14</v>
      </c>
      <c r="E17" s="61">
        <f>INDEX('Parameters | VI'!$B$23:$D$31,MATCH($C17,'Parameters | VI'!$A$23:$A$31,0),MATCH(E$1,'Parameters | VI'!$B$22:$D$22,0))</f>
        <v>0.14399999999999999</v>
      </c>
      <c r="F17" s="61">
        <f>INDEX('Parameters | VI'!$B$23:$D$31,MATCH($C17,'Parameters | VI'!$A$23:$A$31,0),MATCH(F$1,'Parameters | VI'!$B$22:$D$22,0))</f>
        <v>0.106</v>
      </c>
      <c r="G17" s="61">
        <f>INDEX('Parameters | VI'!$B$23:$D$31,MATCH($C17,'Parameters | VI'!$A$23:$A$31,0),MATCH(G$1,'Parameters | VI'!$B$22:$D$22,0))</f>
        <v>0.21</v>
      </c>
      <c r="H17" s="59">
        <v>1400</v>
      </c>
      <c r="I17" s="15">
        <f>'Parameters | VI'!$B$20</f>
        <v>1080</v>
      </c>
      <c r="J17" s="29">
        <f>'Parameters | VI'!$B$19</f>
        <v>20</v>
      </c>
      <c r="K17" s="62">
        <f t="shared" si="2"/>
        <v>3.7333333333333334</v>
      </c>
      <c r="L17" s="62">
        <f t="shared" si="0"/>
        <v>2.7481481481481485</v>
      </c>
      <c r="M17" s="62">
        <f t="shared" si="1"/>
        <v>5.4444444444444438</v>
      </c>
      <c r="N17" s="63">
        <f>E17*$H17/'Parameters | VI'!$B$17*$J17</f>
        <v>22.4</v>
      </c>
      <c r="O17" s="63">
        <f>F17*$H17/'Parameters | VI'!$B$17*$J17</f>
        <v>16.488888888888887</v>
      </c>
      <c r="P17" s="63">
        <f>G17*$H17/'Parameters | VI'!$B$17*$J17</f>
        <v>32.666666666666664</v>
      </c>
    </row>
    <row r="18" spans="1:16" x14ac:dyDescent="0.2">
      <c r="A18" s="60" t="s">
        <v>45</v>
      </c>
      <c r="B18" s="60" t="s">
        <v>46</v>
      </c>
      <c r="C18" s="60" t="s">
        <v>13</v>
      </c>
      <c r="D18" s="60" t="s">
        <v>10</v>
      </c>
      <c r="E18" s="61">
        <f>INDEX('Parameters | VI'!$B$23:$D$31,MATCH($C18,'Parameters | VI'!$A$23:$A$31,0),MATCH(E$1,'Parameters | VI'!$B$22:$D$22,0))</f>
        <v>0.14399999999999999</v>
      </c>
      <c r="F18" s="61">
        <f>INDEX('Parameters | VI'!$B$23:$D$31,MATCH($C18,'Parameters | VI'!$A$23:$A$31,0),MATCH(F$1,'Parameters | VI'!$B$22:$D$22,0))</f>
        <v>0.106</v>
      </c>
      <c r="G18" s="61">
        <f>INDEX('Parameters | VI'!$B$23:$D$31,MATCH($C18,'Parameters | VI'!$A$23:$A$31,0),MATCH(G$1,'Parameters | VI'!$B$22:$D$22,0))</f>
        <v>0.21</v>
      </c>
      <c r="H18" s="59">
        <v>850</v>
      </c>
      <c r="I18" s="15">
        <f>'Parameters | VI'!$B$20</f>
        <v>1080</v>
      </c>
      <c r="J18" s="29">
        <f>'Parameters | VI'!$B$19</f>
        <v>20</v>
      </c>
      <c r="K18" s="62">
        <f t="shared" si="2"/>
        <v>2.2666666666666666</v>
      </c>
      <c r="L18" s="62">
        <f t="shared" si="0"/>
        <v>1.6685185185185183</v>
      </c>
      <c r="M18" s="62">
        <f t="shared" si="1"/>
        <v>3.3055555555555554</v>
      </c>
      <c r="N18" s="63">
        <f>E18*$H18/'Parameters | VI'!$B$17*$J18</f>
        <v>13.599999999999998</v>
      </c>
      <c r="O18" s="63">
        <f>F18*$H18/'Parameters | VI'!$B$17*$J18</f>
        <v>10.011111111111111</v>
      </c>
      <c r="P18" s="63">
        <f>G18*$H18/'Parameters | VI'!$B$17*$J18</f>
        <v>19.833333333333336</v>
      </c>
    </row>
    <row r="19" spans="1:16" x14ac:dyDescent="0.2">
      <c r="A19" s="60" t="s">
        <v>47</v>
      </c>
      <c r="B19" s="60" t="s">
        <v>48</v>
      </c>
      <c r="C19" s="60" t="s">
        <v>9</v>
      </c>
      <c r="D19" s="60" t="s">
        <v>14</v>
      </c>
      <c r="E19" s="61">
        <f>INDEX('Parameters | VI'!$B$23:$D$31,MATCH($C19,'Parameters | VI'!$A$23:$A$31,0),MATCH(E$1,'Parameters | VI'!$B$22:$D$22,0))</f>
        <v>0.06</v>
      </c>
      <c r="F19" s="61">
        <f>INDEX('Parameters | VI'!$B$23:$D$31,MATCH($C19,'Parameters | VI'!$A$23:$A$31,0),MATCH(F$1,'Parameters | VI'!$B$22:$D$22,0))</f>
        <v>0.05</v>
      </c>
      <c r="G19" s="61">
        <f>INDEX('Parameters | VI'!$B$23:$D$31,MATCH($C19,'Parameters | VI'!$A$23:$A$31,0),MATCH(G$1,'Parameters | VI'!$B$22:$D$22,0))</f>
        <v>0.17299999999999999</v>
      </c>
      <c r="H19" s="59">
        <v>2820</v>
      </c>
      <c r="I19" s="15">
        <f>'Parameters | VI'!$B$20</f>
        <v>1080</v>
      </c>
      <c r="J19" s="29">
        <f>'Parameters | VI'!$B$19</f>
        <v>20</v>
      </c>
      <c r="K19" s="62">
        <f t="shared" si="2"/>
        <v>3.1333333333333329</v>
      </c>
      <c r="L19" s="62">
        <f t="shared" si="0"/>
        <v>2.6111111111111112</v>
      </c>
      <c r="M19" s="62">
        <f t="shared" si="1"/>
        <v>9.0344444444444445</v>
      </c>
      <c r="N19" s="63">
        <f>E19*$H19/'Parameters | VI'!$B$17*$J19</f>
        <v>18.799999999999997</v>
      </c>
      <c r="O19" s="63">
        <f>F19*$H19/'Parameters | VI'!$B$17*$J19</f>
        <v>15.666666666666666</v>
      </c>
      <c r="P19" s="63">
        <f>G19*$H19/'Parameters | VI'!$B$17*$J19</f>
        <v>54.206666666666663</v>
      </c>
    </row>
    <row r="20" spans="1:16" x14ac:dyDescent="0.2">
      <c r="A20" s="60" t="s">
        <v>49</v>
      </c>
      <c r="B20" s="60" t="s">
        <v>50</v>
      </c>
      <c r="C20" s="60" t="s">
        <v>17</v>
      </c>
      <c r="D20" s="60" t="s">
        <v>18</v>
      </c>
      <c r="E20" s="61">
        <f>INDEX('Parameters | VI'!$B$23:$D$31,MATCH($C20,'Parameters | VI'!$A$23:$A$31,0),MATCH(E$1,'Parameters | VI'!$B$22:$D$22,0))</f>
        <v>0.13900000000000001</v>
      </c>
      <c r="F20" s="61">
        <f>INDEX('Parameters | VI'!$B$23:$D$31,MATCH($C20,'Parameters | VI'!$A$23:$A$31,0),MATCH(F$1,'Parameters | VI'!$B$22:$D$22,0))</f>
        <v>4.7E-2</v>
      </c>
      <c r="G20" s="61">
        <f>INDEX('Parameters | VI'!$B$23:$D$31,MATCH($C20,'Parameters | VI'!$A$23:$A$31,0),MATCH(G$1,'Parameters | VI'!$B$22:$D$22,0))</f>
        <v>0.10299999999999999</v>
      </c>
      <c r="H20" s="59">
        <v>13350</v>
      </c>
      <c r="I20" s="15">
        <f>'Parameters | VI'!$B$20</f>
        <v>1080</v>
      </c>
      <c r="J20" s="29">
        <f>'Parameters | VI'!$B$19</f>
        <v>20</v>
      </c>
      <c r="K20" s="62">
        <f t="shared" si="2"/>
        <v>34.363888888888894</v>
      </c>
      <c r="L20" s="62">
        <f t="shared" si="0"/>
        <v>11.619444444444444</v>
      </c>
      <c r="M20" s="62">
        <f t="shared" si="1"/>
        <v>25.463888888888885</v>
      </c>
      <c r="N20" s="63">
        <f>E20*$H20/'Parameters | VI'!$B$17*$J20</f>
        <v>206.18333333333337</v>
      </c>
      <c r="O20" s="63">
        <f>F20*$H20/'Parameters | VI'!$B$17*$J20</f>
        <v>69.716666666666669</v>
      </c>
      <c r="P20" s="63">
        <f>G20*$H20/'Parameters | VI'!$B$17*$J20</f>
        <v>152.78333333333333</v>
      </c>
    </row>
    <row r="21" spans="1:16" x14ac:dyDescent="0.2">
      <c r="A21" s="60" t="s">
        <v>51</v>
      </c>
      <c r="B21" s="60" t="s">
        <v>52</v>
      </c>
      <c r="C21" s="60" t="s">
        <v>23</v>
      </c>
      <c r="D21" s="60" t="s">
        <v>6</v>
      </c>
      <c r="E21" s="61">
        <f>INDEX('Parameters | VI'!$B$23:$D$31,MATCH($C21,'Parameters | VI'!$A$23:$A$31,0),MATCH(E$1,'Parameters | VI'!$B$22:$D$22,0))</f>
        <v>0.16</v>
      </c>
      <c r="F21" s="61">
        <f>INDEX('Parameters | VI'!$B$23:$D$31,MATCH($C21,'Parameters | VI'!$A$23:$A$31,0),MATCH(F$1,'Parameters | VI'!$B$22:$D$22,0))</f>
        <v>4.4999999999999998E-2</v>
      </c>
      <c r="G21" s="61">
        <f>INDEX('Parameters | VI'!$B$23:$D$31,MATCH($C21,'Parameters | VI'!$A$23:$A$31,0),MATCH(G$1,'Parameters | VI'!$B$22:$D$22,0))</f>
        <v>0.105</v>
      </c>
      <c r="H21" s="59">
        <v>27720</v>
      </c>
      <c r="I21" s="15">
        <f>'Parameters | VI'!$B$20</f>
        <v>1080</v>
      </c>
      <c r="J21" s="29">
        <f>'Parameters | VI'!$B$19</f>
        <v>20</v>
      </c>
      <c r="K21" s="62">
        <f t="shared" si="2"/>
        <v>82.133333333333326</v>
      </c>
      <c r="L21" s="62">
        <f t="shared" si="0"/>
        <v>23.099999999999994</v>
      </c>
      <c r="M21" s="62">
        <f t="shared" si="1"/>
        <v>53.9</v>
      </c>
      <c r="N21" s="63">
        <f>E21*$H21/'Parameters | VI'!$B$17*$J21</f>
        <v>492.8</v>
      </c>
      <c r="O21" s="63">
        <f>F21*$H21/'Parameters | VI'!$B$17*$J21</f>
        <v>138.59999999999997</v>
      </c>
      <c r="P21" s="63">
        <f>G21*$H21/'Parameters | VI'!$B$17*$J21</f>
        <v>323.39999999999998</v>
      </c>
    </row>
    <row r="22" spans="1:16" x14ac:dyDescent="0.2">
      <c r="A22" s="60" t="s">
        <v>53</v>
      </c>
      <c r="B22" s="60" t="s">
        <v>54</v>
      </c>
      <c r="C22" s="60" t="s">
        <v>5</v>
      </c>
      <c r="D22" s="60" t="s">
        <v>6</v>
      </c>
      <c r="E22" s="61">
        <f>INDEX('Parameters | VI'!$B$23:$D$31,MATCH($C22,'Parameters | VI'!$A$23:$A$31,0),MATCH(E$1,'Parameters | VI'!$B$22:$D$22,0))</f>
        <v>7.8E-2</v>
      </c>
      <c r="F22" s="61">
        <f>INDEX('Parameters | VI'!$B$23:$D$31,MATCH($C22,'Parameters | VI'!$A$23:$A$31,0),MATCH(F$1,'Parameters | VI'!$B$22:$D$22,0))</f>
        <v>5.3999999999999999E-2</v>
      </c>
      <c r="G22" s="61">
        <f>INDEX('Parameters | VI'!$B$23:$D$31,MATCH($C22,'Parameters | VI'!$A$23:$A$31,0),MATCH(G$1,'Parameters | VI'!$B$22:$D$22,0))</f>
        <v>0.159</v>
      </c>
      <c r="H22" s="59">
        <v>31520</v>
      </c>
      <c r="I22" s="15">
        <f>'Parameters | VI'!$B$20</f>
        <v>1080</v>
      </c>
      <c r="J22" s="29">
        <f>'Parameters | VI'!$B$19</f>
        <v>20</v>
      </c>
      <c r="K22" s="62">
        <f t="shared" si="2"/>
        <v>45.528888888888886</v>
      </c>
      <c r="L22" s="62">
        <f t="shared" si="0"/>
        <v>31.519999999999996</v>
      </c>
      <c r="M22" s="62">
        <f t="shared" si="1"/>
        <v>92.808888888888887</v>
      </c>
      <c r="N22" s="63">
        <f>E22*$H22/'Parameters | VI'!$B$17*$J22</f>
        <v>273.17333333333335</v>
      </c>
      <c r="O22" s="63">
        <f>F22*$H22/'Parameters | VI'!$B$17*$J22</f>
        <v>189.12</v>
      </c>
      <c r="P22" s="63">
        <f>G22*$H22/'Parameters | VI'!$B$17*$J22</f>
        <v>556.85333333333335</v>
      </c>
    </row>
    <row r="23" spans="1:16" x14ac:dyDescent="0.2">
      <c r="A23" s="60" t="s">
        <v>55</v>
      </c>
      <c r="B23" s="60" t="s">
        <v>56</v>
      </c>
      <c r="C23" s="60" t="s">
        <v>17</v>
      </c>
      <c r="D23" s="60" t="s">
        <v>18</v>
      </c>
      <c r="E23" s="61">
        <f>INDEX('Parameters | VI'!$B$23:$D$31,MATCH($C23,'Parameters | VI'!$A$23:$A$31,0),MATCH(E$1,'Parameters | VI'!$B$22:$D$22,0))</f>
        <v>0.13900000000000001</v>
      </c>
      <c r="F23" s="61">
        <f>INDEX('Parameters | VI'!$B$23:$D$31,MATCH($C23,'Parameters | VI'!$A$23:$A$31,0),MATCH(F$1,'Parameters | VI'!$B$22:$D$22,0))</f>
        <v>4.7E-2</v>
      </c>
      <c r="G23" s="61">
        <f>INDEX('Parameters | VI'!$B$23:$D$31,MATCH($C23,'Parameters | VI'!$A$23:$A$31,0),MATCH(G$1,'Parameters | VI'!$B$22:$D$22,0))</f>
        <v>0.10299999999999999</v>
      </c>
      <c r="H23" s="59">
        <v>7660</v>
      </c>
      <c r="I23" s="15">
        <f>'Parameters | VI'!$B$20</f>
        <v>1080</v>
      </c>
      <c r="J23" s="29">
        <f>'Parameters | VI'!$B$19</f>
        <v>20</v>
      </c>
      <c r="K23" s="62">
        <f t="shared" si="2"/>
        <v>19.717407407407407</v>
      </c>
      <c r="L23" s="62">
        <f t="shared" si="0"/>
        <v>6.6670370370370371</v>
      </c>
      <c r="M23" s="62">
        <f t="shared" si="1"/>
        <v>14.61074074074074</v>
      </c>
      <c r="N23" s="63">
        <f>E23*$H23/'Parameters | VI'!$B$17*$J23</f>
        <v>118.30444444444444</v>
      </c>
      <c r="O23" s="63">
        <f>F23*$H23/'Parameters | VI'!$B$17*$J23</f>
        <v>40.002222222222215</v>
      </c>
      <c r="P23" s="63">
        <f>G23*$H23/'Parameters | VI'!$B$17*$J23</f>
        <v>87.664444444444442</v>
      </c>
    </row>
    <row r="24" spans="1:16" x14ac:dyDescent="0.2">
      <c r="A24" s="60" t="s">
        <v>57</v>
      </c>
      <c r="B24" s="60" t="s">
        <v>58</v>
      </c>
      <c r="C24" s="60" t="s">
        <v>17</v>
      </c>
      <c r="D24" s="60" t="s">
        <v>18</v>
      </c>
      <c r="E24" s="61">
        <f>INDEX('Parameters | VI'!$B$23:$D$31,MATCH($C24,'Parameters | VI'!$A$23:$A$31,0),MATCH(E$1,'Parameters | VI'!$B$22:$D$22,0))</f>
        <v>0.13900000000000001</v>
      </c>
      <c r="F24" s="61">
        <f>INDEX('Parameters | VI'!$B$23:$D$31,MATCH($C24,'Parameters | VI'!$A$23:$A$31,0),MATCH(F$1,'Parameters | VI'!$B$22:$D$22,0))</f>
        <v>4.7E-2</v>
      </c>
      <c r="G24" s="61">
        <f>INDEX('Parameters | VI'!$B$23:$D$31,MATCH($C24,'Parameters | VI'!$A$23:$A$31,0),MATCH(G$1,'Parameters | VI'!$B$22:$D$22,0))</f>
        <v>0.10299999999999999</v>
      </c>
      <c r="H24" s="59">
        <v>7210</v>
      </c>
      <c r="I24" s="15">
        <f>'Parameters | VI'!$B$20</f>
        <v>1080</v>
      </c>
      <c r="J24" s="29">
        <f>'Parameters | VI'!$B$19</f>
        <v>20</v>
      </c>
      <c r="K24" s="62">
        <f t="shared" si="2"/>
        <v>18.559074074074076</v>
      </c>
      <c r="L24" s="62">
        <f t="shared" si="0"/>
        <v>6.2753703703703696</v>
      </c>
      <c r="M24" s="62">
        <f t="shared" si="1"/>
        <v>13.752407407407407</v>
      </c>
      <c r="N24" s="63">
        <f>E24*$H24/'Parameters | VI'!$B$17*$J24</f>
        <v>111.35444444444445</v>
      </c>
      <c r="O24" s="63">
        <f>F24*$H24/'Parameters | VI'!$B$17*$J24</f>
        <v>37.652222222222221</v>
      </c>
      <c r="P24" s="63">
        <f>G24*$H24/'Parameters | VI'!$B$17*$J24</f>
        <v>82.51444444444445</v>
      </c>
    </row>
    <row r="25" spans="1:16" x14ac:dyDescent="0.2">
      <c r="A25" s="60" t="s">
        <v>59</v>
      </c>
      <c r="B25" s="60" t="s">
        <v>60</v>
      </c>
      <c r="C25" s="60" t="s">
        <v>5</v>
      </c>
      <c r="D25" s="60" t="s">
        <v>18</v>
      </c>
      <c r="E25" s="61">
        <f>INDEX('Parameters | VI'!$B$23:$D$31,MATCH($C25,'Parameters | VI'!$A$23:$A$31,0),MATCH(E$1,'Parameters | VI'!$B$22:$D$22,0))</f>
        <v>7.8E-2</v>
      </c>
      <c r="F25" s="61">
        <f>INDEX('Parameters | VI'!$B$23:$D$31,MATCH($C25,'Parameters | VI'!$A$23:$A$31,0),MATCH(F$1,'Parameters | VI'!$B$22:$D$22,0))</f>
        <v>5.3999999999999999E-2</v>
      </c>
      <c r="G25" s="61">
        <f>INDEX('Parameters | VI'!$B$23:$D$31,MATCH($C25,'Parameters | VI'!$A$23:$A$31,0),MATCH(G$1,'Parameters | VI'!$B$22:$D$22,0))</f>
        <v>0.159</v>
      </c>
      <c r="H25" s="59">
        <v>6630</v>
      </c>
      <c r="I25" s="15">
        <f>'Parameters | VI'!$B$20</f>
        <v>1080</v>
      </c>
      <c r="J25" s="29">
        <f>'Parameters | VI'!$B$19</f>
        <v>20</v>
      </c>
      <c r="K25" s="62">
        <f t="shared" si="2"/>
        <v>9.5766666666666662</v>
      </c>
      <c r="L25" s="62">
        <f t="shared" si="0"/>
        <v>6.629999999999999</v>
      </c>
      <c r="M25" s="62">
        <f t="shared" si="1"/>
        <v>19.521666666666668</v>
      </c>
      <c r="N25" s="63">
        <f>E25*$H25/'Parameters | VI'!$B$17*$J25</f>
        <v>57.459999999999994</v>
      </c>
      <c r="O25" s="63">
        <f>F25*$H25/'Parameters | VI'!$B$17*$J25</f>
        <v>39.78</v>
      </c>
      <c r="P25" s="63">
        <f>G25*$H25/'Parameters | VI'!$B$17*$J25</f>
        <v>117.13000000000001</v>
      </c>
    </row>
    <row r="26" spans="1:16" x14ac:dyDescent="0.2">
      <c r="A26" s="60" t="s">
        <v>61</v>
      </c>
      <c r="B26" s="60" t="s">
        <v>62</v>
      </c>
      <c r="C26" s="60" t="s">
        <v>63</v>
      </c>
      <c r="D26" s="60" t="s">
        <v>6</v>
      </c>
      <c r="E26" s="61">
        <f>INDEX('Parameters | VI'!$B$23:$D$31,MATCH($C26,'Parameters | VI'!$A$23:$A$31,0),MATCH(E$1,'Parameters | VI'!$B$22:$D$22,0))</f>
        <v>4.9000000000000002E-2</v>
      </c>
      <c r="F26" s="61">
        <f>INDEX('Parameters | VI'!$B$23:$D$31,MATCH($C26,'Parameters | VI'!$A$23:$A$31,0),MATCH(F$1,'Parameters | VI'!$B$22:$D$22,0))</f>
        <v>6.6000000000000003E-2</v>
      </c>
      <c r="G26" s="61">
        <f>INDEX('Parameters | VI'!$B$23:$D$31,MATCH($C26,'Parameters | VI'!$A$23:$A$31,0),MATCH(G$1,'Parameters | VI'!$B$22:$D$22,0))</f>
        <v>0.111</v>
      </c>
      <c r="H26" s="59">
        <v>125210</v>
      </c>
      <c r="I26" s="15">
        <f>'Parameters | VI'!$B$20</f>
        <v>1080</v>
      </c>
      <c r="J26" s="29">
        <f>'Parameters | VI'!$B$19</f>
        <v>20</v>
      </c>
      <c r="K26" s="62">
        <f t="shared" si="2"/>
        <v>113.61648148148149</v>
      </c>
      <c r="L26" s="62">
        <f t="shared" si="0"/>
        <v>153.03444444444446</v>
      </c>
      <c r="M26" s="62">
        <f t="shared" si="1"/>
        <v>257.37611111111113</v>
      </c>
      <c r="N26" s="63">
        <f>E26*$H26/'Parameters | VI'!$B$17*$J26</f>
        <v>681.69888888888886</v>
      </c>
      <c r="O26" s="63">
        <f>F26*$H26/'Parameters | VI'!$B$17*$J26</f>
        <v>918.20666666666671</v>
      </c>
      <c r="P26" s="63">
        <f>G26*$H26/'Parameters | VI'!$B$17*$J26</f>
        <v>1544.2566666666667</v>
      </c>
    </row>
    <row r="27" spans="1:16" x14ac:dyDescent="0.2">
      <c r="A27" s="60" t="s">
        <v>64</v>
      </c>
      <c r="B27" s="60" t="s">
        <v>65</v>
      </c>
      <c r="C27" s="60" t="s">
        <v>5</v>
      </c>
      <c r="D27" s="60" t="s">
        <v>14</v>
      </c>
      <c r="E27" s="61">
        <f>INDEX('Parameters | VI'!$B$23:$D$31,MATCH($C27,'Parameters | VI'!$A$23:$A$31,0),MATCH(E$1,'Parameters | VI'!$B$22:$D$22,0))</f>
        <v>7.8E-2</v>
      </c>
      <c r="F27" s="61">
        <f>INDEX('Parameters | VI'!$B$23:$D$31,MATCH($C27,'Parameters | VI'!$A$23:$A$31,0),MATCH(F$1,'Parameters | VI'!$B$22:$D$22,0))</f>
        <v>5.3999999999999999E-2</v>
      </c>
      <c r="G27" s="61">
        <f>INDEX('Parameters | VI'!$B$23:$D$31,MATCH($C27,'Parameters | VI'!$A$23:$A$31,0),MATCH(G$1,'Parameters | VI'!$B$22:$D$22,0))</f>
        <v>0.159</v>
      </c>
      <c r="H27" s="59">
        <v>3490</v>
      </c>
      <c r="I27" s="15">
        <f>'Parameters | VI'!$B$20</f>
        <v>1080</v>
      </c>
      <c r="J27" s="29">
        <f>'Parameters | VI'!$B$19</f>
        <v>20</v>
      </c>
      <c r="K27" s="62">
        <f t="shared" si="2"/>
        <v>5.0411111111111122</v>
      </c>
      <c r="L27" s="62">
        <f t="shared" si="0"/>
        <v>3.49</v>
      </c>
      <c r="M27" s="62">
        <f t="shared" si="1"/>
        <v>10.27611111111111</v>
      </c>
      <c r="N27" s="63">
        <f>E27*$H27/'Parameters | VI'!$B$17*$J27</f>
        <v>30.24666666666667</v>
      </c>
      <c r="O27" s="63">
        <f>F27*$H27/'Parameters | VI'!$B$17*$J27</f>
        <v>20.940000000000005</v>
      </c>
      <c r="P27" s="63">
        <f>G27*$H27/'Parameters | VI'!$B$17*$J27</f>
        <v>61.656666666666666</v>
      </c>
    </row>
    <row r="28" spans="1:16" x14ac:dyDescent="0.2">
      <c r="A28" s="60" t="s">
        <v>66</v>
      </c>
      <c r="B28" s="60" t="s">
        <v>67</v>
      </c>
      <c r="C28" s="60" t="s">
        <v>5</v>
      </c>
      <c r="D28" s="60" t="s">
        <v>18</v>
      </c>
      <c r="E28" s="61">
        <f>INDEX('Parameters | VI'!$B$23:$D$31,MATCH($C28,'Parameters | VI'!$A$23:$A$31,0),MATCH(E$1,'Parameters | VI'!$B$22:$D$22,0))</f>
        <v>7.8E-2</v>
      </c>
      <c r="F28" s="61">
        <f>INDEX('Parameters | VI'!$B$23:$D$31,MATCH($C28,'Parameters | VI'!$A$23:$A$31,0),MATCH(F$1,'Parameters | VI'!$B$22:$D$22,0))</f>
        <v>5.3999999999999999E-2</v>
      </c>
      <c r="G28" s="61">
        <f>INDEX('Parameters | VI'!$B$23:$D$31,MATCH($C28,'Parameters | VI'!$A$23:$A$31,0),MATCH(G$1,'Parameters | VI'!$B$22:$D$22,0))</f>
        <v>0.159</v>
      </c>
      <c r="H28" s="59">
        <v>8140</v>
      </c>
      <c r="I28" s="15">
        <f>'Parameters | VI'!$B$20</f>
        <v>1080</v>
      </c>
      <c r="J28" s="29">
        <f>'Parameters | VI'!$B$19</f>
        <v>20</v>
      </c>
      <c r="K28" s="62">
        <f t="shared" si="2"/>
        <v>11.757777777777779</v>
      </c>
      <c r="L28" s="62">
        <f t="shared" si="0"/>
        <v>8.14</v>
      </c>
      <c r="M28" s="62">
        <f t="shared" si="1"/>
        <v>23.96777777777778</v>
      </c>
      <c r="N28" s="63">
        <f>E28*$H28/'Parameters | VI'!$B$17*$J28</f>
        <v>70.546666666666653</v>
      </c>
      <c r="O28" s="63">
        <f>F28*$H28/'Parameters | VI'!$B$17*$J28</f>
        <v>48.84</v>
      </c>
      <c r="P28" s="63">
        <f>G28*$H28/'Parameters | VI'!$B$17*$J28</f>
        <v>143.80666666666667</v>
      </c>
    </row>
    <row r="29" spans="1:16" x14ac:dyDescent="0.2">
      <c r="A29" s="60" t="s">
        <v>68</v>
      </c>
      <c r="B29" s="60" t="s">
        <v>69</v>
      </c>
      <c r="C29" s="60" t="s">
        <v>5</v>
      </c>
      <c r="D29" s="60" t="s">
        <v>6</v>
      </c>
      <c r="E29" s="61">
        <f>INDEX('Parameters | VI'!$B$23:$D$31,MATCH($C29,'Parameters | VI'!$A$23:$A$31,0),MATCH(E$1,'Parameters | VI'!$B$22:$D$22,0))</f>
        <v>7.8E-2</v>
      </c>
      <c r="F29" s="61">
        <f>INDEX('Parameters | VI'!$B$23:$D$31,MATCH($C29,'Parameters | VI'!$A$23:$A$31,0),MATCH(F$1,'Parameters | VI'!$B$22:$D$22,0))</f>
        <v>5.3999999999999999E-2</v>
      </c>
      <c r="G29" s="61">
        <f>INDEX('Parameters | VI'!$B$23:$D$31,MATCH($C29,'Parameters | VI'!$A$23:$A$31,0),MATCH(G$1,'Parameters | VI'!$B$22:$D$22,0))</f>
        <v>0.159</v>
      </c>
      <c r="H29" s="59">
        <v>19490</v>
      </c>
      <c r="I29" s="15">
        <f>'Parameters | VI'!$B$20</f>
        <v>1080</v>
      </c>
      <c r="J29" s="29">
        <f>'Parameters | VI'!$B$19</f>
        <v>20</v>
      </c>
      <c r="K29" s="62">
        <f t="shared" si="2"/>
        <v>28.152222222222221</v>
      </c>
      <c r="L29" s="62">
        <f t="shared" si="0"/>
        <v>19.490000000000002</v>
      </c>
      <c r="M29" s="62">
        <f t="shared" si="1"/>
        <v>57.387222222222221</v>
      </c>
      <c r="N29" s="63">
        <f>E29*$H29/'Parameters | VI'!$B$17*$J29</f>
        <v>168.91333333333333</v>
      </c>
      <c r="O29" s="63">
        <f>F29*$H29/'Parameters | VI'!$B$17*$J29</f>
        <v>116.94000000000001</v>
      </c>
      <c r="P29" s="63">
        <f>G29*$H29/'Parameters | VI'!$B$17*$J29</f>
        <v>344.32333333333332</v>
      </c>
    </row>
    <row r="30" spans="1:16" x14ac:dyDescent="0.2">
      <c r="A30" s="60" t="s">
        <v>70</v>
      </c>
      <c r="B30" s="60" t="s">
        <v>71</v>
      </c>
      <c r="C30" s="60" t="s">
        <v>30</v>
      </c>
      <c r="D30" s="60" t="s">
        <v>6</v>
      </c>
      <c r="E30" s="61">
        <f>INDEX('Parameters | VI'!$B$23:$D$31,MATCH($C30,'Parameters | VI'!$A$23:$A$31,0),MATCH(E$1,'Parameters | VI'!$B$22:$D$22,0))</f>
        <v>0.13600000000000001</v>
      </c>
      <c r="F30" s="61">
        <f>INDEX('Parameters | VI'!$B$23:$D$31,MATCH($C30,'Parameters | VI'!$A$23:$A$31,0),MATCH(F$1,'Parameters | VI'!$B$22:$D$22,0))</f>
        <v>5.2999999999999999E-2</v>
      </c>
      <c r="G30" s="61">
        <f>INDEX('Parameters | VI'!$B$23:$D$31,MATCH($C30,'Parameters | VI'!$A$23:$A$31,0),MATCH(G$1,'Parameters | VI'!$B$22:$D$22,0))</f>
        <v>0.14799999999999999</v>
      </c>
      <c r="H30" s="59">
        <v>31410</v>
      </c>
      <c r="I30" s="15">
        <f>'Parameters | VI'!$B$20</f>
        <v>1080</v>
      </c>
      <c r="J30" s="29">
        <f>'Parameters | VI'!$B$19</f>
        <v>20</v>
      </c>
      <c r="K30" s="62">
        <f t="shared" si="2"/>
        <v>79.106666666666669</v>
      </c>
      <c r="L30" s="62">
        <f t="shared" si="0"/>
        <v>30.828333333333333</v>
      </c>
      <c r="M30" s="62">
        <f t="shared" si="1"/>
        <v>86.086666666666659</v>
      </c>
      <c r="N30" s="63">
        <f>E30*$H30/'Parameters | VI'!$B$17*$J30</f>
        <v>474.64000000000004</v>
      </c>
      <c r="O30" s="63">
        <f>F30*$H30/'Parameters | VI'!$B$17*$J30</f>
        <v>184.97</v>
      </c>
      <c r="P30" s="63">
        <f>G30*$H30/'Parameters | VI'!$B$17*$J30</f>
        <v>516.52</v>
      </c>
    </row>
    <row r="31" spans="1:16" x14ac:dyDescent="0.2">
      <c r="A31" s="60" t="s">
        <v>72</v>
      </c>
      <c r="B31" s="60" t="s">
        <v>73</v>
      </c>
      <c r="C31" s="60" t="s">
        <v>9</v>
      </c>
      <c r="D31" s="60" t="s">
        <v>14</v>
      </c>
      <c r="E31" s="61">
        <f>INDEX('Parameters | VI'!$B$23:$D$31,MATCH($C31,'Parameters | VI'!$A$23:$A$31,0),MATCH(E$1,'Parameters | VI'!$B$22:$D$22,0))</f>
        <v>0.06</v>
      </c>
      <c r="F31" s="61">
        <f>INDEX('Parameters | VI'!$B$23:$D$31,MATCH($C31,'Parameters | VI'!$A$23:$A$31,0),MATCH(F$1,'Parameters | VI'!$B$22:$D$22,0))</f>
        <v>0.05</v>
      </c>
      <c r="G31" s="61">
        <f>INDEX('Parameters | VI'!$B$23:$D$31,MATCH($C31,'Parameters | VI'!$A$23:$A$31,0),MATCH(G$1,'Parameters | VI'!$B$22:$D$22,0))</f>
        <v>0.17299999999999999</v>
      </c>
      <c r="H31" s="59">
        <v>3290</v>
      </c>
      <c r="I31" s="15">
        <f>'Parameters | VI'!$B$20</f>
        <v>1080</v>
      </c>
      <c r="J31" s="29">
        <f>'Parameters | VI'!$B$19</f>
        <v>20</v>
      </c>
      <c r="K31" s="62">
        <f t="shared" si="2"/>
        <v>3.6555555555555559</v>
      </c>
      <c r="L31" s="62">
        <f t="shared" si="0"/>
        <v>3.0462962962962963</v>
      </c>
      <c r="M31" s="62">
        <f t="shared" si="1"/>
        <v>10.540185185185184</v>
      </c>
      <c r="N31" s="63">
        <f>E31*$H31/'Parameters | VI'!$B$17*$J31</f>
        <v>21.933333333333334</v>
      </c>
      <c r="O31" s="63">
        <f>F31*$H31/'Parameters | VI'!$B$17*$J31</f>
        <v>18.277777777777779</v>
      </c>
      <c r="P31" s="63">
        <f>G31*$H31/'Parameters | VI'!$B$17*$J31</f>
        <v>63.24111111111111</v>
      </c>
    </row>
    <row r="32" spans="1:16" x14ac:dyDescent="0.2">
      <c r="A32" s="60" t="s">
        <v>74</v>
      </c>
      <c r="B32" s="60" t="s">
        <v>75</v>
      </c>
      <c r="C32" s="60" t="s">
        <v>13</v>
      </c>
      <c r="D32" s="60" t="s">
        <v>18</v>
      </c>
      <c r="E32" s="61">
        <f>INDEX('Parameters | VI'!$B$23:$D$31,MATCH($C32,'Parameters | VI'!$A$23:$A$31,0),MATCH(E$1,'Parameters | VI'!$B$22:$D$22,0))</f>
        <v>0.14399999999999999</v>
      </c>
      <c r="F32" s="61">
        <f>INDEX('Parameters | VI'!$B$23:$D$31,MATCH($C32,'Parameters | VI'!$A$23:$A$31,0),MATCH(F$1,'Parameters | VI'!$B$22:$D$22,0))</f>
        <v>0.106</v>
      </c>
      <c r="G32" s="61">
        <f>INDEX('Parameters | VI'!$B$23:$D$31,MATCH($C32,'Parameters | VI'!$A$23:$A$31,0),MATCH(G$1,'Parameters | VI'!$B$22:$D$22,0))</f>
        <v>0.21</v>
      </c>
      <c r="H32" s="59">
        <v>7430</v>
      </c>
      <c r="I32" s="15">
        <f>'Parameters | VI'!$B$20</f>
        <v>1080</v>
      </c>
      <c r="J32" s="29">
        <f>'Parameters | VI'!$B$19</f>
        <v>20</v>
      </c>
      <c r="K32" s="62">
        <f t="shared" si="2"/>
        <v>19.813333333333329</v>
      </c>
      <c r="L32" s="62">
        <f t="shared" si="0"/>
        <v>14.584814814814813</v>
      </c>
      <c r="M32" s="62">
        <f t="shared" si="1"/>
        <v>28.894444444444446</v>
      </c>
      <c r="N32" s="63">
        <f>E32*$H32/'Parameters | VI'!$B$17*$J32</f>
        <v>118.87999999999998</v>
      </c>
      <c r="O32" s="63">
        <f>F32*$H32/'Parameters | VI'!$B$17*$J32</f>
        <v>87.508888888888876</v>
      </c>
      <c r="P32" s="63">
        <f>G32*$H32/'Parameters | VI'!$B$17*$J32</f>
        <v>173.36666666666667</v>
      </c>
    </row>
    <row r="33" spans="1:16" x14ac:dyDescent="0.2">
      <c r="A33" s="60" t="s">
        <v>76</v>
      </c>
      <c r="B33" s="60" t="s">
        <v>77</v>
      </c>
      <c r="C33" s="60" t="s">
        <v>13</v>
      </c>
      <c r="D33" s="60" t="s">
        <v>10</v>
      </c>
      <c r="E33" s="61">
        <f>INDEX('Parameters | VI'!$B$23:$D$31,MATCH($C33,'Parameters | VI'!$A$23:$A$31,0),MATCH(E$1,'Parameters | VI'!$B$22:$D$22,0))</f>
        <v>0.14399999999999999</v>
      </c>
      <c r="F33" s="61">
        <f>INDEX('Parameters | VI'!$B$23:$D$31,MATCH($C33,'Parameters | VI'!$A$23:$A$31,0),MATCH(F$1,'Parameters | VI'!$B$22:$D$22,0))</f>
        <v>0.106</v>
      </c>
      <c r="G33" s="61">
        <f>INDEX('Parameters | VI'!$B$23:$D$31,MATCH($C33,'Parameters | VI'!$A$23:$A$31,0),MATCH(G$1,'Parameters | VI'!$B$22:$D$22,0))</f>
        <v>0.21</v>
      </c>
      <c r="H33" s="59">
        <v>480</v>
      </c>
      <c r="I33" s="15">
        <f>'Parameters | VI'!$B$20</f>
        <v>1080</v>
      </c>
      <c r="J33" s="29">
        <f>'Parameters | VI'!$B$19</f>
        <v>20</v>
      </c>
      <c r="K33" s="62">
        <f t="shared" si="2"/>
        <v>1.2799999999999998</v>
      </c>
      <c r="L33" s="62">
        <f t="shared" si="0"/>
        <v>0.94222222222222207</v>
      </c>
      <c r="M33" s="62">
        <f t="shared" si="1"/>
        <v>1.8666666666666667</v>
      </c>
      <c r="N33" s="63">
        <f>E33*$H33/'Parameters | VI'!$B$17*$J33</f>
        <v>7.6799999999999988</v>
      </c>
      <c r="O33" s="63">
        <f>F33*$H33/'Parameters | VI'!$B$17*$J33</f>
        <v>5.6533333333333324</v>
      </c>
      <c r="P33" s="63">
        <f>G33*$H33/'Parameters | VI'!$B$17*$J33</f>
        <v>11.2</v>
      </c>
    </row>
    <row r="34" spans="1:16" x14ac:dyDescent="0.2">
      <c r="A34" s="60" t="s">
        <v>78</v>
      </c>
      <c r="B34" s="60" t="s">
        <v>79</v>
      </c>
      <c r="C34" s="60" t="s">
        <v>63</v>
      </c>
      <c r="D34" s="60" t="s">
        <v>6</v>
      </c>
      <c r="E34" s="61">
        <f>INDEX('Parameters | VI'!$B$23:$D$31,MATCH($C34,'Parameters | VI'!$A$23:$A$31,0),MATCH(E$1,'Parameters | VI'!$B$22:$D$22,0))</f>
        <v>4.9000000000000002E-2</v>
      </c>
      <c r="F34" s="61">
        <f>INDEX('Parameters | VI'!$B$23:$D$31,MATCH($C34,'Parameters | VI'!$A$23:$A$31,0),MATCH(F$1,'Parameters | VI'!$B$22:$D$22,0))</f>
        <v>6.6000000000000003E-2</v>
      </c>
      <c r="G34" s="61">
        <f>INDEX('Parameters | VI'!$B$23:$D$31,MATCH($C34,'Parameters | VI'!$A$23:$A$31,0),MATCH(G$1,'Parameters | VI'!$B$22:$D$22,0))</f>
        <v>0.111</v>
      </c>
      <c r="H34" s="59">
        <v>52960</v>
      </c>
      <c r="I34" s="15">
        <f>'Parameters | VI'!$B$20</f>
        <v>1080</v>
      </c>
      <c r="J34" s="29">
        <f>'Parameters | VI'!$B$19</f>
        <v>20</v>
      </c>
      <c r="K34" s="62">
        <f t="shared" si="2"/>
        <v>48.056296296296296</v>
      </c>
      <c r="L34" s="62">
        <f t="shared" si="0"/>
        <v>64.728888888888889</v>
      </c>
      <c r="M34" s="62">
        <f t="shared" si="1"/>
        <v>108.86222222222223</v>
      </c>
      <c r="N34" s="63">
        <f>E34*$H34/'Parameters | VI'!$B$17*$J34</f>
        <v>288.33777777777777</v>
      </c>
      <c r="O34" s="63">
        <f>F34*$H34/'Parameters | VI'!$B$17*$J34</f>
        <v>388.37333333333333</v>
      </c>
      <c r="P34" s="63">
        <f>G34*$H34/'Parameters | VI'!$B$17*$J34</f>
        <v>653.1733333333334</v>
      </c>
    </row>
    <row r="35" spans="1:16" x14ac:dyDescent="0.2">
      <c r="A35" s="60" t="s">
        <v>80</v>
      </c>
      <c r="B35" s="60" t="s">
        <v>81</v>
      </c>
      <c r="C35" s="60" t="s">
        <v>17</v>
      </c>
      <c r="D35" s="60" t="s">
        <v>6</v>
      </c>
      <c r="E35" s="61">
        <f>INDEX('Parameters | VI'!$B$23:$D$31,MATCH($C35,'Parameters | VI'!$A$23:$A$31,0),MATCH(E$1,'Parameters | VI'!$B$22:$D$22,0))</f>
        <v>0.13900000000000001</v>
      </c>
      <c r="F35" s="61">
        <f>INDEX('Parameters | VI'!$B$23:$D$31,MATCH($C35,'Parameters | VI'!$A$23:$A$31,0),MATCH(F$1,'Parameters | VI'!$B$22:$D$22,0))</f>
        <v>4.7E-2</v>
      </c>
      <c r="G35" s="61">
        <f>INDEX('Parameters | VI'!$B$23:$D$31,MATCH($C35,'Parameters | VI'!$A$23:$A$31,0),MATCH(G$1,'Parameters | VI'!$B$22:$D$22,0))</f>
        <v>0.10299999999999999</v>
      </c>
      <c r="H35" s="59">
        <v>95490</v>
      </c>
      <c r="I35" s="15">
        <f>'Parameters | VI'!$B$20</f>
        <v>1080</v>
      </c>
      <c r="J35" s="29">
        <f>'Parameters | VI'!$B$19</f>
        <v>20</v>
      </c>
      <c r="K35" s="62">
        <f t="shared" si="2"/>
        <v>245.79833333333335</v>
      </c>
      <c r="L35" s="62">
        <f t="shared" si="0"/>
        <v>83.111666666666665</v>
      </c>
      <c r="M35" s="62">
        <f t="shared" si="1"/>
        <v>182.13833333333332</v>
      </c>
      <c r="N35" s="63">
        <f>E35*$H35/'Parameters | VI'!$B$17*$J35</f>
        <v>1474.7900000000002</v>
      </c>
      <c r="O35" s="63">
        <f>F35*$H35/'Parameters | VI'!$B$17*$J35</f>
        <v>498.66999999999996</v>
      </c>
      <c r="P35" s="63">
        <f>G35*$H35/'Parameters | VI'!$B$17*$J35</f>
        <v>1092.83</v>
      </c>
    </row>
    <row r="36" spans="1:16" x14ac:dyDescent="0.2">
      <c r="A36" s="60" t="s">
        <v>82</v>
      </c>
      <c r="B36" s="60" t="s">
        <v>83</v>
      </c>
      <c r="C36" s="60" t="s">
        <v>17</v>
      </c>
      <c r="D36" s="60" t="s">
        <v>6</v>
      </c>
      <c r="E36" s="61">
        <f>INDEX('Parameters | VI'!$B$23:$D$31,MATCH($C36,'Parameters | VI'!$A$23:$A$31,0),MATCH(E$1,'Parameters | VI'!$B$22:$D$22,0))</f>
        <v>0.13900000000000001</v>
      </c>
      <c r="F36" s="61">
        <f>INDEX('Parameters | VI'!$B$23:$D$31,MATCH($C36,'Parameters | VI'!$A$23:$A$31,0),MATCH(F$1,'Parameters | VI'!$B$22:$D$22,0))</f>
        <v>4.7E-2</v>
      </c>
      <c r="G36" s="61">
        <f>INDEX('Parameters | VI'!$B$23:$D$31,MATCH($C36,'Parameters | VI'!$A$23:$A$31,0),MATCH(G$1,'Parameters | VI'!$B$22:$D$22,0))</f>
        <v>0.10299999999999999</v>
      </c>
      <c r="H36" s="59">
        <v>51299.482727272727</v>
      </c>
      <c r="I36" s="15">
        <f>'Parameters | VI'!$B$20</f>
        <v>1080</v>
      </c>
      <c r="J36" s="29">
        <f>'Parameters | VI'!$B$19</f>
        <v>20</v>
      </c>
      <c r="K36" s="62">
        <f t="shared" si="2"/>
        <v>132.04866850168352</v>
      </c>
      <c r="L36" s="62">
        <f t="shared" si="0"/>
        <v>44.649549781144785</v>
      </c>
      <c r="M36" s="62">
        <f t="shared" si="1"/>
        <v>97.849013350168335</v>
      </c>
      <c r="N36" s="63">
        <f>E36*$H36/'Parameters | VI'!$B$17*$J36</f>
        <v>792.29201101010108</v>
      </c>
      <c r="O36" s="63">
        <f>F36*$H36/'Parameters | VI'!$B$17*$J36</f>
        <v>267.89729868686868</v>
      </c>
      <c r="P36" s="63">
        <f>G36*$H36/'Parameters | VI'!$B$17*$J36</f>
        <v>587.09408010101004</v>
      </c>
    </row>
    <row r="37" spans="1:16" x14ac:dyDescent="0.2">
      <c r="A37" s="60" t="s">
        <v>84</v>
      </c>
      <c r="B37" s="60" t="s">
        <v>85</v>
      </c>
      <c r="C37" s="60" t="s">
        <v>5</v>
      </c>
      <c r="D37" s="60" t="s">
        <v>6</v>
      </c>
      <c r="E37" s="61">
        <f>INDEX('Parameters | VI'!$B$23:$D$31,MATCH($C37,'Parameters | VI'!$A$23:$A$31,0),MATCH(E$1,'Parameters | VI'!$B$22:$D$22,0))</f>
        <v>7.8E-2</v>
      </c>
      <c r="F37" s="61">
        <f>INDEX('Parameters | VI'!$B$23:$D$31,MATCH($C37,'Parameters | VI'!$A$23:$A$31,0),MATCH(F$1,'Parameters | VI'!$B$22:$D$22,0))</f>
        <v>5.3999999999999999E-2</v>
      </c>
      <c r="G37" s="61">
        <f>INDEX('Parameters | VI'!$B$23:$D$31,MATCH($C37,'Parameters | VI'!$A$23:$A$31,0),MATCH(G$1,'Parameters | VI'!$B$22:$D$22,0))</f>
        <v>0.159</v>
      </c>
      <c r="H37" s="59">
        <v>15360</v>
      </c>
      <c r="I37" s="15">
        <f>'Parameters | VI'!$B$20</f>
        <v>1080</v>
      </c>
      <c r="J37" s="29">
        <f>'Parameters | VI'!$B$19</f>
        <v>20</v>
      </c>
      <c r="K37" s="62">
        <f t="shared" si="2"/>
        <v>22.186666666666667</v>
      </c>
      <c r="L37" s="62">
        <f t="shared" si="0"/>
        <v>15.359999999999998</v>
      </c>
      <c r="M37" s="62">
        <f t="shared" si="1"/>
        <v>45.226666666666667</v>
      </c>
      <c r="N37" s="63">
        <f>E37*$H37/'Parameters | VI'!$B$17*$J37</f>
        <v>133.12</v>
      </c>
      <c r="O37" s="63">
        <f>F37*$H37/'Parameters | VI'!$B$17*$J37</f>
        <v>92.16</v>
      </c>
      <c r="P37" s="63">
        <f>G37*$H37/'Parameters | VI'!$B$17*$J37</f>
        <v>271.36</v>
      </c>
    </row>
    <row r="38" spans="1:16" x14ac:dyDescent="0.2">
      <c r="A38" s="60" t="s">
        <v>86</v>
      </c>
      <c r="B38" s="60" t="s">
        <v>87</v>
      </c>
      <c r="C38" s="60" t="s">
        <v>30</v>
      </c>
      <c r="D38" s="60" t="s">
        <v>18</v>
      </c>
      <c r="E38" s="61">
        <f>INDEX('Parameters | VI'!$B$23:$D$31,MATCH($C38,'Parameters | VI'!$A$23:$A$31,0),MATCH(E$1,'Parameters | VI'!$B$22:$D$22,0))</f>
        <v>0.13600000000000001</v>
      </c>
      <c r="F38" s="61">
        <f>INDEX('Parameters | VI'!$B$23:$D$31,MATCH($C38,'Parameters | VI'!$A$23:$A$31,0),MATCH(F$1,'Parameters | VI'!$B$22:$D$22,0))</f>
        <v>5.2999999999999999E-2</v>
      </c>
      <c r="G38" s="61">
        <f>INDEX('Parameters | VI'!$B$23:$D$31,MATCH($C38,'Parameters | VI'!$A$23:$A$31,0),MATCH(G$1,'Parameters | VI'!$B$22:$D$22,0))</f>
        <v>0.14799999999999999</v>
      </c>
      <c r="H38" s="59">
        <v>12850</v>
      </c>
      <c r="I38" s="15">
        <f>'Parameters | VI'!$B$20</f>
        <v>1080</v>
      </c>
      <c r="J38" s="29">
        <f>'Parameters | VI'!$B$19</f>
        <v>20</v>
      </c>
      <c r="K38" s="62">
        <f t="shared" si="2"/>
        <v>32.362962962962968</v>
      </c>
      <c r="L38" s="62">
        <f t="shared" si="0"/>
        <v>12.612037037037036</v>
      </c>
      <c r="M38" s="62">
        <f t="shared" si="1"/>
        <v>35.218518518518515</v>
      </c>
      <c r="N38" s="63">
        <f>E38*$H38/'Parameters | VI'!$B$17*$J38</f>
        <v>194.17777777777781</v>
      </c>
      <c r="O38" s="63">
        <f>F38*$H38/'Parameters | VI'!$B$17*$J38</f>
        <v>75.672222222222217</v>
      </c>
      <c r="P38" s="63">
        <f>G38*$H38/'Parameters | VI'!$B$17*$J38</f>
        <v>211.3111111111111</v>
      </c>
    </row>
    <row r="39" spans="1:16" x14ac:dyDescent="0.2">
      <c r="A39" s="60" t="s">
        <v>88</v>
      </c>
      <c r="B39" s="60" t="s">
        <v>89</v>
      </c>
      <c r="C39" s="60" t="s">
        <v>13</v>
      </c>
      <c r="D39" s="60" t="s">
        <v>14</v>
      </c>
      <c r="E39" s="61">
        <f>INDEX('Parameters | VI'!$B$23:$D$31,MATCH($C39,'Parameters | VI'!$A$23:$A$31,0),MATCH(E$1,'Parameters | VI'!$B$22:$D$22,0))</f>
        <v>0.14399999999999999</v>
      </c>
      <c r="F39" s="61">
        <f>INDEX('Parameters | VI'!$B$23:$D$31,MATCH($C39,'Parameters | VI'!$A$23:$A$31,0),MATCH(F$1,'Parameters | VI'!$B$22:$D$22,0))</f>
        <v>0.106</v>
      </c>
      <c r="G39" s="61">
        <f>INDEX('Parameters | VI'!$B$23:$D$31,MATCH($C39,'Parameters | VI'!$A$23:$A$31,0),MATCH(G$1,'Parameters | VI'!$B$22:$D$22,0))</f>
        <v>0.21</v>
      </c>
      <c r="H39" s="59">
        <v>2620</v>
      </c>
      <c r="I39" s="15">
        <f>'Parameters | VI'!$B$20</f>
        <v>1080</v>
      </c>
      <c r="J39" s="29">
        <f>'Parameters | VI'!$B$19</f>
        <v>20</v>
      </c>
      <c r="K39" s="62">
        <f t="shared" si="2"/>
        <v>6.9866666666666664</v>
      </c>
      <c r="L39" s="62">
        <f t="shared" si="0"/>
        <v>5.1429629629629625</v>
      </c>
      <c r="M39" s="62">
        <f t="shared" si="1"/>
        <v>10.188888888888886</v>
      </c>
      <c r="N39" s="63">
        <f>E39*$H39/'Parameters | VI'!$B$17*$J39</f>
        <v>41.919999999999995</v>
      </c>
      <c r="O39" s="63">
        <f>F39*$H39/'Parameters | VI'!$B$17*$J39</f>
        <v>30.857777777777777</v>
      </c>
      <c r="P39" s="63">
        <f>G39*$H39/'Parameters | VI'!$B$17*$J39</f>
        <v>61.133333333333326</v>
      </c>
    </row>
    <row r="40" spans="1:16" x14ac:dyDescent="0.2">
      <c r="A40" s="60" t="s">
        <v>90</v>
      </c>
      <c r="B40" s="60" t="s">
        <v>91</v>
      </c>
      <c r="C40" s="60" t="s">
        <v>13</v>
      </c>
      <c r="D40" s="60" t="s">
        <v>14</v>
      </c>
      <c r="E40" s="61">
        <f>INDEX('Parameters | VI'!$B$23:$D$31,MATCH($C40,'Parameters | VI'!$A$23:$A$31,0),MATCH(E$1,'Parameters | VI'!$B$22:$D$22,0))</f>
        <v>0.14399999999999999</v>
      </c>
      <c r="F40" s="61">
        <f>INDEX('Parameters | VI'!$B$23:$D$31,MATCH($C40,'Parameters | VI'!$A$23:$A$31,0),MATCH(F$1,'Parameters | VI'!$B$22:$D$22,0))</f>
        <v>0.106</v>
      </c>
      <c r="G40" s="61">
        <f>INDEX('Parameters | VI'!$B$23:$D$31,MATCH($C40,'Parameters | VI'!$A$23:$A$31,0),MATCH(G$1,'Parameters | VI'!$B$22:$D$22,0))</f>
        <v>0.21</v>
      </c>
      <c r="H40" s="59">
        <v>1640</v>
      </c>
      <c r="I40" s="15">
        <f>'Parameters | VI'!$B$20</f>
        <v>1080</v>
      </c>
      <c r="J40" s="29">
        <f>'Parameters | VI'!$B$19</f>
        <v>20</v>
      </c>
      <c r="K40" s="62">
        <f t="shared" si="2"/>
        <v>4.3733333333333331</v>
      </c>
      <c r="L40" s="62">
        <f t="shared" si="0"/>
        <v>3.2192592592592595</v>
      </c>
      <c r="M40" s="62">
        <f t="shared" si="1"/>
        <v>6.3777777777777782</v>
      </c>
      <c r="N40" s="63">
        <f>E40*$H40/'Parameters | VI'!$B$17*$J40</f>
        <v>26.239999999999995</v>
      </c>
      <c r="O40" s="63">
        <f>F40*$H40/'Parameters | VI'!$B$17*$J40</f>
        <v>19.315555555555555</v>
      </c>
      <c r="P40" s="63">
        <f>G40*$H40/'Parameters | VI'!$B$17*$J40</f>
        <v>38.266666666666666</v>
      </c>
    </row>
    <row r="41" spans="1:16" x14ac:dyDescent="0.2">
      <c r="A41" s="60" t="s">
        <v>92</v>
      </c>
      <c r="B41" s="60" t="s">
        <v>93</v>
      </c>
      <c r="C41" s="60" t="s">
        <v>13</v>
      </c>
      <c r="D41" s="60" t="s">
        <v>10</v>
      </c>
      <c r="E41" s="61">
        <f>INDEX('Parameters | VI'!$B$23:$D$31,MATCH($C41,'Parameters | VI'!$A$23:$A$31,0),MATCH(E$1,'Parameters | VI'!$B$22:$D$22,0))</f>
        <v>0.14399999999999999</v>
      </c>
      <c r="F41" s="61">
        <f>INDEX('Parameters | VI'!$B$23:$D$31,MATCH($C41,'Parameters | VI'!$A$23:$A$31,0),MATCH(F$1,'Parameters | VI'!$B$22:$D$22,0))</f>
        <v>0.106</v>
      </c>
      <c r="G41" s="61">
        <f>INDEX('Parameters | VI'!$B$23:$D$31,MATCH($C41,'Parameters | VI'!$A$23:$A$31,0),MATCH(G$1,'Parameters | VI'!$B$22:$D$22,0))</f>
        <v>0.21</v>
      </c>
      <c r="H41" s="59">
        <v>610</v>
      </c>
      <c r="I41" s="15">
        <f>'Parameters | VI'!$B$20</f>
        <v>1080</v>
      </c>
      <c r="J41" s="29">
        <f>'Parameters | VI'!$B$19</f>
        <v>20</v>
      </c>
      <c r="K41" s="62">
        <f t="shared" si="2"/>
        <v>1.6266666666666665</v>
      </c>
      <c r="L41" s="62">
        <f t="shared" si="0"/>
        <v>1.1974074074074073</v>
      </c>
      <c r="M41" s="62">
        <f t="shared" si="1"/>
        <v>2.3722222222222222</v>
      </c>
      <c r="N41" s="63">
        <f>E41*$H41/'Parameters | VI'!$B$17*$J41</f>
        <v>9.759999999999998</v>
      </c>
      <c r="O41" s="63">
        <f>F41*$H41/'Parameters | VI'!$B$17*$J41</f>
        <v>7.1844444444444449</v>
      </c>
      <c r="P41" s="63">
        <f>G41*$H41/'Parameters | VI'!$B$17*$J41</f>
        <v>14.233333333333334</v>
      </c>
    </row>
    <row r="42" spans="1:16" x14ac:dyDescent="0.2">
      <c r="A42" s="60" t="s">
        <v>94</v>
      </c>
      <c r="B42" s="60" t="s">
        <v>95</v>
      </c>
      <c r="C42" s="60" t="s">
        <v>13</v>
      </c>
      <c r="D42" s="60" t="s">
        <v>14</v>
      </c>
      <c r="E42" s="61">
        <f>INDEX('Parameters | VI'!$B$23:$D$31,MATCH($C42,'Parameters | VI'!$A$23:$A$31,0),MATCH(E$1,'Parameters | VI'!$B$22:$D$22,0))</f>
        <v>0.14399999999999999</v>
      </c>
      <c r="F42" s="61">
        <f>INDEX('Parameters | VI'!$B$23:$D$31,MATCH($C42,'Parameters | VI'!$A$23:$A$31,0),MATCH(F$1,'Parameters | VI'!$B$22:$D$22,0))</f>
        <v>0.106</v>
      </c>
      <c r="G42" s="61">
        <f>INDEX('Parameters | VI'!$B$23:$D$31,MATCH($C42,'Parameters | VI'!$A$23:$A$31,0),MATCH(G$1,'Parameters | VI'!$B$22:$D$22,0))</f>
        <v>0.21</v>
      </c>
      <c r="H42" s="59">
        <v>2290</v>
      </c>
      <c r="I42" s="15">
        <f>'Parameters | VI'!$B$20</f>
        <v>1080</v>
      </c>
      <c r="J42" s="29">
        <f>'Parameters | VI'!$B$19</f>
        <v>20</v>
      </c>
      <c r="K42" s="62">
        <f t="shared" si="2"/>
        <v>6.1066666666666674</v>
      </c>
      <c r="L42" s="62">
        <f t="shared" si="0"/>
        <v>4.4951851851851847</v>
      </c>
      <c r="M42" s="62">
        <f t="shared" si="1"/>
        <v>8.905555555555555</v>
      </c>
      <c r="N42" s="63">
        <f>E42*$H42/'Parameters | VI'!$B$17*$J42</f>
        <v>36.64</v>
      </c>
      <c r="O42" s="63">
        <f>F42*$H42/'Parameters | VI'!$B$17*$J42</f>
        <v>26.97111111111111</v>
      </c>
      <c r="P42" s="63">
        <f>G42*$H42/'Parameters | VI'!$B$17*$J42</f>
        <v>53.43333333333333</v>
      </c>
    </row>
    <row r="43" spans="1:16" x14ac:dyDescent="0.2">
      <c r="A43" s="60" t="s">
        <v>96</v>
      </c>
      <c r="B43" s="60" t="s">
        <v>97</v>
      </c>
      <c r="C43" s="60" t="s">
        <v>5</v>
      </c>
      <c r="D43" s="60" t="s">
        <v>18</v>
      </c>
      <c r="E43" s="61">
        <f>INDEX('Parameters | VI'!$B$23:$D$31,MATCH($C43,'Parameters | VI'!$A$23:$A$31,0),MATCH(E$1,'Parameters | VI'!$B$22:$D$22,0))</f>
        <v>7.8E-2</v>
      </c>
      <c r="F43" s="61">
        <f>INDEX('Parameters | VI'!$B$23:$D$31,MATCH($C43,'Parameters | VI'!$A$23:$A$31,0),MATCH(F$1,'Parameters | VI'!$B$22:$D$22,0))</f>
        <v>5.3999999999999999E-2</v>
      </c>
      <c r="G43" s="61">
        <f>INDEX('Parameters | VI'!$B$23:$D$31,MATCH($C43,'Parameters | VI'!$A$23:$A$31,0),MATCH(G$1,'Parameters | VI'!$B$22:$D$22,0))</f>
        <v>0.159</v>
      </c>
      <c r="H43" s="59">
        <v>6500</v>
      </c>
      <c r="I43" s="15">
        <f>'Parameters | VI'!$B$20</f>
        <v>1080</v>
      </c>
      <c r="J43" s="29">
        <f>'Parameters | VI'!$B$19</f>
        <v>20</v>
      </c>
      <c r="K43" s="62">
        <f t="shared" si="2"/>
        <v>9.3888888888888893</v>
      </c>
      <c r="L43" s="62">
        <f t="shared" si="0"/>
        <v>6.5</v>
      </c>
      <c r="M43" s="62">
        <f t="shared" si="1"/>
        <v>19.138888888888889</v>
      </c>
      <c r="N43" s="63">
        <f>E43*$H43/'Parameters | VI'!$B$17*$J43</f>
        <v>56.333333333333336</v>
      </c>
      <c r="O43" s="63">
        <f>F43*$H43/'Parameters | VI'!$B$17*$J43</f>
        <v>39</v>
      </c>
      <c r="P43" s="63">
        <f>G43*$H43/'Parameters | VI'!$B$17*$J43</f>
        <v>114.83333333333333</v>
      </c>
    </row>
    <row r="44" spans="1:16" x14ac:dyDescent="0.2">
      <c r="A44" s="60" t="s">
        <v>98</v>
      </c>
      <c r="B44" s="60" t="s">
        <v>99</v>
      </c>
      <c r="C44" s="60" t="s">
        <v>13</v>
      </c>
      <c r="D44" s="60" t="s">
        <v>14</v>
      </c>
      <c r="E44" s="61">
        <f>INDEX('Parameters | VI'!$B$23:$D$31,MATCH($C44,'Parameters | VI'!$A$23:$A$31,0),MATCH(E$1,'Parameters | VI'!$B$22:$D$22,0))</f>
        <v>0.14399999999999999</v>
      </c>
      <c r="F44" s="61">
        <f>INDEX('Parameters | VI'!$B$23:$D$31,MATCH($C44,'Parameters | VI'!$A$23:$A$31,0),MATCH(F$1,'Parameters | VI'!$B$22:$D$22,0))</f>
        <v>0.106</v>
      </c>
      <c r="G44" s="61">
        <f>INDEX('Parameters | VI'!$B$23:$D$31,MATCH($C44,'Parameters | VI'!$A$23:$A$31,0),MATCH(G$1,'Parameters | VI'!$B$22:$D$22,0))</f>
        <v>0.21</v>
      </c>
      <c r="H44" s="59">
        <v>1610</v>
      </c>
      <c r="I44" s="15">
        <f>'Parameters | VI'!$B$20</f>
        <v>1080</v>
      </c>
      <c r="J44" s="29">
        <f>'Parameters | VI'!$B$19</f>
        <v>20</v>
      </c>
      <c r="K44" s="62">
        <f t="shared" si="2"/>
        <v>4.293333333333333</v>
      </c>
      <c r="L44" s="62">
        <f t="shared" si="0"/>
        <v>3.1603703703703703</v>
      </c>
      <c r="M44" s="62">
        <f t="shared" si="1"/>
        <v>6.2611111111111111</v>
      </c>
      <c r="N44" s="63">
        <f>E44*$H44/'Parameters | VI'!$B$17*$J44</f>
        <v>25.759999999999998</v>
      </c>
      <c r="O44" s="63">
        <f>F44*$H44/'Parameters | VI'!$B$17*$J44</f>
        <v>18.962222222222223</v>
      </c>
      <c r="P44" s="63">
        <f>G44*$H44/'Parameters | VI'!$B$17*$J44</f>
        <v>37.566666666666663</v>
      </c>
    </row>
    <row r="45" spans="1:16" x14ac:dyDescent="0.2">
      <c r="A45" s="60" t="s">
        <v>100</v>
      </c>
      <c r="B45" s="60" t="s">
        <v>101</v>
      </c>
      <c r="C45" s="60" t="s">
        <v>13</v>
      </c>
      <c r="D45" s="60" t="s">
        <v>14</v>
      </c>
      <c r="E45" s="61">
        <f>INDEX('Parameters | VI'!$B$23:$D$31,MATCH($C45,'Parameters | VI'!$A$23:$A$31,0),MATCH(E$1,'Parameters | VI'!$B$22:$D$22,0))</f>
        <v>0.14399999999999999</v>
      </c>
      <c r="F45" s="61">
        <f>INDEX('Parameters | VI'!$B$23:$D$31,MATCH($C45,'Parameters | VI'!$A$23:$A$31,0),MATCH(F$1,'Parameters | VI'!$B$22:$D$22,0))</f>
        <v>0.106</v>
      </c>
      <c r="G45" s="61">
        <f>INDEX('Parameters | VI'!$B$23:$D$31,MATCH($C45,'Parameters | VI'!$A$23:$A$31,0),MATCH(G$1,'Parameters | VI'!$B$22:$D$22,0))</f>
        <v>0.21</v>
      </c>
      <c r="H45" s="59">
        <v>3950</v>
      </c>
      <c r="I45" s="15">
        <f>'Parameters | VI'!$B$20</f>
        <v>1080</v>
      </c>
      <c r="J45" s="29">
        <f>'Parameters | VI'!$B$19</f>
        <v>20</v>
      </c>
      <c r="K45" s="62">
        <f t="shared" si="2"/>
        <v>10.533333333333331</v>
      </c>
      <c r="L45" s="62">
        <f t="shared" si="0"/>
        <v>7.753703703703704</v>
      </c>
      <c r="M45" s="62">
        <f t="shared" si="1"/>
        <v>15.361111111111112</v>
      </c>
      <c r="N45" s="63">
        <f>E45*$H45/'Parameters | VI'!$B$17*$J45</f>
        <v>63.199999999999996</v>
      </c>
      <c r="O45" s="63">
        <f>F45*$H45/'Parameters | VI'!$B$17*$J45</f>
        <v>46.522222222222219</v>
      </c>
      <c r="P45" s="63">
        <f>G45*$H45/'Parameters | VI'!$B$17*$J45</f>
        <v>92.166666666666671</v>
      </c>
    </row>
    <row r="46" spans="1:16" x14ac:dyDescent="0.2">
      <c r="A46" s="60" t="s">
        <v>102</v>
      </c>
      <c r="B46" s="60" t="s">
        <v>103</v>
      </c>
      <c r="C46" s="60" t="s">
        <v>5</v>
      </c>
      <c r="D46" s="60" t="s">
        <v>18</v>
      </c>
      <c r="E46" s="61">
        <f>INDEX('Parameters | VI'!$B$23:$D$31,MATCH($C46,'Parameters | VI'!$A$23:$A$31,0),MATCH(E$1,'Parameters | VI'!$B$22:$D$22,0))</f>
        <v>7.8E-2</v>
      </c>
      <c r="F46" s="61">
        <f>INDEX('Parameters | VI'!$B$23:$D$31,MATCH($C46,'Parameters | VI'!$A$23:$A$31,0),MATCH(F$1,'Parameters | VI'!$B$22:$D$22,0))</f>
        <v>5.3999999999999999E-2</v>
      </c>
      <c r="G46" s="61">
        <f>INDEX('Parameters | VI'!$B$23:$D$31,MATCH($C46,'Parameters | VI'!$A$23:$A$31,0),MATCH(G$1,'Parameters | VI'!$B$22:$D$22,0))</f>
        <v>0.159</v>
      </c>
      <c r="H46" s="59">
        <v>12920</v>
      </c>
      <c r="I46" s="15">
        <f>'Parameters | VI'!$B$20</f>
        <v>1080</v>
      </c>
      <c r="J46" s="29">
        <f>'Parameters | VI'!$B$19</f>
        <v>20</v>
      </c>
      <c r="K46" s="62">
        <f t="shared" si="2"/>
        <v>18.662222222222223</v>
      </c>
      <c r="L46" s="62">
        <f t="shared" si="0"/>
        <v>12.919999999999998</v>
      </c>
      <c r="M46" s="62">
        <f t="shared" si="1"/>
        <v>38.042222222222229</v>
      </c>
      <c r="N46" s="63">
        <f>E46*$H46/'Parameters | VI'!$B$17*$J46</f>
        <v>111.97333333333333</v>
      </c>
      <c r="O46" s="63">
        <f>F46*$H46/'Parameters | VI'!$B$17*$J46</f>
        <v>77.52</v>
      </c>
      <c r="P46" s="63">
        <f>G46*$H46/'Parameters | VI'!$B$17*$J46</f>
        <v>228.25333333333336</v>
      </c>
    </row>
    <row r="47" spans="1:16" x14ac:dyDescent="0.2">
      <c r="A47" s="60" t="s">
        <v>104</v>
      </c>
      <c r="B47" s="60" t="s">
        <v>105</v>
      </c>
      <c r="C47" s="60" t="s">
        <v>5</v>
      </c>
      <c r="D47" s="60" t="s">
        <v>18</v>
      </c>
      <c r="E47" s="61">
        <f>INDEX('Parameters | VI'!$B$23:$D$31,MATCH($C47,'Parameters | VI'!$A$23:$A$31,0),MATCH(E$1,'Parameters | VI'!$B$22:$D$22,0))</f>
        <v>7.8E-2</v>
      </c>
      <c r="F47" s="61">
        <f>INDEX('Parameters | VI'!$B$23:$D$31,MATCH($C47,'Parameters | VI'!$A$23:$A$31,0),MATCH(F$1,'Parameters | VI'!$B$22:$D$22,0))</f>
        <v>5.3999999999999999E-2</v>
      </c>
      <c r="G47" s="61">
        <f>INDEX('Parameters | VI'!$B$23:$D$31,MATCH($C47,'Parameters | VI'!$A$23:$A$31,0),MATCH(G$1,'Parameters | VI'!$B$22:$D$22,0))</f>
        <v>0.159</v>
      </c>
      <c r="H47" s="59">
        <v>8721.3633333333346</v>
      </c>
      <c r="I47" s="15">
        <f>'Parameters | VI'!$B$20</f>
        <v>1080</v>
      </c>
      <c r="J47" s="29">
        <f>'Parameters | VI'!$B$19</f>
        <v>20</v>
      </c>
      <c r="K47" s="62">
        <f t="shared" si="2"/>
        <v>12.597524814814818</v>
      </c>
      <c r="L47" s="62">
        <f t="shared" si="0"/>
        <v>8.7213633333333345</v>
      </c>
      <c r="M47" s="62">
        <f t="shared" si="1"/>
        <v>25.679569814814819</v>
      </c>
      <c r="N47" s="63">
        <f>E47*$H47/'Parameters | VI'!$B$17*$J47</f>
        <v>75.585148888888909</v>
      </c>
      <c r="O47" s="63">
        <f>F47*$H47/'Parameters | VI'!$B$17*$J47</f>
        <v>52.32818000000001</v>
      </c>
      <c r="P47" s="63">
        <f>G47*$H47/'Parameters | VI'!$B$17*$J47</f>
        <v>154.0774188888889</v>
      </c>
    </row>
    <row r="48" spans="1:16" x14ac:dyDescent="0.2">
      <c r="A48" s="60" t="s">
        <v>106</v>
      </c>
      <c r="B48" s="60" t="s">
        <v>107</v>
      </c>
      <c r="C48" s="60" t="s">
        <v>5</v>
      </c>
      <c r="D48" s="60" t="s">
        <v>6</v>
      </c>
      <c r="E48" s="61">
        <f>INDEX('Parameters | VI'!$B$23:$D$31,MATCH($C48,'Parameters | VI'!$A$23:$A$31,0),MATCH(E$1,'Parameters | VI'!$B$22:$D$22,0))</f>
        <v>7.8E-2</v>
      </c>
      <c r="F48" s="61">
        <f>INDEX('Parameters | VI'!$B$23:$D$31,MATCH($C48,'Parameters | VI'!$A$23:$A$31,0),MATCH(F$1,'Parameters | VI'!$B$22:$D$22,0))</f>
        <v>5.3999999999999999E-2</v>
      </c>
      <c r="G48" s="61">
        <f>INDEX('Parameters | VI'!$B$23:$D$31,MATCH($C48,'Parameters | VI'!$A$23:$A$31,0),MATCH(G$1,'Parameters | VI'!$B$22:$D$22,0))</f>
        <v>0.159</v>
      </c>
      <c r="H48" s="59">
        <v>18060</v>
      </c>
      <c r="I48" s="15">
        <f>'Parameters | VI'!$B$20</f>
        <v>1080</v>
      </c>
      <c r="J48" s="29">
        <f>'Parameters | VI'!$B$19</f>
        <v>20</v>
      </c>
      <c r="K48" s="62">
        <f t="shared" si="2"/>
        <v>26.086666666666666</v>
      </c>
      <c r="L48" s="62">
        <f t="shared" si="0"/>
        <v>18.060000000000002</v>
      </c>
      <c r="M48" s="62">
        <f t="shared" si="1"/>
        <v>53.176666666666669</v>
      </c>
      <c r="N48" s="63">
        <f>E48*$H48/'Parameters | VI'!$B$17*$J48</f>
        <v>156.52000000000001</v>
      </c>
      <c r="O48" s="63">
        <f>F48*$H48/'Parameters | VI'!$B$17*$J48</f>
        <v>108.36</v>
      </c>
      <c r="P48" s="63">
        <f>G48*$H48/'Parameters | VI'!$B$17*$J48</f>
        <v>319.06</v>
      </c>
    </row>
    <row r="49" spans="1:16" x14ac:dyDescent="0.2">
      <c r="A49" s="60" t="s">
        <v>108</v>
      </c>
      <c r="B49" s="60" t="s">
        <v>109</v>
      </c>
      <c r="C49" s="60" t="s">
        <v>5</v>
      </c>
      <c r="D49" s="60" t="s">
        <v>6</v>
      </c>
      <c r="E49" s="61">
        <f>INDEX('Parameters | VI'!$B$23:$D$31,MATCH($C49,'Parameters | VI'!$A$23:$A$31,0),MATCH(E$1,'Parameters | VI'!$B$22:$D$22,0))</f>
        <v>7.8E-2</v>
      </c>
      <c r="F49" s="61">
        <f>INDEX('Parameters | VI'!$B$23:$D$31,MATCH($C49,'Parameters | VI'!$A$23:$A$31,0),MATCH(F$1,'Parameters | VI'!$B$22:$D$22,0))</f>
        <v>5.3999999999999999E-2</v>
      </c>
      <c r="G49" s="61">
        <f>INDEX('Parameters | VI'!$B$23:$D$31,MATCH($C49,'Parameters | VI'!$A$23:$A$31,0),MATCH(G$1,'Parameters | VI'!$B$22:$D$22,0))</f>
        <v>0.159</v>
      </c>
      <c r="H49" s="59">
        <v>62000</v>
      </c>
      <c r="I49" s="15">
        <f>'Parameters | VI'!$B$20</f>
        <v>1080</v>
      </c>
      <c r="J49" s="29">
        <f>'Parameters | VI'!$B$19</f>
        <v>20</v>
      </c>
      <c r="K49" s="62">
        <f t="shared" si="2"/>
        <v>89.555555555555557</v>
      </c>
      <c r="L49" s="62">
        <f t="shared" si="0"/>
        <v>62</v>
      </c>
      <c r="M49" s="62">
        <f t="shared" si="1"/>
        <v>182.55555555555557</v>
      </c>
      <c r="N49" s="63">
        <f>E49*$H49/'Parameters | VI'!$B$17*$J49</f>
        <v>537.33333333333337</v>
      </c>
      <c r="O49" s="63">
        <f>F49*$H49/'Parameters | VI'!$B$17*$J49</f>
        <v>372</v>
      </c>
      <c r="P49" s="63">
        <f>G49*$H49/'Parameters | VI'!$B$17*$J49</f>
        <v>1095.3333333333333</v>
      </c>
    </row>
    <row r="50" spans="1:16" x14ac:dyDescent="0.2">
      <c r="A50" s="60" t="s">
        <v>110</v>
      </c>
      <c r="B50" s="60" t="s">
        <v>111</v>
      </c>
      <c r="C50" s="60" t="s">
        <v>17</v>
      </c>
      <c r="D50" s="60" t="s">
        <v>6</v>
      </c>
      <c r="E50" s="61">
        <f>INDEX('Parameters | VI'!$B$23:$D$31,MATCH($C50,'Parameters | VI'!$A$23:$A$31,0),MATCH(E$1,'Parameters | VI'!$B$22:$D$22,0))</f>
        <v>0.13900000000000001</v>
      </c>
      <c r="F50" s="61">
        <f>INDEX('Parameters | VI'!$B$23:$D$31,MATCH($C50,'Parameters | VI'!$A$23:$A$31,0),MATCH(F$1,'Parameters | VI'!$B$22:$D$22,0))</f>
        <v>4.7E-2</v>
      </c>
      <c r="G50" s="61">
        <f>INDEX('Parameters | VI'!$B$23:$D$31,MATCH($C50,'Parameters | VI'!$A$23:$A$31,0),MATCH(G$1,'Parameters | VI'!$B$22:$D$22,0))</f>
        <v>0.10299999999999999</v>
      </c>
      <c r="H50" s="59">
        <v>31520</v>
      </c>
      <c r="I50" s="15">
        <f>'Parameters | VI'!$B$20</f>
        <v>1080</v>
      </c>
      <c r="J50" s="29">
        <f>'Parameters | VI'!$B$19</f>
        <v>20</v>
      </c>
      <c r="K50" s="62">
        <f t="shared" si="2"/>
        <v>81.134814814814831</v>
      </c>
      <c r="L50" s="62">
        <f t="shared" si="0"/>
        <v>27.434074074074072</v>
      </c>
      <c r="M50" s="62">
        <f t="shared" si="1"/>
        <v>60.121481481481482</v>
      </c>
      <c r="N50" s="63">
        <f>E50*$H50/'Parameters | VI'!$B$17*$J50</f>
        <v>486.80888888888893</v>
      </c>
      <c r="O50" s="63">
        <f>F50*$H50/'Parameters | VI'!$B$17*$J50</f>
        <v>164.60444444444445</v>
      </c>
      <c r="P50" s="63">
        <f>G50*$H50/'Parameters | VI'!$B$17*$J50</f>
        <v>360.72888888888889</v>
      </c>
    </row>
    <row r="51" spans="1:16" x14ac:dyDescent="0.2">
      <c r="A51" s="60" t="s">
        <v>112</v>
      </c>
      <c r="B51" s="60" t="s">
        <v>113</v>
      </c>
      <c r="C51" s="60" t="s">
        <v>17</v>
      </c>
      <c r="D51" s="60" t="s">
        <v>6</v>
      </c>
      <c r="E51" s="61">
        <f>INDEX('Parameters | VI'!$B$23:$D$31,MATCH($C51,'Parameters | VI'!$A$23:$A$31,0),MATCH(E$1,'Parameters | VI'!$B$22:$D$22,0))</f>
        <v>0.13900000000000001</v>
      </c>
      <c r="F51" s="61">
        <f>INDEX('Parameters | VI'!$B$23:$D$31,MATCH($C51,'Parameters | VI'!$A$23:$A$31,0),MATCH(F$1,'Parameters | VI'!$B$22:$D$22,0))</f>
        <v>4.7E-2</v>
      </c>
      <c r="G51" s="61">
        <f>INDEX('Parameters | VI'!$B$23:$D$31,MATCH($C51,'Parameters | VI'!$A$23:$A$31,0),MATCH(G$1,'Parameters | VI'!$B$22:$D$22,0))</f>
        <v>0.10299999999999999</v>
      </c>
      <c r="H51" s="59">
        <v>26100</v>
      </c>
      <c r="I51" s="15">
        <f>'Parameters | VI'!$B$20</f>
        <v>1080</v>
      </c>
      <c r="J51" s="29">
        <f>'Parameters | VI'!$B$19</f>
        <v>20</v>
      </c>
      <c r="K51" s="62">
        <f t="shared" si="2"/>
        <v>67.183333333333351</v>
      </c>
      <c r="L51" s="62">
        <f t="shared" si="0"/>
        <v>22.716666666666669</v>
      </c>
      <c r="M51" s="62">
        <f t="shared" si="1"/>
        <v>49.783333333333324</v>
      </c>
      <c r="N51" s="63">
        <f>E51*$H51/'Parameters | VI'!$B$17*$J51</f>
        <v>403.10000000000008</v>
      </c>
      <c r="O51" s="63">
        <f>F51*$H51/'Parameters | VI'!$B$17*$J51</f>
        <v>136.30000000000001</v>
      </c>
      <c r="P51" s="63">
        <f>G51*$H51/'Parameters | VI'!$B$17*$J51</f>
        <v>298.7</v>
      </c>
    </row>
    <row r="52" spans="1:16" x14ac:dyDescent="0.2">
      <c r="A52" s="60" t="s">
        <v>114</v>
      </c>
      <c r="B52" s="60" t="s">
        <v>115</v>
      </c>
      <c r="C52" s="60" t="s">
        <v>17</v>
      </c>
      <c r="D52" s="60" t="s">
        <v>6</v>
      </c>
      <c r="E52" s="61">
        <f>INDEX('Parameters | VI'!$B$23:$D$31,MATCH($C52,'Parameters | VI'!$A$23:$A$31,0),MATCH(E$1,'Parameters | VI'!$B$22:$D$22,0))</f>
        <v>0.13900000000000001</v>
      </c>
      <c r="F52" s="61">
        <f>INDEX('Parameters | VI'!$B$23:$D$31,MATCH($C52,'Parameters | VI'!$A$23:$A$31,0),MATCH(F$1,'Parameters | VI'!$B$22:$D$22,0))</f>
        <v>4.7E-2</v>
      </c>
      <c r="G52" s="61">
        <f>INDEX('Parameters | VI'!$B$23:$D$31,MATCH($C52,'Parameters | VI'!$A$23:$A$31,0),MATCH(G$1,'Parameters | VI'!$B$22:$D$22,0))</f>
        <v>0.10299999999999999</v>
      </c>
      <c r="H52" s="59">
        <v>54030</v>
      </c>
      <c r="I52" s="15">
        <f>'Parameters | VI'!$B$20</f>
        <v>1080</v>
      </c>
      <c r="J52" s="29">
        <f>'Parameters | VI'!$B$19</f>
        <v>20</v>
      </c>
      <c r="K52" s="62">
        <f t="shared" si="2"/>
        <v>139.07722222222225</v>
      </c>
      <c r="L52" s="62">
        <f t="shared" si="0"/>
        <v>47.026111111111106</v>
      </c>
      <c r="M52" s="62">
        <f t="shared" si="1"/>
        <v>103.05722222222222</v>
      </c>
      <c r="N52" s="63">
        <f>E52*$H52/'Parameters | VI'!$B$17*$J52</f>
        <v>834.46333333333337</v>
      </c>
      <c r="O52" s="63">
        <f>F52*$H52/'Parameters | VI'!$B$17*$J52</f>
        <v>282.15666666666664</v>
      </c>
      <c r="P52" s="63">
        <f>G52*$H52/'Parameters | VI'!$B$17*$J52</f>
        <v>618.34333333333336</v>
      </c>
    </row>
    <row r="53" spans="1:16" x14ac:dyDescent="0.2">
      <c r="A53" s="60" t="s">
        <v>116</v>
      </c>
      <c r="B53" s="60" t="s">
        <v>117</v>
      </c>
      <c r="C53" s="60" t="s">
        <v>23</v>
      </c>
      <c r="D53" s="60" t="s">
        <v>14</v>
      </c>
      <c r="E53" s="61">
        <f>INDEX('Parameters | VI'!$B$23:$D$31,MATCH($C53,'Parameters | VI'!$A$23:$A$31,0),MATCH(E$1,'Parameters | VI'!$B$22:$D$22,0))</f>
        <v>0.16</v>
      </c>
      <c r="F53" s="61">
        <f>INDEX('Parameters | VI'!$B$23:$D$31,MATCH($C53,'Parameters | VI'!$A$23:$A$31,0),MATCH(F$1,'Parameters | VI'!$B$22:$D$22,0))</f>
        <v>4.4999999999999998E-2</v>
      </c>
      <c r="G53" s="61">
        <f>INDEX('Parameters | VI'!$B$23:$D$31,MATCH($C53,'Parameters | VI'!$A$23:$A$31,0),MATCH(G$1,'Parameters | VI'!$B$22:$D$22,0))</f>
        <v>0.105</v>
      </c>
      <c r="H53" s="59">
        <v>3310</v>
      </c>
      <c r="I53" s="15">
        <f>'Parameters | VI'!$B$20</f>
        <v>1080</v>
      </c>
      <c r="J53" s="29">
        <f>'Parameters | VI'!$B$19</f>
        <v>20</v>
      </c>
      <c r="K53" s="62">
        <f t="shared" si="2"/>
        <v>9.8074074074074087</v>
      </c>
      <c r="L53" s="62">
        <f t="shared" si="0"/>
        <v>2.7583333333333333</v>
      </c>
      <c r="M53" s="62">
        <f t="shared" si="1"/>
        <v>6.4361111111111118</v>
      </c>
      <c r="N53" s="63">
        <f>E53*$H53/'Parameters | VI'!$B$17*$J53</f>
        <v>58.844444444444449</v>
      </c>
      <c r="O53" s="63">
        <f>F53*$H53/'Parameters | VI'!$B$17*$J53</f>
        <v>16.549999999999997</v>
      </c>
      <c r="P53" s="63">
        <f>G53*$H53/'Parameters | VI'!$B$17*$J53</f>
        <v>38.616666666666667</v>
      </c>
    </row>
    <row r="54" spans="1:16" x14ac:dyDescent="0.2">
      <c r="A54" s="60" t="s">
        <v>118</v>
      </c>
      <c r="B54" s="60" t="s">
        <v>119</v>
      </c>
      <c r="C54" s="60" t="s">
        <v>5</v>
      </c>
      <c r="D54" s="60" t="s">
        <v>18</v>
      </c>
      <c r="E54" s="61">
        <f>INDEX('Parameters | VI'!$B$23:$D$31,MATCH($C54,'Parameters | VI'!$A$23:$A$31,0),MATCH(E$1,'Parameters | VI'!$B$22:$D$22,0))</f>
        <v>7.8E-2</v>
      </c>
      <c r="F54" s="61">
        <f>INDEX('Parameters | VI'!$B$23:$D$31,MATCH($C54,'Parameters | VI'!$A$23:$A$31,0),MATCH(F$1,'Parameters | VI'!$B$22:$D$22,0))</f>
        <v>5.3999999999999999E-2</v>
      </c>
      <c r="G54" s="61">
        <f>INDEX('Parameters | VI'!$B$23:$D$31,MATCH($C54,'Parameters | VI'!$A$23:$A$31,0),MATCH(G$1,'Parameters | VI'!$B$22:$D$22,0))</f>
        <v>0.159</v>
      </c>
      <c r="H54" s="59">
        <v>8430</v>
      </c>
      <c r="I54" s="15">
        <f>'Parameters | VI'!$B$20</f>
        <v>1080</v>
      </c>
      <c r="J54" s="29">
        <f>'Parameters | VI'!$B$19</f>
        <v>20</v>
      </c>
      <c r="K54" s="62">
        <f t="shared" si="2"/>
        <v>12.176666666666666</v>
      </c>
      <c r="L54" s="62">
        <f t="shared" si="0"/>
        <v>8.43</v>
      </c>
      <c r="M54" s="62">
        <f t="shared" si="1"/>
        <v>24.821666666666673</v>
      </c>
      <c r="N54" s="63">
        <f>E54*$H54/'Parameters | VI'!$B$17*$J54</f>
        <v>73.059999999999988</v>
      </c>
      <c r="O54" s="63">
        <f>F54*$H54/'Parameters | VI'!$B$17*$J54</f>
        <v>50.58</v>
      </c>
      <c r="P54" s="63">
        <f>G54*$H54/'Parameters | VI'!$B$17*$J54</f>
        <v>148.93</v>
      </c>
    </row>
    <row r="55" spans="1:16" x14ac:dyDescent="0.2">
      <c r="A55" s="60" t="s">
        <v>120</v>
      </c>
      <c r="B55" s="60" t="s">
        <v>121</v>
      </c>
      <c r="C55" s="60" t="s">
        <v>17</v>
      </c>
      <c r="D55" s="60" t="s">
        <v>6</v>
      </c>
      <c r="E55" s="61">
        <f>INDEX('Parameters | VI'!$B$23:$D$31,MATCH($C55,'Parameters | VI'!$A$23:$A$31,0),MATCH(E$1,'Parameters | VI'!$B$22:$D$22,0))</f>
        <v>0.13900000000000001</v>
      </c>
      <c r="F55" s="61">
        <f>INDEX('Parameters | VI'!$B$23:$D$31,MATCH($C55,'Parameters | VI'!$A$23:$A$31,0),MATCH(F$1,'Parameters | VI'!$B$22:$D$22,0))</f>
        <v>4.7E-2</v>
      </c>
      <c r="G55" s="61">
        <f>INDEX('Parameters | VI'!$B$23:$D$31,MATCH($C55,'Parameters | VI'!$A$23:$A$31,0),MATCH(G$1,'Parameters | VI'!$B$22:$D$22,0))</f>
        <v>0.10299999999999999</v>
      </c>
      <c r="H55" s="59">
        <v>73520</v>
      </c>
      <c r="I55" s="15">
        <f>'Parameters | VI'!$B$20</f>
        <v>1080</v>
      </c>
      <c r="J55" s="29">
        <f>'Parameters | VI'!$B$19</f>
        <v>20</v>
      </c>
      <c r="K55" s="62">
        <f t="shared" si="2"/>
        <v>189.24592592592592</v>
      </c>
      <c r="L55" s="62">
        <f t="shared" si="0"/>
        <v>63.989629629629626</v>
      </c>
      <c r="M55" s="62">
        <f t="shared" si="1"/>
        <v>140.2325925925926</v>
      </c>
      <c r="N55" s="63">
        <f>E55*$H55/'Parameters | VI'!$B$17*$J55</f>
        <v>1135.4755555555557</v>
      </c>
      <c r="O55" s="63">
        <f>F55*$H55/'Parameters | VI'!$B$17*$J55</f>
        <v>383.9377777777778</v>
      </c>
      <c r="P55" s="63">
        <f>G55*$H55/'Parameters | VI'!$B$17*$J55</f>
        <v>841.39555555555546</v>
      </c>
    </row>
    <row r="56" spans="1:16" x14ac:dyDescent="0.2">
      <c r="A56" s="60" t="s">
        <v>122</v>
      </c>
      <c r="B56" s="60" t="s">
        <v>123</v>
      </c>
      <c r="C56" s="60" t="s">
        <v>5</v>
      </c>
      <c r="D56" s="60" t="s">
        <v>18</v>
      </c>
      <c r="E56" s="61">
        <f>INDEX('Parameters | VI'!$B$23:$D$31,MATCH($C56,'Parameters | VI'!$A$23:$A$31,0),MATCH(E$1,'Parameters | VI'!$B$22:$D$22,0))</f>
        <v>7.8E-2</v>
      </c>
      <c r="F56" s="61">
        <f>INDEX('Parameters | VI'!$B$23:$D$31,MATCH($C56,'Parameters | VI'!$A$23:$A$31,0),MATCH(F$1,'Parameters | VI'!$B$22:$D$22,0))</f>
        <v>5.3999999999999999E-2</v>
      </c>
      <c r="G56" s="61">
        <f>INDEX('Parameters | VI'!$B$23:$D$31,MATCH($C56,'Parameters | VI'!$A$23:$A$31,0),MATCH(G$1,'Parameters | VI'!$B$22:$D$22,0))</f>
        <v>0.159</v>
      </c>
      <c r="H56" s="59">
        <v>9050</v>
      </c>
      <c r="I56" s="15">
        <f>'Parameters | VI'!$B$20</f>
        <v>1080</v>
      </c>
      <c r="J56" s="29">
        <f>'Parameters | VI'!$B$19</f>
        <v>20</v>
      </c>
      <c r="K56" s="62">
        <f t="shared" si="2"/>
        <v>13.072222222222223</v>
      </c>
      <c r="L56" s="62">
        <f t="shared" si="0"/>
        <v>9.0500000000000007</v>
      </c>
      <c r="M56" s="62">
        <f t="shared" si="1"/>
        <v>26.647222222222222</v>
      </c>
      <c r="N56" s="63">
        <f>E56*$H56/'Parameters | VI'!$B$17*$J56</f>
        <v>78.433333333333323</v>
      </c>
      <c r="O56" s="63">
        <f>F56*$H56/'Parameters | VI'!$B$17*$J56</f>
        <v>54.3</v>
      </c>
      <c r="P56" s="63">
        <f>G56*$H56/'Parameters | VI'!$B$17*$J56</f>
        <v>159.88333333333333</v>
      </c>
    </row>
    <row r="57" spans="1:16" x14ac:dyDescent="0.2">
      <c r="A57" s="60" t="s">
        <v>124</v>
      </c>
      <c r="B57" s="60" t="s">
        <v>125</v>
      </c>
      <c r="C57" s="60" t="s">
        <v>23</v>
      </c>
      <c r="D57" s="60" t="s">
        <v>14</v>
      </c>
      <c r="E57" s="61">
        <f>INDEX('Parameters | VI'!$B$23:$D$31,MATCH($C57,'Parameters | VI'!$A$23:$A$31,0),MATCH(E$1,'Parameters | VI'!$B$22:$D$22,0))</f>
        <v>0.16</v>
      </c>
      <c r="F57" s="61">
        <f>INDEX('Parameters | VI'!$B$23:$D$31,MATCH($C57,'Parameters | VI'!$A$23:$A$31,0),MATCH(F$1,'Parameters | VI'!$B$22:$D$22,0))</f>
        <v>4.4999999999999998E-2</v>
      </c>
      <c r="G57" s="61">
        <f>INDEX('Parameters | VI'!$B$23:$D$31,MATCH($C57,'Parameters | VI'!$A$23:$A$31,0),MATCH(G$1,'Parameters | VI'!$B$22:$D$22,0))</f>
        <v>0.105</v>
      </c>
      <c r="H57" s="59">
        <v>3920</v>
      </c>
      <c r="I57" s="15">
        <f>'Parameters | VI'!$B$20</f>
        <v>1080</v>
      </c>
      <c r="J57" s="29">
        <f>'Parameters | VI'!$B$19</f>
        <v>20</v>
      </c>
      <c r="K57" s="62">
        <f t="shared" si="2"/>
        <v>11.614814814814816</v>
      </c>
      <c r="L57" s="62">
        <f t="shared" si="0"/>
        <v>3.2666666666666666</v>
      </c>
      <c r="M57" s="62">
        <f t="shared" si="1"/>
        <v>7.6222222222222218</v>
      </c>
      <c r="N57" s="63">
        <f>E57*$H57/'Parameters | VI'!$B$17*$J57</f>
        <v>69.688888888888897</v>
      </c>
      <c r="O57" s="63">
        <f>F57*$H57/'Parameters | VI'!$B$17*$J57</f>
        <v>19.600000000000001</v>
      </c>
      <c r="P57" s="63">
        <f>G57*$H57/'Parameters | VI'!$B$17*$J57</f>
        <v>45.733333333333334</v>
      </c>
    </row>
    <row r="58" spans="1:16" x14ac:dyDescent="0.2">
      <c r="A58" s="60" t="s">
        <v>126</v>
      </c>
      <c r="B58" s="60" t="s">
        <v>127</v>
      </c>
      <c r="C58" s="60" t="s">
        <v>5</v>
      </c>
      <c r="D58" s="60" t="s">
        <v>18</v>
      </c>
      <c r="E58" s="61">
        <f>INDEX('Parameters | VI'!$B$23:$D$31,MATCH($C58,'Parameters | VI'!$A$23:$A$31,0),MATCH(E$1,'Parameters | VI'!$B$22:$D$22,0))</f>
        <v>7.8E-2</v>
      </c>
      <c r="F58" s="61">
        <f>INDEX('Parameters | VI'!$B$23:$D$31,MATCH($C58,'Parameters | VI'!$A$23:$A$31,0),MATCH(F$1,'Parameters | VI'!$B$22:$D$22,0))</f>
        <v>5.3999999999999999E-2</v>
      </c>
      <c r="G58" s="61">
        <f>INDEX('Parameters | VI'!$B$23:$D$31,MATCH($C58,'Parameters | VI'!$A$23:$A$31,0),MATCH(G$1,'Parameters | VI'!$B$22:$D$22,0))</f>
        <v>0.159</v>
      </c>
      <c r="H58" s="59">
        <v>6300</v>
      </c>
      <c r="I58" s="15">
        <f>'Parameters | VI'!$B$20</f>
        <v>1080</v>
      </c>
      <c r="J58" s="29">
        <f>'Parameters | VI'!$B$19</f>
        <v>20</v>
      </c>
      <c r="K58" s="62">
        <f t="shared" si="2"/>
        <v>9.1</v>
      </c>
      <c r="L58" s="62">
        <f t="shared" si="0"/>
        <v>6.3</v>
      </c>
      <c r="M58" s="62">
        <f t="shared" si="1"/>
        <v>18.55</v>
      </c>
      <c r="N58" s="63">
        <f>E58*$H58/'Parameters | VI'!$B$17*$J58</f>
        <v>54.6</v>
      </c>
      <c r="O58" s="63">
        <f>F58*$H58/'Parameters | VI'!$B$17*$J58</f>
        <v>37.799999999999997</v>
      </c>
      <c r="P58" s="63">
        <f>G58*$H58/'Parameters | VI'!$B$17*$J58</f>
        <v>111.30000000000001</v>
      </c>
    </row>
    <row r="59" spans="1:16" x14ac:dyDescent="0.2">
      <c r="A59" s="60" t="s">
        <v>128</v>
      </c>
      <c r="B59" s="60" t="s">
        <v>129</v>
      </c>
      <c r="C59" s="60" t="s">
        <v>23</v>
      </c>
      <c r="D59" s="60" t="s">
        <v>14</v>
      </c>
      <c r="E59" s="61">
        <f>INDEX('Parameters | VI'!$B$23:$D$31,MATCH($C59,'Parameters | VI'!$A$23:$A$31,0),MATCH(E$1,'Parameters | VI'!$B$22:$D$22,0))</f>
        <v>0.16</v>
      </c>
      <c r="F59" s="61">
        <f>INDEX('Parameters | VI'!$B$23:$D$31,MATCH($C59,'Parameters | VI'!$A$23:$A$31,0),MATCH(F$1,'Parameters | VI'!$B$22:$D$22,0))</f>
        <v>4.4999999999999998E-2</v>
      </c>
      <c r="G59" s="61">
        <f>INDEX('Parameters | VI'!$B$23:$D$31,MATCH($C59,'Parameters | VI'!$A$23:$A$31,0),MATCH(G$1,'Parameters | VI'!$B$22:$D$22,0))</f>
        <v>0.105</v>
      </c>
      <c r="H59" s="59">
        <v>4100</v>
      </c>
      <c r="I59" s="15">
        <f>'Parameters | VI'!$B$20</f>
        <v>1080</v>
      </c>
      <c r="J59" s="29">
        <f>'Parameters | VI'!$B$19</f>
        <v>20</v>
      </c>
      <c r="K59" s="62">
        <f t="shared" si="2"/>
        <v>12.148148148148149</v>
      </c>
      <c r="L59" s="62">
        <f t="shared" si="0"/>
        <v>3.416666666666667</v>
      </c>
      <c r="M59" s="62">
        <f t="shared" si="1"/>
        <v>7.9722222222222232</v>
      </c>
      <c r="N59" s="63">
        <f>E59*$H59/'Parameters | VI'!$B$17*$J59</f>
        <v>72.888888888888886</v>
      </c>
      <c r="O59" s="63">
        <f>F59*$H59/'Parameters | VI'!$B$17*$J59</f>
        <v>20.5</v>
      </c>
      <c r="P59" s="63">
        <f>G59*$H59/'Parameters | VI'!$B$17*$J59</f>
        <v>47.833333333333329</v>
      </c>
    </row>
    <row r="60" spans="1:16" x14ac:dyDescent="0.2">
      <c r="A60" s="60" t="s">
        <v>130</v>
      </c>
      <c r="B60" s="60" t="s">
        <v>131</v>
      </c>
      <c r="C60" s="60" t="s">
        <v>13</v>
      </c>
      <c r="D60" s="60" t="s">
        <v>10</v>
      </c>
      <c r="E60" s="61">
        <f>INDEX('Parameters | VI'!$B$23:$D$31,MATCH($C60,'Parameters | VI'!$A$23:$A$31,0),MATCH(E$1,'Parameters | VI'!$B$22:$D$22,0))</f>
        <v>0.14399999999999999</v>
      </c>
      <c r="F60" s="61">
        <f>INDEX('Parameters | VI'!$B$23:$D$31,MATCH($C60,'Parameters | VI'!$A$23:$A$31,0),MATCH(F$1,'Parameters | VI'!$B$22:$D$22,0))</f>
        <v>0.106</v>
      </c>
      <c r="G60" s="61">
        <f>INDEX('Parameters | VI'!$B$23:$D$31,MATCH($C60,'Parameters | VI'!$A$23:$A$31,0),MATCH(G$1,'Parameters | VI'!$B$22:$D$22,0))</f>
        <v>0.21</v>
      </c>
      <c r="H60" s="59">
        <v>763.07400000000018</v>
      </c>
      <c r="I60" s="15">
        <f>'Parameters | VI'!$B$20</f>
        <v>1080</v>
      </c>
      <c r="J60" s="29">
        <f>'Parameters | VI'!$B$19</f>
        <v>20</v>
      </c>
      <c r="K60" s="62">
        <f t="shared" si="2"/>
        <v>2.0348640000000002</v>
      </c>
      <c r="L60" s="62">
        <f t="shared" si="0"/>
        <v>1.4978860000000005</v>
      </c>
      <c r="M60" s="62">
        <f t="shared" si="1"/>
        <v>2.9675100000000003</v>
      </c>
      <c r="N60" s="63">
        <f>E60*$H60/'Parameters | VI'!$B$17*$J60</f>
        <v>12.209184000000002</v>
      </c>
      <c r="O60" s="63">
        <f>F60*$H60/'Parameters | VI'!$B$17*$J60</f>
        <v>8.9873160000000016</v>
      </c>
      <c r="P60" s="63">
        <f>G60*$H60/'Parameters | VI'!$B$17*$J60</f>
        <v>17.805060000000005</v>
      </c>
    </row>
    <row r="61" spans="1:16" x14ac:dyDescent="0.2">
      <c r="A61" s="60" t="s">
        <v>132</v>
      </c>
      <c r="B61" s="60" t="s">
        <v>133</v>
      </c>
      <c r="C61" s="60" t="s">
        <v>17</v>
      </c>
      <c r="D61" s="60" t="s">
        <v>6</v>
      </c>
      <c r="E61" s="61">
        <f>INDEX('Parameters | VI'!$B$23:$D$31,MATCH($C61,'Parameters | VI'!$A$23:$A$31,0),MATCH(E$1,'Parameters | VI'!$B$22:$D$22,0))</f>
        <v>0.13900000000000001</v>
      </c>
      <c r="F61" s="61">
        <f>INDEX('Parameters | VI'!$B$23:$D$31,MATCH($C61,'Parameters | VI'!$A$23:$A$31,0),MATCH(F$1,'Parameters | VI'!$B$22:$D$22,0))</f>
        <v>4.7E-2</v>
      </c>
      <c r="G61" s="61">
        <f>INDEX('Parameters | VI'!$B$23:$D$31,MATCH($C61,'Parameters | VI'!$A$23:$A$31,0),MATCH(G$1,'Parameters | VI'!$B$22:$D$22,0))</f>
        <v>0.10299999999999999</v>
      </c>
      <c r="H61" s="59">
        <v>32090</v>
      </c>
      <c r="I61" s="15">
        <f>'Parameters | VI'!$B$20</f>
        <v>1080</v>
      </c>
      <c r="J61" s="29">
        <f>'Parameters | VI'!$B$19</f>
        <v>20</v>
      </c>
      <c r="K61" s="62">
        <f t="shared" si="2"/>
        <v>82.602037037037036</v>
      </c>
      <c r="L61" s="62">
        <f t="shared" si="0"/>
        <v>27.930185185185184</v>
      </c>
      <c r="M61" s="62">
        <f t="shared" si="1"/>
        <v>61.208703703703698</v>
      </c>
      <c r="N61" s="63">
        <f>E61*$H61/'Parameters | VI'!$B$17*$J61</f>
        <v>495.61222222222227</v>
      </c>
      <c r="O61" s="63">
        <f>F61*$H61/'Parameters | VI'!$B$17*$J61</f>
        <v>167.58111111111111</v>
      </c>
      <c r="P61" s="63">
        <f>G61*$H61/'Parameters | VI'!$B$17*$J61</f>
        <v>367.2522222222222</v>
      </c>
    </row>
    <row r="62" spans="1:16" x14ac:dyDescent="0.2">
      <c r="A62" s="60" t="s">
        <v>134</v>
      </c>
      <c r="B62" s="60" t="s">
        <v>135</v>
      </c>
      <c r="C62" s="60" t="s">
        <v>17</v>
      </c>
      <c r="D62" s="60" t="s">
        <v>6</v>
      </c>
      <c r="E62" s="61">
        <f>INDEX('Parameters | VI'!$B$23:$D$31,MATCH($C62,'Parameters | VI'!$A$23:$A$31,0),MATCH(E$1,'Parameters | VI'!$B$22:$D$22,0))</f>
        <v>0.13900000000000001</v>
      </c>
      <c r="F62" s="61">
        <f>INDEX('Parameters | VI'!$B$23:$D$31,MATCH($C62,'Parameters | VI'!$A$23:$A$31,0),MATCH(F$1,'Parameters | VI'!$B$22:$D$22,0))</f>
        <v>4.7E-2</v>
      </c>
      <c r="G62" s="61">
        <f>INDEX('Parameters | VI'!$B$23:$D$31,MATCH($C62,'Parameters | VI'!$A$23:$A$31,0),MATCH(G$1,'Parameters | VI'!$B$22:$D$22,0))</f>
        <v>0.10299999999999999</v>
      </c>
      <c r="H62" s="59">
        <v>27120</v>
      </c>
      <c r="I62" s="15">
        <f>'Parameters | VI'!$B$20</f>
        <v>1080</v>
      </c>
      <c r="J62" s="29">
        <f>'Parameters | VI'!$B$19</f>
        <v>20</v>
      </c>
      <c r="K62" s="62">
        <f t="shared" si="2"/>
        <v>69.808888888888902</v>
      </c>
      <c r="L62" s="62">
        <f t="shared" si="0"/>
        <v>23.604444444444447</v>
      </c>
      <c r="M62" s="62">
        <f t="shared" si="1"/>
        <v>51.728888888888882</v>
      </c>
      <c r="N62" s="63">
        <f>E62*$H62/'Parameters | VI'!$B$17*$J62</f>
        <v>418.85333333333335</v>
      </c>
      <c r="O62" s="63">
        <f>F62*$H62/'Parameters | VI'!$B$17*$J62</f>
        <v>141.62666666666669</v>
      </c>
      <c r="P62" s="63">
        <f>G62*$H62/'Parameters | VI'!$B$17*$J62</f>
        <v>310.37333333333328</v>
      </c>
    </row>
    <row r="63" spans="1:16" x14ac:dyDescent="0.2">
      <c r="A63" s="60" t="s">
        <v>136</v>
      </c>
      <c r="B63" s="60" t="s">
        <v>137</v>
      </c>
      <c r="C63" s="60" t="s">
        <v>13</v>
      </c>
      <c r="D63" s="60" t="s">
        <v>10</v>
      </c>
      <c r="E63" s="61">
        <f>INDEX('Parameters | VI'!$B$23:$D$31,MATCH($C63,'Parameters | VI'!$A$23:$A$31,0),MATCH(E$1,'Parameters | VI'!$B$22:$D$22,0))</f>
        <v>0.14399999999999999</v>
      </c>
      <c r="F63" s="61">
        <f>INDEX('Parameters | VI'!$B$23:$D$31,MATCH($C63,'Parameters | VI'!$A$23:$A$31,0),MATCH(F$1,'Parameters | VI'!$B$22:$D$22,0))</f>
        <v>0.106</v>
      </c>
      <c r="G63" s="61">
        <f>INDEX('Parameters | VI'!$B$23:$D$31,MATCH($C63,'Parameters | VI'!$A$23:$A$31,0),MATCH(G$1,'Parameters | VI'!$B$22:$D$22,0))</f>
        <v>0.21</v>
      </c>
      <c r="H63" s="59">
        <v>1020</v>
      </c>
      <c r="I63" s="15">
        <f>'Parameters | VI'!$B$20</f>
        <v>1080</v>
      </c>
      <c r="J63" s="29">
        <f>'Parameters | VI'!$B$19</f>
        <v>20</v>
      </c>
      <c r="K63" s="62">
        <f t="shared" si="2"/>
        <v>2.7199999999999998</v>
      </c>
      <c r="L63" s="62">
        <f t="shared" si="0"/>
        <v>2.0022222222222221</v>
      </c>
      <c r="M63" s="62">
        <f t="shared" si="1"/>
        <v>3.9666666666666668</v>
      </c>
      <c r="N63" s="63">
        <f>E63*$H63/'Parameters | VI'!$B$17*$J63</f>
        <v>16.32</v>
      </c>
      <c r="O63" s="63">
        <f>F63*$H63/'Parameters | VI'!$B$17*$J63</f>
        <v>12.013333333333332</v>
      </c>
      <c r="P63" s="63">
        <f>G63*$H63/'Parameters | VI'!$B$17*$J63</f>
        <v>23.799999999999997</v>
      </c>
    </row>
    <row r="64" spans="1:16" x14ac:dyDescent="0.2">
      <c r="A64" s="60" t="s">
        <v>138</v>
      </c>
      <c r="B64" s="60" t="s">
        <v>139</v>
      </c>
      <c r="C64" s="60" t="s">
        <v>17</v>
      </c>
      <c r="D64" s="60" t="s">
        <v>6</v>
      </c>
      <c r="E64" s="61">
        <f>INDEX('Parameters | VI'!$B$23:$D$31,MATCH($C64,'Parameters | VI'!$A$23:$A$31,0),MATCH(E$1,'Parameters | VI'!$B$22:$D$22,0))</f>
        <v>0.13900000000000001</v>
      </c>
      <c r="F64" s="61">
        <f>INDEX('Parameters | VI'!$B$23:$D$31,MATCH($C64,'Parameters | VI'!$A$23:$A$31,0),MATCH(F$1,'Parameters | VI'!$B$22:$D$22,0))</f>
        <v>4.7E-2</v>
      </c>
      <c r="G64" s="61">
        <f>INDEX('Parameters | VI'!$B$23:$D$31,MATCH($C64,'Parameters | VI'!$A$23:$A$31,0),MATCH(G$1,'Parameters | VI'!$B$22:$D$22,0))</f>
        <v>0.10299999999999999</v>
      </c>
      <c r="H64" s="59">
        <v>54930</v>
      </c>
      <c r="I64" s="15">
        <f>'Parameters | VI'!$B$20</f>
        <v>1080</v>
      </c>
      <c r="J64" s="29">
        <f>'Parameters | VI'!$B$19</f>
        <v>20</v>
      </c>
      <c r="K64" s="62">
        <f t="shared" si="2"/>
        <v>141.39388888888891</v>
      </c>
      <c r="L64" s="62">
        <f t="shared" si="0"/>
        <v>47.809444444444445</v>
      </c>
      <c r="M64" s="62">
        <f t="shared" si="1"/>
        <v>104.77388888888889</v>
      </c>
      <c r="N64" s="63">
        <f>E64*$H64/'Parameters | VI'!$B$17*$J64</f>
        <v>848.36333333333346</v>
      </c>
      <c r="O64" s="63">
        <f>F64*$H64/'Parameters | VI'!$B$17*$J64</f>
        <v>286.85666666666668</v>
      </c>
      <c r="P64" s="63">
        <f>G64*$H64/'Parameters | VI'!$B$17*$J64</f>
        <v>628.64333333333332</v>
      </c>
    </row>
    <row r="65" spans="1:16" x14ac:dyDescent="0.2">
      <c r="A65" s="60" t="s">
        <v>140</v>
      </c>
      <c r="B65" s="60" t="s">
        <v>141</v>
      </c>
      <c r="C65" s="60" t="s">
        <v>30</v>
      </c>
      <c r="D65" s="60" t="s">
        <v>18</v>
      </c>
      <c r="E65" s="61">
        <f>INDEX('Parameters | VI'!$B$23:$D$31,MATCH($C65,'Parameters | VI'!$A$23:$A$31,0),MATCH(E$1,'Parameters | VI'!$B$22:$D$22,0))</f>
        <v>0.13600000000000001</v>
      </c>
      <c r="F65" s="61">
        <f>INDEX('Parameters | VI'!$B$23:$D$31,MATCH($C65,'Parameters | VI'!$A$23:$A$31,0),MATCH(F$1,'Parameters | VI'!$B$22:$D$22,0))</f>
        <v>5.2999999999999999E-2</v>
      </c>
      <c r="G65" s="61">
        <f>INDEX('Parameters | VI'!$B$23:$D$31,MATCH($C65,'Parameters | VI'!$A$23:$A$31,0),MATCH(G$1,'Parameters | VI'!$B$22:$D$22,0))</f>
        <v>0.14799999999999999</v>
      </c>
      <c r="H65" s="59">
        <v>5390</v>
      </c>
      <c r="I65" s="15">
        <f>'Parameters | VI'!$B$20</f>
        <v>1080</v>
      </c>
      <c r="J65" s="29">
        <f>'Parameters | VI'!$B$19</f>
        <v>20</v>
      </c>
      <c r="K65" s="62">
        <f t="shared" si="2"/>
        <v>13.574814814814818</v>
      </c>
      <c r="L65" s="62">
        <f t="shared" si="0"/>
        <v>5.2901851851851855</v>
      </c>
      <c r="M65" s="62">
        <f t="shared" si="1"/>
        <v>14.772592592592591</v>
      </c>
      <c r="N65" s="63">
        <f>E65*$H65/'Parameters | VI'!$B$17*$J65</f>
        <v>81.448888888888888</v>
      </c>
      <c r="O65" s="63">
        <f>F65*$H65/'Parameters | VI'!$B$17*$J65</f>
        <v>31.741111111111113</v>
      </c>
      <c r="P65" s="63">
        <f>G65*$H65/'Parameters | VI'!$B$17*$J65</f>
        <v>88.635555555555555</v>
      </c>
    </row>
    <row r="66" spans="1:16" x14ac:dyDescent="0.2">
      <c r="A66" s="60" t="s">
        <v>142</v>
      </c>
      <c r="B66" s="60" t="s">
        <v>143</v>
      </c>
      <c r="C66" s="60" t="s">
        <v>17</v>
      </c>
      <c r="D66" s="60" t="s">
        <v>6</v>
      </c>
      <c r="E66" s="61">
        <f>INDEX('Parameters | VI'!$B$23:$D$31,MATCH($C66,'Parameters | VI'!$A$23:$A$31,0),MATCH(E$1,'Parameters | VI'!$B$22:$D$22,0))</f>
        <v>0.13900000000000001</v>
      </c>
      <c r="F66" s="61">
        <f>INDEX('Parameters | VI'!$B$23:$D$31,MATCH($C66,'Parameters | VI'!$A$23:$A$31,0),MATCH(F$1,'Parameters | VI'!$B$22:$D$22,0))</f>
        <v>4.7E-2</v>
      </c>
      <c r="G66" s="61">
        <f>INDEX('Parameters | VI'!$B$23:$D$31,MATCH($C66,'Parameters | VI'!$A$23:$A$31,0),MATCH(G$1,'Parameters | VI'!$B$22:$D$22,0))</f>
        <v>0.10299999999999999</v>
      </c>
      <c r="H66" s="59">
        <v>45290</v>
      </c>
      <c r="I66" s="15">
        <f>'Parameters | VI'!$B$20</f>
        <v>1080</v>
      </c>
      <c r="J66" s="29">
        <f>'Parameters | VI'!$B$19</f>
        <v>20</v>
      </c>
      <c r="K66" s="62">
        <f t="shared" si="2"/>
        <v>116.57981481481482</v>
      </c>
      <c r="L66" s="62">
        <f t="shared" ref="L66:L129" si="3">F66*$H66/$I66*$J66</f>
        <v>39.419074074074075</v>
      </c>
      <c r="M66" s="62">
        <f t="shared" ref="M66:M129" si="4">G66*$H66/$I66*$J66</f>
        <v>86.386481481481482</v>
      </c>
      <c r="N66" s="63">
        <f>E66*$H66/'Parameters | VI'!$B$17*$J66</f>
        <v>699.47888888888895</v>
      </c>
      <c r="O66" s="63">
        <f>F66*$H66/'Parameters | VI'!$B$17*$J66</f>
        <v>236.51444444444448</v>
      </c>
      <c r="P66" s="63">
        <f>G66*$H66/'Parameters | VI'!$B$17*$J66</f>
        <v>518.31888888888886</v>
      </c>
    </row>
    <row r="67" spans="1:16" x14ac:dyDescent="0.2">
      <c r="A67" s="60" t="s">
        <v>144</v>
      </c>
      <c r="B67" s="60" t="s">
        <v>145</v>
      </c>
      <c r="C67" s="60" t="s">
        <v>17</v>
      </c>
      <c r="D67" s="60" t="s">
        <v>6</v>
      </c>
      <c r="E67" s="61">
        <f>INDEX('Parameters | VI'!$B$23:$D$31,MATCH($C67,'Parameters | VI'!$A$23:$A$31,0),MATCH(E$1,'Parameters | VI'!$B$22:$D$22,0))</f>
        <v>0.13900000000000001</v>
      </c>
      <c r="F67" s="61">
        <f>INDEX('Parameters | VI'!$B$23:$D$31,MATCH($C67,'Parameters | VI'!$A$23:$A$31,0),MATCH(F$1,'Parameters | VI'!$B$22:$D$22,0))</f>
        <v>4.7E-2</v>
      </c>
      <c r="G67" s="61">
        <f>INDEX('Parameters | VI'!$B$23:$D$31,MATCH($C67,'Parameters | VI'!$A$23:$A$31,0),MATCH(G$1,'Parameters | VI'!$B$22:$D$22,0))</f>
        <v>0.10299999999999999</v>
      </c>
      <c r="H67" s="59">
        <v>74420</v>
      </c>
      <c r="I67" s="15">
        <f>'Parameters | VI'!$B$20</f>
        <v>1080</v>
      </c>
      <c r="J67" s="29">
        <f>'Parameters | VI'!$B$19</f>
        <v>20</v>
      </c>
      <c r="K67" s="62">
        <f t="shared" ref="K67:K130" si="5">E67*$H67/$I67*$J67</f>
        <v>191.56259259259261</v>
      </c>
      <c r="L67" s="62">
        <f t="shared" si="3"/>
        <v>64.772962962962964</v>
      </c>
      <c r="M67" s="62">
        <f t="shared" si="4"/>
        <v>141.94925925925924</v>
      </c>
      <c r="N67" s="63">
        <f>E67*$H67/'Parameters | VI'!$B$17*$J67</f>
        <v>1149.3755555555556</v>
      </c>
      <c r="O67" s="63">
        <f>F67*$H67/'Parameters | VI'!$B$17*$J67</f>
        <v>388.63777777777779</v>
      </c>
      <c r="P67" s="63">
        <f>G67*$H67/'Parameters | VI'!$B$17*$J67</f>
        <v>851.69555555555553</v>
      </c>
    </row>
    <row r="68" spans="1:16" x14ac:dyDescent="0.2">
      <c r="A68" s="60" t="s">
        <v>146</v>
      </c>
      <c r="B68" s="60" t="s">
        <v>147</v>
      </c>
      <c r="C68" s="60" t="s">
        <v>30</v>
      </c>
      <c r="D68" s="60" t="s">
        <v>14</v>
      </c>
      <c r="E68" s="61">
        <f>INDEX('Parameters | VI'!$B$23:$D$31,MATCH($C68,'Parameters | VI'!$A$23:$A$31,0),MATCH(E$1,'Parameters | VI'!$B$22:$D$22,0))</f>
        <v>0.13600000000000001</v>
      </c>
      <c r="F68" s="61">
        <f>INDEX('Parameters | VI'!$B$23:$D$31,MATCH($C68,'Parameters | VI'!$A$23:$A$31,0),MATCH(F$1,'Parameters | VI'!$B$22:$D$22,0))</f>
        <v>5.2999999999999999E-2</v>
      </c>
      <c r="G68" s="61">
        <f>INDEX('Parameters | VI'!$B$23:$D$31,MATCH($C68,'Parameters | VI'!$A$23:$A$31,0),MATCH(G$1,'Parameters | VI'!$B$22:$D$22,0))</f>
        <v>0.14799999999999999</v>
      </c>
      <c r="H68" s="59">
        <v>4140</v>
      </c>
      <c r="I68" s="15">
        <f>'Parameters | VI'!$B$20</f>
        <v>1080</v>
      </c>
      <c r="J68" s="29">
        <f>'Parameters | VI'!$B$19</f>
        <v>20</v>
      </c>
      <c r="K68" s="62">
        <f t="shared" si="5"/>
        <v>10.426666666666669</v>
      </c>
      <c r="L68" s="62">
        <f t="shared" si="3"/>
        <v>4.0633333333333335</v>
      </c>
      <c r="M68" s="62">
        <f t="shared" si="4"/>
        <v>11.346666666666664</v>
      </c>
      <c r="N68" s="63">
        <f>E68*$H68/'Parameters | VI'!$B$17*$J68</f>
        <v>62.560000000000009</v>
      </c>
      <c r="O68" s="63">
        <f>F68*$H68/'Parameters | VI'!$B$17*$J68</f>
        <v>24.379999999999995</v>
      </c>
      <c r="P68" s="63">
        <f>G68*$H68/'Parameters | VI'!$B$17*$J68</f>
        <v>68.079999999999984</v>
      </c>
    </row>
    <row r="69" spans="1:16" x14ac:dyDescent="0.2">
      <c r="A69" s="60" t="s">
        <v>148</v>
      </c>
      <c r="B69" s="60" t="s">
        <v>149</v>
      </c>
      <c r="C69" s="60" t="s">
        <v>13</v>
      </c>
      <c r="D69" s="60" t="s">
        <v>18</v>
      </c>
      <c r="E69" s="61">
        <f>INDEX('Parameters | VI'!$B$23:$D$31,MATCH($C69,'Parameters | VI'!$A$23:$A$31,0),MATCH(E$1,'Parameters | VI'!$B$22:$D$22,0))</f>
        <v>0.14399999999999999</v>
      </c>
      <c r="F69" s="61">
        <f>INDEX('Parameters | VI'!$B$23:$D$31,MATCH($C69,'Parameters | VI'!$A$23:$A$31,0),MATCH(F$1,'Parameters | VI'!$B$22:$D$22,0))</f>
        <v>0.106</v>
      </c>
      <c r="G69" s="61">
        <f>INDEX('Parameters | VI'!$B$23:$D$31,MATCH($C69,'Parameters | VI'!$A$23:$A$31,0),MATCH(G$1,'Parameters | VI'!$B$22:$D$22,0))</f>
        <v>0.21</v>
      </c>
      <c r="H69" s="59">
        <v>7530</v>
      </c>
      <c r="I69" s="15">
        <f>'Parameters | VI'!$B$20</f>
        <v>1080</v>
      </c>
      <c r="J69" s="29">
        <f>'Parameters | VI'!$B$19</f>
        <v>20</v>
      </c>
      <c r="K69" s="62">
        <f t="shared" si="5"/>
        <v>20.079999999999998</v>
      </c>
      <c r="L69" s="62">
        <f t="shared" si="3"/>
        <v>14.781111111111109</v>
      </c>
      <c r="M69" s="62">
        <f t="shared" si="4"/>
        <v>29.283333333333331</v>
      </c>
      <c r="N69" s="63">
        <f>E69*$H69/'Parameters | VI'!$B$17*$J69</f>
        <v>120.48</v>
      </c>
      <c r="O69" s="63">
        <f>F69*$H69/'Parameters | VI'!$B$17*$J69</f>
        <v>88.686666666666667</v>
      </c>
      <c r="P69" s="63">
        <f>G69*$H69/'Parameters | VI'!$B$17*$J69</f>
        <v>175.7</v>
      </c>
    </row>
    <row r="70" spans="1:16" x14ac:dyDescent="0.2">
      <c r="A70" s="60" t="s">
        <v>150</v>
      </c>
      <c r="B70" s="60" t="s">
        <v>151</v>
      </c>
      <c r="C70" s="60" t="s">
        <v>17</v>
      </c>
      <c r="D70" s="60" t="s">
        <v>6</v>
      </c>
      <c r="E70" s="61">
        <f>INDEX('Parameters | VI'!$B$23:$D$31,MATCH($C70,'Parameters | VI'!$A$23:$A$31,0),MATCH(E$1,'Parameters | VI'!$B$22:$D$22,0))</f>
        <v>0.13900000000000001</v>
      </c>
      <c r="F70" s="61">
        <f>INDEX('Parameters | VI'!$B$23:$D$31,MATCH($C70,'Parameters | VI'!$A$23:$A$31,0),MATCH(F$1,'Parameters | VI'!$B$22:$D$22,0))</f>
        <v>4.7E-2</v>
      </c>
      <c r="G70" s="61">
        <f>INDEX('Parameters | VI'!$B$23:$D$31,MATCH($C70,'Parameters | VI'!$A$23:$A$31,0),MATCH(G$1,'Parameters | VI'!$B$22:$D$22,0))</f>
        <v>0.10299999999999999</v>
      </c>
      <c r="H70" s="59">
        <v>49240</v>
      </c>
      <c r="I70" s="15">
        <f>'Parameters | VI'!$B$20</f>
        <v>1080</v>
      </c>
      <c r="J70" s="29">
        <f>'Parameters | VI'!$B$19</f>
        <v>20</v>
      </c>
      <c r="K70" s="62">
        <f t="shared" si="5"/>
        <v>126.74740740740742</v>
      </c>
      <c r="L70" s="62">
        <f t="shared" si="3"/>
        <v>42.857037037037038</v>
      </c>
      <c r="M70" s="62">
        <f t="shared" si="4"/>
        <v>93.920740740740726</v>
      </c>
      <c r="N70" s="63">
        <f>E70*$H70/'Parameters | VI'!$B$17*$J70</f>
        <v>760.48444444444453</v>
      </c>
      <c r="O70" s="63">
        <f>F70*$H70/'Parameters | VI'!$B$17*$J70</f>
        <v>257.14222222222224</v>
      </c>
      <c r="P70" s="63">
        <f>G70*$H70/'Parameters | VI'!$B$17*$J70</f>
        <v>563.52444444444438</v>
      </c>
    </row>
    <row r="71" spans="1:16" x14ac:dyDescent="0.2">
      <c r="A71" s="60" t="s">
        <v>152</v>
      </c>
      <c r="B71" s="60" t="s">
        <v>153</v>
      </c>
      <c r="C71" s="60" t="s">
        <v>17</v>
      </c>
      <c r="D71" s="60" t="s">
        <v>18</v>
      </c>
      <c r="E71" s="61">
        <f>INDEX('Parameters | VI'!$B$23:$D$31,MATCH($C71,'Parameters | VI'!$A$23:$A$31,0),MATCH(E$1,'Parameters | VI'!$B$22:$D$22,0))</f>
        <v>0.13900000000000001</v>
      </c>
      <c r="F71" s="61">
        <f>INDEX('Parameters | VI'!$B$23:$D$31,MATCH($C71,'Parameters | VI'!$A$23:$A$31,0),MATCH(F$1,'Parameters | VI'!$B$22:$D$22,0))</f>
        <v>4.7E-2</v>
      </c>
      <c r="G71" s="61">
        <f>INDEX('Parameters | VI'!$B$23:$D$31,MATCH($C71,'Parameters | VI'!$A$23:$A$31,0),MATCH(G$1,'Parameters | VI'!$B$22:$D$22,0))</f>
        <v>0.10299999999999999</v>
      </c>
      <c r="H71" s="59">
        <v>5600</v>
      </c>
      <c r="I71" s="15">
        <f>'Parameters | VI'!$B$20</f>
        <v>1080</v>
      </c>
      <c r="J71" s="29">
        <f>'Parameters | VI'!$B$19</f>
        <v>20</v>
      </c>
      <c r="K71" s="62">
        <f t="shared" si="5"/>
        <v>14.414814814814816</v>
      </c>
      <c r="L71" s="62">
        <f t="shared" si="3"/>
        <v>4.8740740740740742</v>
      </c>
      <c r="M71" s="62">
        <f t="shared" si="4"/>
        <v>10.68148148148148</v>
      </c>
      <c r="N71" s="63">
        <f>E71*$H71/'Parameters | VI'!$B$17*$J71</f>
        <v>86.488888888888894</v>
      </c>
      <c r="O71" s="63">
        <f>F71*$H71/'Parameters | VI'!$B$17*$J71</f>
        <v>29.24444444444444</v>
      </c>
      <c r="P71" s="63">
        <f>G71*$H71/'Parameters | VI'!$B$17*$J71</f>
        <v>64.088888888888874</v>
      </c>
    </row>
    <row r="72" spans="1:16" x14ac:dyDescent="0.2">
      <c r="A72" s="60" t="s">
        <v>154</v>
      </c>
      <c r="B72" s="60" t="s">
        <v>155</v>
      </c>
      <c r="C72" s="60" t="s">
        <v>13</v>
      </c>
      <c r="D72" s="60" t="s">
        <v>14</v>
      </c>
      <c r="E72" s="61">
        <f>INDEX('Parameters | VI'!$B$23:$D$31,MATCH($C72,'Parameters | VI'!$A$23:$A$31,0),MATCH(E$1,'Parameters | VI'!$B$22:$D$22,0))</f>
        <v>0.14399999999999999</v>
      </c>
      <c r="F72" s="61">
        <f>INDEX('Parameters | VI'!$B$23:$D$31,MATCH($C72,'Parameters | VI'!$A$23:$A$31,0),MATCH(F$1,'Parameters | VI'!$B$22:$D$22,0))</f>
        <v>0.106</v>
      </c>
      <c r="G72" s="61">
        <f>INDEX('Parameters | VI'!$B$23:$D$31,MATCH($C72,'Parameters | VI'!$A$23:$A$31,0),MATCH(G$1,'Parameters | VI'!$B$22:$D$22,0))</f>
        <v>0.21</v>
      </c>
      <c r="H72" s="59">
        <v>2380</v>
      </c>
      <c r="I72" s="15">
        <f>'Parameters | VI'!$B$20</f>
        <v>1080</v>
      </c>
      <c r="J72" s="29">
        <f>'Parameters | VI'!$B$19</f>
        <v>20</v>
      </c>
      <c r="K72" s="62">
        <f t="shared" si="5"/>
        <v>6.3466666666666658</v>
      </c>
      <c r="L72" s="62">
        <f t="shared" si="3"/>
        <v>4.6718518518518524</v>
      </c>
      <c r="M72" s="62">
        <f t="shared" si="4"/>
        <v>9.2555555555555546</v>
      </c>
      <c r="N72" s="63">
        <f>E72*$H72/'Parameters | VI'!$B$17*$J72</f>
        <v>38.08</v>
      </c>
      <c r="O72" s="63">
        <f>F72*$H72/'Parameters | VI'!$B$17*$J72</f>
        <v>28.031111111111112</v>
      </c>
      <c r="P72" s="63">
        <f>G72*$H72/'Parameters | VI'!$B$17*$J72</f>
        <v>55.533333333333331</v>
      </c>
    </row>
    <row r="73" spans="1:16" x14ac:dyDescent="0.2">
      <c r="A73" s="60" t="s">
        <v>156</v>
      </c>
      <c r="B73" s="60" t="s">
        <v>157</v>
      </c>
      <c r="C73" s="60" t="s">
        <v>17</v>
      </c>
      <c r="D73" s="60" t="s">
        <v>6</v>
      </c>
      <c r="E73" s="61">
        <f>INDEX('Parameters | VI'!$B$23:$D$31,MATCH($C73,'Parameters | VI'!$A$23:$A$31,0),MATCH(E$1,'Parameters | VI'!$B$22:$D$22,0))</f>
        <v>0.13900000000000001</v>
      </c>
      <c r="F73" s="61">
        <f>INDEX('Parameters | VI'!$B$23:$D$31,MATCH($C73,'Parameters | VI'!$A$23:$A$31,0),MATCH(F$1,'Parameters | VI'!$B$22:$D$22,0))</f>
        <v>4.7E-2</v>
      </c>
      <c r="G73" s="61">
        <f>INDEX('Parameters | VI'!$B$23:$D$31,MATCH($C73,'Parameters | VI'!$A$23:$A$31,0),MATCH(G$1,'Parameters | VI'!$B$22:$D$22,0))</f>
        <v>0.10299999999999999</v>
      </c>
      <c r="H73" s="59">
        <v>51299.482727272727</v>
      </c>
      <c r="I73" s="15">
        <f>'Parameters | VI'!$B$20</f>
        <v>1080</v>
      </c>
      <c r="J73" s="29">
        <f>'Parameters | VI'!$B$19</f>
        <v>20</v>
      </c>
      <c r="K73" s="62">
        <f t="shared" si="5"/>
        <v>132.04866850168352</v>
      </c>
      <c r="L73" s="62">
        <f t="shared" si="3"/>
        <v>44.649549781144785</v>
      </c>
      <c r="M73" s="62">
        <f t="shared" si="4"/>
        <v>97.849013350168335</v>
      </c>
      <c r="N73" s="63">
        <f>E73*$H73/'Parameters | VI'!$B$17*$J73</f>
        <v>792.29201101010108</v>
      </c>
      <c r="O73" s="63">
        <f>F73*$H73/'Parameters | VI'!$B$17*$J73</f>
        <v>267.89729868686868</v>
      </c>
      <c r="P73" s="63">
        <f>G73*$H73/'Parameters | VI'!$B$17*$J73</f>
        <v>587.09408010101004</v>
      </c>
    </row>
    <row r="74" spans="1:16" x14ac:dyDescent="0.2">
      <c r="A74" s="60" t="s">
        <v>158</v>
      </c>
      <c r="B74" s="60" t="s">
        <v>159</v>
      </c>
      <c r="C74" s="60" t="s">
        <v>13</v>
      </c>
      <c r="D74" s="60" t="s">
        <v>14</v>
      </c>
      <c r="E74" s="61">
        <f>INDEX('Parameters | VI'!$B$23:$D$31,MATCH($C74,'Parameters | VI'!$A$23:$A$31,0),MATCH(E$1,'Parameters | VI'!$B$22:$D$22,0))</f>
        <v>0.14399999999999999</v>
      </c>
      <c r="F74" s="61">
        <f>INDEX('Parameters | VI'!$B$23:$D$31,MATCH($C74,'Parameters | VI'!$A$23:$A$31,0),MATCH(F$1,'Parameters | VI'!$B$22:$D$22,0))</f>
        <v>0.106</v>
      </c>
      <c r="G74" s="61">
        <f>INDEX('Parameters | VI'!$B$23:$D$31,MATCH($C74,'Parameters | VI'!$A$23:$A$31,0),MATCH(G$1,'Parameters | VI'!$B$22:$D$22,0))</f>
        <v>0.21</v>
      </c>
      <c r="H74" s="59">
        <v>1190</v>
      </c>
      <c r="I74" s="15">
        <f>'Parameters | VI'!$B$20</f>
        <v>1080</v>
      </c>
      <c r="J74" s="29">
        <f>'Parameters | VI'!$B$19</f>
        <v>20</v>
      </c>
      <c r="K74" s="62">
        <f t="shared" si="5"/>
        <v>3.1733333333333329</v>
      </c>
      <c r="L74" s="62">
        <f t="shared" si="3"/>
        <v>2.3359259259259262</v>
      </c>
      <c r="M74" s="62">
        <f t="shared" si="4"/>
        <v>4.6277777777777773</v>
      </c>
      <c r="N74" s="63">
        <f>E74*$H74/'Parameters | VI'!$B$17*$J74</f>
        <v>19.04</v>
      </c>
      <c r="O74" s="63">
        <f>F74*$H74/'Parameters | VI'!$B$17*$J74</f>
        <v>14.015555555555556</v>
      </c>
      <c r="P74" s="63">
        <f>G74*$H74/'Parameters | VI'!$B$17*$J74</f>
        <v>27.766666666666666</v>
      </c>
    </row>
    <row r="75" spans="1:16" x14ac:dyDescent="0.2">
      <c r="A75" s="60" t="s">
        <v>160</v>
      </c>
      <c r="B75" s="60" t="s">
        <v>161</v>
      </c>
      <c r="C75" s="60" t="s">
        <v>13</v>
      </c>
      <c r="D75" s="60" t="s">
        <v>10</v>
      </c>
      <c r="E75" s="61">
        <f>INDEX('Parameters | VI'!$B$23:$D$31,MATCH($C75,'Parameters | VI'!$A$23:$A$31,0),MATCH(E$1,'Parameters | VI'!$B$22:$D$22,0))</f>
        <v>0.14399999999999999</v>
      </c>
      <c r="F75" s="61">
        <f>INDEX('Parameters | VI'!$B$23:$D$31,MATCH($C75,'Parameters | VI'!$A$23:$A$31,0),MATCH(F$1,'Parameters | VI'!$B$22:$D$22,0))</f>
        <v>0.106</v>
      </c>
      <c r="G75" s="61">
        <f>INDEX('Parameters | VI'!$B$23:$D$31,MATCH($C75,'Parameters | VI'!$A$23:$A$31,0),MATCH(G$1,'Parameters | VI'!$B$22:$D$22,0))</f>
        <v>0.21</v>
      </c>
      <c r="H75" s="59">
        <v>800</v>
      </c>
      <c r="I75" s="15">
        <f>'Parameters | VI'!$B$20</f>
        <v>1080</v>
      </c>
      <c r="J75" s="29">
        <f>'Parameters | VI'!$B$19</f>
        <v>20</v>
      </c>
      <c r="K75" s="62">
        <f t="shared" si="5"/>
        <v>2.1333333333333333</v>
      </c>
      <c r="L75" s="62">
        <f t="shared" si="3"/>
        <v>1.5703703703703704</v>
      </c>
      <c r="M75" s="62">
        <f t="shared" si="4"/>
        <v>3.1111111111111112</v>
      </c>
      <c r="N75" s="63">
        <f>E75*$H75/'Parameters | VI'!$B$17*$J75</f>
        <v>12.799999999999997</v>
      </c>
      <c r="O75" s="63">
        <f>F75*$H75/'Parameters | VI'!$B$17*$J75</f>
        <v>9.4222222222222225</v>
      </c>
      <c r="P75" s="63">
        <f>G75*$H75/'Parameters | VI'!$B$17*$J75</f>
        <v>18.666666666666668</v>
      </c>
    </row>
    <row r="76" spans="1:16" x14ac:dyDescent="0.2">
      <c r="A76" s="60" t="s">
        <v>162</v>
      </c>
      <c r="B76" s="60" t="s">
        <v>163</v>
      </c>
      <c r="C76" s="60" t="s">
        <v>13</v>
      </c>
      <c r="D76" s="60" t="s">
        <v>10</v>
      </c>
      <c r="E76" s="61">
        <f>INDEX('Parameters | VI'!$B$23:$D$31,MATCH($C76,'Parameters | VI'!$A$23:$A$31,0),MATCH(E$1,'Parameters | VI'!$B$22:$D$22,0))</f>
        <v>0.14399999999999999</v>
      </c>
      <c r="F76" s="61">
        <f>INDEX('Parameters | VI'!$B$23:$D$31,MATCH($C76,'Parameters | VI'!$A$23:$A$31,0),MATCH(F$1,'Parameters | VI'!$B$22:$D$22,0))</f>
        <v>0.106</v>
      </c>
      <c r="G76" s="61">
        <f>INDEX('Parameters | VI'!$B$23:$D$31,MATCH($C76,'Parameters | VI'!$A$23:$A$31,0),MATCH(G$1,'Parameters | VI'!$B$22:$D$22,0))</f>
        <v>0.21</v>
      </c>
      <c r="H76" s="59">
        <v>820</v>
      </c>
      <c r="I76" s="15">
        <f>'Parameters | VI'!$B$20</f>
        <v>1080</v>
      </c>
      <c r="J76" s="29">
        <f>'Parameters | VI'!$B$19</f>
        <v>20</v>
      </c>
      <c r="K76" s="62">
        <f t="shared" si="5"/>
        <v>2.1866666666666665</v>
      </c>
      <c r="L76" s="62">
        <f t="shared" si="3"/>
        <v>1.6096296296296297</v>
      </c>
      <c r="M76" s="62">
        <f t="shared" si="4"/>
        <v>3.1888888888888891</v>
      </c>
      <c r="N76" s="63">
        <f>E76*$H76/'Parameters | VI'!$B$17*$J76</f>
        <v>13.119999999999997</v>
      </c>
      <c r="O76" s="63">
        <f>F76*$H76/'Parameters | VI'!$B$17*$J76</f>
        <v>9.6577777777777776</v>
      </c>
      <c r="P76" s="63">
        <f>G76*$H76/'Parameters | VI'!$B$17*$J76</f>
        <v>19.133333333333333</v>
      </c>
    </row>
    <row r="77" spans="1:16" x14ac:dyDescent="0.2">
      <c r="A77" s="60" t="s">
        <v>164</v>
      </c>
      <c r="B77" s="60" t="s">
        <v>165</v>
      </c>
      <c r="C77" s="60" t="s">
        <v>13</v>
      </c>
      <c r="D77" s="60" t="s">
        <v>18</v>
      </c>
      <c r="E77" s="61">
        <f>INDEX('Parameters | VI'!$B$23:$D$31,MATCH($C77,'Parameters | VI'!$A$23:$A$31,0),MATCH(E$1,'Parameters | VI'!$B$22:$D$22,0))</f>
        <v>0.14399999999999999</v>
      </c>
      <c r="F77" s="61">
        <f>INDEX('Parameters | VI'!$B$23:$D$31,MATCH($C77,'Parameters | VI'!$A$23:$A$31,0),MATCH(F$1,'Parameters | VI'!$B$22:$D$22,0))</f>
        <v>0.106</v>
      </c>
      <c r="G77" s="61">
        <f>INDEX('Parameters | VI'!$B$23:$D$31,MATCH($C77,'Parameters | VI'!$A$23:$A$31,0),MATCH(G$1,'Parameters | VI'!$B$22:$D$22,0))</f>
        <v>0.21</v>
      </c>
      <c r="H77" s="59">
        <v>5240</v>
      </c>
      <c r="I77" s="15">
        <f>'Parameters | VI'!$B$20</f>
        <v>1080</v>
      </c>
      <c r="J77" s="29">
        <f>'Parameters | VI'!$B$19</f>
        <v>20</v>
      </c>
      <c r="K77" s="62">
        <f t="shared" si="5"/>
        <v>13.973333333333333</v>
      </c>
      <c r="L77" s="62">
        <f t="shared" si="3"/>
        <v>10.285925925925925</v>
      </c>
      <c r="M77" s="62">
        <f t="shared" si="4"/>
        <v>20.377777777777773</v>
      </c>
      <c r="N77" s="63">
        <f>E77*$H77/'Parameters | VI'!$B$17*$J77</f>
        <v>83.839999999999989</v>
      </c>
      <c r="O77" s="63">
        <f>F77*$H77/'Parameters | VI'!$B$17*$J77</f>
        <v>61.715555555555554</v>
      </c>
      <c r="P77" s="63">
        <f>G77*$H77/'Parameters | VI'!$B$17*$J77</f>
        <v>122.26666666666665</v>
      </c>
    </row>
    <row r="78" spans="1:16" x14ac:dyDescent="0.2">
      <c r="A78" s="60" t="s">
        <v>166</v>
      </c>
      <c r="B78" s="60" t="s">
        <v>167</v>
      </c>
      <c r="C78" s="60" t="s">
        <v>17</v>
      </c>
      <c r="D78" s="60" t="s">
        <v>6</v>
      </c>
      <c r="E78" s="61">
        <f>INDEX('Parameters | VI'!$B$23:$D$31,MATCH($C78,'Parameters | VI'!$A$23:$A$31,0),MATCH(E$1,'Parameters | VI'!$B$22:$D$22,0))</f>
        <v>0.13900000000000001</v>
      </c>
      <c r="F78" s="61">
        <f>INDEX('Parameters | VI'!$B$23:$D$31,MATCH($C78,'Parameters | VI'!$A$23:$A$31,0),MATCH(F$1,'Parameters | VI'!$B$22:$D$22,0))</f>
        <v>4.7E-2</v>
      </c>
      <c r="G78" s="61">
        <f>INDEX('Parameters | VI'!$B$23:$D$31,MATCH($C78,'Parameters | VI'!$A$23:$A$31,0),MATCH(G$1,'Parameters | VI'!$B$22:$D$22,0))</f>
        <v>0.10299999999999999</v>
      </c>
      <c r="H78" s="59">
        <v>21810</v>
      </c>
      <c r="I78" s="15">
        <f>'Parameters | VI'!$B$20</f>
        <v>1080</v>
      </c>
      <c r="J78" s="29">
        <f>'Parameters | VI'!$B$19</f>
        <v>20</v>
      </c>
      <c r="K78" s="62">
        <f t="shared" si="5"/>
        <v>56.140555555555558</v>
      </c>
      <c r="L78" s="62">
        <f t="shared" si="3"/>
        <v>18.982777777777777</v>
      </c>
      <c r="M78" s="62">
        <f t="shared" si="4"/>
        <v>41.600555555555552</v>
      </c>
      <c r="N78" s="63">
        <f>E78*$H78/'Parameters | VI'!$B$17*$J78</f>
        <v>336.84333333333336</v>
      </c>
      <c r="O78" s="63">
        <f>F78*$H78/'Parameters | VI'!$B$17*$J78</f>
        <v>113.89666666666668</v>
      </c>
      <c r="P78" s="63">
        <f>G78*$H78/'Parameters | VI'!$B$17*$J78</f>
        <v>249.6033333333333</v>
      </c>
    </row>
    <row r="79" spans="1:16" x14ac:dyDescent="0.2">
      <c r="A79" s="60" t="s">
        <v>168</v>
      </c>
      <c r="B79" s="60" t="s">
        <v>169</v>
      </c>
      <c r="C79" s="60" t="s">
        <v>5</v>
      </c>
      <c r="D79" s="60" t="s">
        <v>18</v>
      </c>
      <c r="E79" s="61">
        <f>INDEX('Parameters | VI'!$B$23:$D$31,MATCH($C79,'Parameters | VI'!$A$23:$A$31,0),MATCH(E$1,'Parameters | VI'!$B$22:$D$22,0))</f>
        <v>7.8E-2</v>
      </c>
      <c r="F79" s="61">
        <f>INDEX('Parameters | VI'!$B$23:$D$31,MATCH($C79,'Parameters | VI'!$A$23:$A$31,0),MATCH(F$1,'Parameters | VI'!$B$22:$D$22,0))</f>
        <v>5.3999999999999999E-2</v>
      </c>
      <c r="G79" s="61">
        <f>INDEX('Parameters | VI'!$B$23:$D$31,MATCH($C79,'Parameters | VI'!$A$23:$A$31,0),MATCH(G$1,'Parameters | VI'!$B$22:$D$22,0))</f>
        <v>0.159</v>
      </c>
      <c r="H79" s="59">
        <v>9070</v>
      </c>
      <c r="I79" s="15">
        <f>'Parameters | VI'!$B$20</f>
        <v>1080</v>
      </c>
      <c r="J79" s="29">
        <f>'Parameters | VI'!$B$19</f>
        <v>20</v>
      </c>
      <c r="K79" s="62">
        <f t="shared" si="5"/>
        <v>13.101111111111113</v>
      </c>
      <c r="L79" s="62">
        <f t="shared" si="3"/>
        <v>9.0699999999999985</v>
      </c>
      <c r="M79" s="62">
        <f t="shared" si="4"/>
        <v>26.706111111111113</v>
      </c>
      <c r="N79" s="63">
        <f>E79*$H79/'Parameters | VI'!$B$17*$J79</f>
        <v>78.606666666666669</v>
      </c>
      <c r="O79" s="63">
        <f>F79*$H79/'Parameters | VI'!$B$17*$J79</f>
        <v>54.419999999999995</v>
      </c>
      <c r="P79" s="63">
        <f>G79*$H79/'Parameters | VI'!$B$17*$J79</f>
        <v>160.23666666666668</v>
      </c>
    </row>
    <row r="80" spans="1:16" x14ac:dyDescent="0.2">
      <c r="A80" s="60" t="s">
        <v>170</v>
      </c>
      <c r="B80" s="60" t="s">
        <v>171</v>
      </c>
      <c r="C80" s="60" t="s">
        <v>17</v>
      </c>
      <c r="D80" s="60" t="s">
        <v>6</v>
      </c>
      <c r="E80" s="61">
        <f>INDEX('Parameters | VI'!$B$23:$D$31,MATCH($C80,'Parameters | VI'!$A$23:$A$31,0),MATCH(E$1,'Parameters | VI'!$B$22:$D$22,0))</f>
        <v>0.13900000000000001</v>
      </c>
      <c r="F80" s="61">
        <f>INDEX('Parameters | VI'!$B$23:$D$31,MATCH($C80,'Parameters | VI'!$A$23:$A$31,0),MATCH(F$1,'Parameters | VI'!$B$22:$D$22,0))</f>
        <v>4.7E-2</v>
      </c>
      <c r="G80" s="61">
        <f>INDEX('Parameters | VI'!$B$23:$D$31,MATCH($C80,'Parameters | VI'!$A$23:$A$31,0),MATCH(G$1,'Parameters | VI'!$B$22:$D$22,0))</f>
        <v>0.10299999999999999</v>
      </c>
      <c r="H80" s="59">
        <v>51299.482727272727</v>
      </c>
      <c r="I80" s="15">
        <f>'Parameters | VI'!$B$20</f>
        <v>1080</v>
      </c>
      <c r="J80" s="29">
        <f>'Parameters | VI'!$B$19</f>
        <v>20</v>
      </c>
      <c r="K80" s="62">
        <f t="shared" si="5"/>
        <v>132.04866850168352</v>
      </c>
      <c r="L80" s="62">
        <f t="shared" si="3"/>
        <v>44.649549781144785</v>
      </c>
      <c r="M80" s="62">
        <f t="shared" si="4"/>
        <v>97.849013350168335</v>
      </c>
      <c r="N80" s="63">
        <f>E80*$H80/'Parameters | VI'!$B$17*$J80</f>
        <v>792.29201101010108</v>
      </c>
      <c r="O80" s="63">
        <f>F80*$H80/'Parameters | VI'!$B$17*$J80</f>
        <v>267.89729868686868</v>
      </c>
      <c r="P80" s="63">
        <f>G80*$H80/'Parameters | VI'!$B$17*$J80</f>
        <v>587.09408010101004</v>
      </c>
    </row>
    <row r="81" spans="1:16" x14ac:dyDescent="0.2">
      <c r="A81" s="60" t="s">
        <v>172</v>
      </c>
      <c r="B81" s="60" t="s">
        <v>173</v>
      </c>
      <c r="C81" s="60" t="s">
        <v>5</v>
      </c>
      <c r="D81" s="60" t="s">
        <v>18</v>
      </c>
      <c r="E81" s="61">
        <f>INDEX('Parameters | VI'!$B$23:$D$31,MATCH($C81,'Parameters | VI'!$A$23:$A$31,0),MATCH(E$1,'Parameters | VI'!$B$22:$D$22,0))</f>
        <v>7.8E-2</v>
      </c>
      <c r="F81" s="61">
        <f>INDEX('Parameters | VI'!$B$23:$D$31,MATCH($C81,'Parameters | VI'!$A$23:$A$31,0),MATCH(F$1,'Parameters | VI'!$B$22:$D$22,0))</f>
        <v>5.3999999999999999E-2</v>
      </c>
      <c r="G81" s="61">
        <f>INDEX('Parameters | VI'!$B$23:$D$31,MATCH($C81,'Parameters | VI'!$A$23:$A$31,0),MATCH(G$1,'Parameters | VI'!$B$22:$D$22,0))</f>
        <v>0.159</v>
      </c>
      <c r="H81" s="59">
        <v>5350</v>
      </c>
      <c r="I81" s="15">
        <f>'Parameters | VI'!$B$20</f>
        <v>1080</v>
      </c>
      <c r="J81" s="29">
        <f>'Parameters | VI'!$B$19</f>
        <v>20</v>
      </c>
      <c r="K81" s="62">
        <f t="shared" si="5"/>
        <v>7.7277777777777779</v>
      </c>
      <c r="L81" s="62">
        <f t="shared" si="3"/>
        <v>5.35</v>
      </c>
      <c r="M81" s="62">
        <f t="shared" si="4"/>
        <v>15.752777777777778</v>
      </c>
      <c r="N81" s="63">
        <f>E81*$H81/'Parameters | VI'!$B$17*$J81</f>
        <v>46.366666666666667</v>
      </c>
      <c r="O81" s="63">
        <f>F81*$H81/'Parameters | VI'!$B$17*$J81</f>
        <v>32.1</v>
      </c>
      <c r="P81" s="63">
        <f>G81*$H81/'Parameters | VI'!$B$17*$J81</f>
        <v>94.516666666666666</v>
      </c>
    </row>
    <row r="82" spans="1:16" x14ac:dyDescent="0.2">
      <c r="A82" s="60" t="s">
        <v>174</v>
      </c>
      <c r="B82" s="60" t="s">
        <v>175</v>
      </c>
      <c r="C82" s="60" t="s">
        <v>30</v>
      </c>
      <c r="D82" s="60" t="s">
        <v>6</v>
      </c>
      <c r="E82" s="61">
        <f>INDEX('Parameters | VI'!$B$23:$D$31,MATCH($C82,'Parameters | VI'!$A$23:$A$31,0),MATCH(E$1,'Parameters | VI'!$B$22:$D$22,0))</f>
        <v>0.13600000000000001</v>
      </c>
      <c r="F82" s="61">
        <f>INDEX('Parameters | VI'!$B$23:$D$31,MATCH($C82,'Parameters | VI'!$A$23:$A$31,0),MATCH(F$1,'Parameters | VI'!$B$22:$D$22,0))</f>
        <v>5.2999999999999999E-2</v>
      </c>
      <c r="G82" s="61">
        <f>INDEX('Parameters | VI'!$B$23:$D$31,MATCH($C82,'Parameters | VI'!$A$23:$A$31,0),MATCH(G$1,'Parameters | VI'!$B$22:$D$22,0))</f>
        <v>0.14799999999999999</v>
      </c>
      <c r="H82" s="59">
        <v>47870.392999999989</v>
      </c>
      <c r="I82" s="15">
        <f>'Parameters | VI'!$B$20</f>
        <v>1080</v>
      </c>
      <c r="J82" s="29">
        <f>'Parameters | VI'!$B$19</f>
        <v>20</v>
      </c>
      <c r="K82" s="62">
        <f t="shared" si="5"/>
        <v>120.56247125925924</v>
      </c>
      <c r="L82" s="62">
        <f t="shared" si="3"/>
        <v>46.983904240740728</v>
      </c>
      <c r="M82" s="62">
        <f t="shared" si="4"/>
        <v>131.20033637037034</v>
      </c>
      <c r="N82" s="63">
        <f>E82*$H82/'Parameters | VI'!$B$17*$J82</f>
        <v>723.37482755555561</v>
      </c>
      <c r="O82" s="63">
        <f>F82*$H82/'Parameters | VI'!$B$17*$J82</f>
        <v>281.90342544444439</v>
      </c>
      <c r="P82" s="63">
        <f>G82*$H82/'Parameters | VI'!$B$17*$J82</f>
        <v>787.20201822222202</v>
      </c>
    </row>
    <row r="83" spans="1:16" x14ac:dyDescent="0.2">
      <c r="A83" s="60" t="s">
        <v>176</v>
      </c>
      <c r="B83" s="60" t="s">
        <v>177</v>
      </c>
      <c r="C83" s="60" t="s">
        <v>5</v>
      </c>
      <c r="D83" s="60" t="s">
        <v>6</v>
      </c>
      <c r="E83" s="61">
        <f>INDEX('Parameters | VI'!$B$23:$D$31,MATCH($C83,'Parameters | VI'!$A$23:$A$31,0),MATCH(E$1,'Parameters | VI'!$B$22:$D$22,0))</f>
        <v>7.8E-2</v>
      </c>
      <c r="F83" s="61">
        <f>INDEX('Parameters | VI'!$B$23:$D$31,MATCH($C83,'Parameters | VI'!$A$23:$A$31,0),MATCH(F$1,'Parameters | VI'!$B$22:$D$22,0))</f>
        <v>5.3999999999999999E-2</v>
      </c>
      <c r="G83" s="61">
        <f>INDEX('Parameters | VI'!$B$23:$D$31,MATCH($C83,'Parameters | VI'!$A$23:$A$31,0),MATCH(G$1,'Parameters | VI'!$B$22:$D$22,0))</f>
        <v>0.159</v>
      </c>
      <c r="H83" s="59">
        <v>14920</v>
      </c>
      <c r="I83" s="15">
        <f>'Parameters | VI'!$B$20</f>
        <v>1080</v>
      </c>
      <c r="J83" s="29">
        <f>'Parameters | VI'!$B$19</f>
        <v>20</v>
      </c>
      <c r="K83" s="62">
        <f t="shared" si="5"/>
        <v>21.551111111111112</v>
      </c>
      <c r="L83" s="62">
        <f t="shared" si="3"/>
        <v>14.92</v>
      </c>
      <c r="M83" s="62">
        <f t="shared" si="4"/>
        <v>43.931111111111115</v>
      </c>
      <c r="N83" s="63">
        <f>E83*$H83/'Parameters | VI'!$B$17*$J83</f>
        <v>129.30666666666667</v>
      </c>
      <c r="O83" s="63">
        <f>F83*$H83/'Parameters | VI'!$B$17*$J83</f>
        <v>89.52</v>
      </c>
      <c r="P83" s="63">
        <f>G83*$H83/'Parameters | VI'!$B$17*$J83</f>
        <v>263.5866666666667</v>
      </c>
    </row>
    <row r="84" spans="1:16" x14ac:dyDescent="0.2">
      <c r="A84" s="60" t="s">
        <v>178</v>
      </c>
      <c r="B84" s="60" t="s">
        <v>179</v>
      </c>
      <c r="C84" s="60" t="s">
        <v>30</v>
      </c>
      <c r="D84" s="60" t="s">
        <v>6</v>
      </c>
      <c r="E84" s="61">
        <f>INDEX('Parameters | VI'!$B$23:$D$31,MATCH($C84,'Parameters | VI'!$A$23:$A$31,0),MATCH(E$1,'Parameters | VI'!$B$22:$D$22,0))</f>
        <v>0.13600000000000001</v>
      </c>
      <c r="F84" s="61">
        <f>INDEX('Parameters | VI'!$B$23:$D$31,MATCH($C84,'Parameters | VI'!$A$23:$A$31,0),MATCH(F$1,'Parameters | VI'!$B$22:$D$22,0))</f>
        <v>5.2999999999999999E-2</v>
      </c>
      <c r="G84" s="61">
        <f>INDEX('Parameters | VI'!$B$23:$D$31,MATCH($C84,'Parameters | VI'!$A$23:$A$31,0),MATCH(G$1,'Parameters | VI'!$B$22:$D$22,0))</f>
        <v>0.14799999999999999</v>
      </c>
      <c r="H84" s="59">
        <v>54370</v>
      </c>
      <c r="I84" s="15">
        <f>'Parameters | VI'!$B$20</f>
        <v>1080</v>
      </c>
      <c r="J84" s="29">
        <f>'Parameters | VI'!$B$19</f>
        <v>20</v>
      </c>
      <c r="K84" s="62">
        <f t="shared" si="5"/>
        <v>136.93185185185186</v>
      </c>
      <c r="L84" s="62">
        <f t="shared" si="3"/>
        <v>53.363148148148156</v>
      </c>
      <c r="M84" s="62">
        <f t="shared" si="4"/>
        <v>149.01407407407407</v>
      </c>
      <c r="N84" s="63">
        <f>E84*$H84/'Parameters | VI'!$B$17*$J84</f>
        <v>821.5911111111111</v>
      </c>
      <c r="O84" s="63">
        <f>F84*$H84/'Parameters | VI'!$B$17*$J84</f>
        <v>320.17888888888888</v>
      </c>
      <c r="P84" s="63">
        <f>G84*$H84/'Parameters | VI'!$B$17*$J84</f>
        <v>894.08444444444444</v>
      </c>
    </row>
    <row r="85" spans="1:16" x14ac:dyDescent="0.2">
      <c r="A85" s="60" t="s">
        <v>180</v>
      </c>
      <c r="B85" s="60" t="s">
        <v>181</v>
      </c>
      <c r="C85" s="60" t="s">
        <v>5</v>
      </c>
      <c r="D85" s="60" t="s">
        <v>14</v>
      </c>
      <c r="E85" s="61">
        <f>INDEX('Parameters | VI'!$B$23:$D$31,MATCH($C85,'Parameters | VI'!$A$23:$A$31,0),MATCH(E$1,'Parameters | VI'!$B$22:$D$22,0))</f>
        <v>7.8E-2</v>
      </c>
      <c r="F85" s="61">
        <f>INDEX('Parameters | VI'!$B$23:$D$31,MATCH($C85,'Parameters | VI'!$A$23:$A$31,0),MATCH(F$1,'Parameters | VI'!$B$22:$D$22,0))</f>
        <v>5.3999999999999999E-2</v>
      </c>
      <c r="G85" s="61">
        <f>INDEX('Parameters | VI'!$B$23:$D$31,MATCH($C85,'Parameters | VI'!$A$23:$A$31,0),MATCH(G$1,'Parameters | VI'!$B$22:$D$22,0))</f>
        <v>0.159</v>
      </c>
      <c r="H85" s="59">
        <v>2750</v>
      </c>
      <c r="I85" s="15">
        <f>'Parameters | VI'!$B$20</f>
        <v>1080</v>
      </c>
      <c r="J85" s="29">
        <f>'Parameters | VI'!$B$19</f>
        <v>20</v>
      </c>
      <c r="K85" s="62">
        <f t="shared" si="5"/>
        <v>3.9722222222222219</v>
      </c>
      <c r="L85" s="62">
        <f t="shared" si="3"/>
        <v>2.75</v>
      </c>
      <c r="M85" s="62">
        <f t="shared" si="4"/>
        <v>8.0972222222222214</v>
      </c>
      <c r="N85" s="63">
        <f>E85*$H85/'Parameters | VI'!$B$17*$J85</f>
        <v>23.833333333333332</v>
      </c>
      <c r="O85" s="63">
        <f>F85*$H85/'Parameters | VI'!$B$17*$J85</f>
        <v>16.5</v>
      </c>
      <c r="P85" s="63">
        <f>G85*$H85/'Parameters | VI'!$B$17*$J85</f>
        <v>48.583333333333336</v>
      </c>
    </row>
    <row r="86" spans="1:16" x14ac:dyDescent="0.2">
      <c r="A86" s="60" t="s">
        <v>182</v>
      </c>
      <c r="B86" s="60" t="s">
        <v>183</v>
      </c>
      <c r="C86" s="60" t="s">
        <v>17</v>
      </c>
      <c r="D86" s="60" t="s">
        <v>6</v>
      </c>
      <c r="E86" s="61">
        <f>INDEX('Parameters | VI'!$B$23:$D$31,MATCH($C86,'Parameters | VI'!$A$23:$A$31,0),MATCH(E$1,'Parameters | VI'!$B$22:$D$22,0))</f>
        <v>0.13900000000000001</v>
      </c>
      <c r="F86" s="61">
        <f>INDEX('Parameters | VI'!$B$23:$D$31,MATCH($C86,'Parameters | VI'!$A$23:$A$31,0),MATCH(F$1,'Parameters | VI'!$B$22:$D$22,0))</f>
        <v>4.7E-2</v>
      </c>
      <c r="G86" s="61">
        <f>INDEX('Parameters | VI'!$B$23:$D$31,MATCH($C86,'Parameters | VI'!$A$23:$A$31,0),MATCH(G$1,'Parameters | VI'!$B$22:$D$22,0))</f>
        <v>0.10299999999999999</v>
      </c>
      <c r="H86" s="59">
        <v>19600</v>
      </c>
      <c r="I86" s="15">
        <f>'Parameters | VI'!$B$20</f>
        <v>1080</v>
      </c>
      <c r="J86" s="29">
        <f>'Parameters | VI'!$B$19</f>
        <v>20</v>
      </c>
      <c r="K86" s="62">
        <f t="shared" si="5"/>
        <v>50.451851851851856</v>
      </c>
      <c r="L86" s="62">
        <f t="shared" si="3"/>
        <v>17.05925925925926</v>
      </c>
      <c r="M86" s="62">
        <f t="shared" si="4"/>
        <v>37.385185185185186</v>
      </c>
      <c r="N86" s="63">
        <f>E86*$H86/'Parameters | VI'!$B$17*$J86</f>
        <v>302.71111111111111</v>
      </c>
      <c r="O86" s="63">
        <f>F86*$H86/'Parameters | VI'!$B$17*$J86</f>
        <v>102.35555555555557</v>
      </c>
      <c r="P86" s="63">
        <f>G86*$H86/'Parameters | VI'!$B$17*$J86</f>
        <v>224.3111111111111</v>
      </c>
    </row>
    <row r="87" spans="1:16" x14ac:dyDescent="0.2">
      <c r="A87" s="60" t="s">
        <v>184</v>
      </c>
      <c r="B87" s="60" t="s">
        <v>185</v>
      </c>
      <c r="C87" s="60" t="s">
        <v>5</v>
      </c>
      <c r="D87" s="60" t="s">
        <v>14</v>
      </c>
      <c r="E87" s="61">
        <f>INDEX('Parameters | VI'!$B$23:$D$31,MATCH($C87,'Parameters | VI'!$A$23:$A$31,0),MATCH(E$1,'Parameters | VI'!$B$22:$D$22,0))</f>
        <v>7.8E-2</v>
      </c>
      <c r="F87" s="61">
        <f>INDEX('Parameters | VI'!$B$23:$D$31,MATCH($C87,'Parameters | VI'!$A$23:$A$31,0),MATCH(F$1,'Parameters | VI'!$B$22:$D$22,0))</f>
        <v>5.3999999999999999E-2</v>
      </c>
      <c r="G87" s="61">
        <f>INDEX('Parameters | VI'!$B$23:$D$31,MATCH($C87,'Parameters | VI'!$A$23:$A$31,0),MATCH(G$1,'Parameters | VI'!$B$22:$D$22,0))</f>
        <v>0.159</v>
      </c>
      <c r="H87" s="59">
        <v>1610</v>
      </c>
      <c r="I87" s="15">
        <f>'Parameters | VI'!$B$20</f>
        <v>1080</v>
      </c>
      <c r="J87" s="29">
        <f>'Parameters | VI'!$B$19</f>
        <v>20</v>
      </c>
      <c r="K87" s="62">
        <f t="shared" si="5"/>
        <v>2.3255555555555554</v>
      </c>
      <c r="L87" s="62">
        <f t="shared" si="3"/>
        <v>1.61</v>
      </c>
      <c r="M87" s="62">
        <f t="shared" si="4"/>
        <v>4.7405555555555559</v>
      </c>
      <c r="N87" s="63">
        <f>E87*$H87/'Parameters | VI'!$B$17*$J87</f>
        <v>13.953333333333333</v>
      </c>
      <c r="O87" s="63">
        <f>F87*$H87/'Parameters | VI'!$B$17*$J87</f>
        <v>9.66</v>
      </c>
      <c r="P87" s="63">
        <f>G87*$H87/'Parameters | VI'!$B$17*$J87</f>
        <v>28.443333333333335</v>
      </c>
    </row>
    <row r="88" spans="1:16" x14ac:dyDescent="0.2">
      <c r="A88" s="60" t="s">
        <v>186</v>
      </c>
      <c r="B88" s="60" t="s">
        <v>187</v>
      </c>
      <c r="C88" s="60" t="s">
        <v>17</v>
      </c>
      <c r="D88" s="60" t="s">
        <v>6</v>
      </c>
      <c r="E88" s="61">
        <f>INDEX('Parameters | VI'!$B$23:$D$31,MATCH($C88,'Parameters | VI'!$A$23:$A$31,0),MATCH(E$1,'Parameters | VI'!$B$22:$D$22,0))</f>
        <v>0.13900000000000001</v>
      </c>
      <c r="F88" s="61">
        <f>INDEX('Parameters | VI'!$B$23:$D$31,MATCH($C88,'Parameters | VI'!$A$23:$A$31,0),MATCH(F$1,'Parameters | VI'!$B$22:$D$22,0))</f>
        <v>4.7E-2</v>
      </c>
      <c r="G88" s="61">
        <f>INDEX('Parameters | VI'!$B$23:$D$31,MATCH($C88,'Parameters | VI'!$A$23:$A$31,0),MATCH(G$1,'Parameters | VI'!$B$22:$D$22,0))</f>
        <v>0.10299999999999999</v>
      </c>
      <c r="H88" s="59">
        <v>19010</v>
      </c>
      <c r="I88" s="15">
        <f>'Parameters | VI'!$B$20</f>
        <v>1080</v>
      </c>
      <c r="J88" s="29">
        <f>'Parameters | VI'!$B$19</f>
        <v>20</v>
      </c>
      <c r="K88" s="62">
        <f t="shared" si="5"/>
        <v>48.933148148148156</v>
      </c>
      <c r="L88" s="62">
        <f t="shared" si="3"/>
        <v>16.54574074074074</v>
      </c>
      <c r="M88" s="62">
        <f t="shared" si="4"/>
        <v>36.25981481481481</v>
      </c>
      <c r="N88" s="63">
        <f>E88*$H88/'Parameters | VI'!$B$17*$J88</f>
        <v>293.59888888888895</v>
      </c>
      <c r="O88" s="63">
        <f>F88*$H88/'Parameters | VI'!$B$17*$J88</f>
        <v>99.274444444444455</v>
      </c>
      <c r="P88" s="63">
        <f>G88*$H88/'Parameters | VI'!$B$17*$J88</f>
        <v>217.5588888888889</v>
      </c>
    </row>
    <row r="89" spans="1:16" x14ac:dyDescent="0.2">
      <c r="A89" s="60" t="s">
        <v>188</v>
      </c>
      <c r="B89" s="60" t="s">
        <v>189</v>
      </c>
      <c r="C89" s="60" t="s">
        <v>30</v>
      </c>
      <c r="D89" s="60" t="s">
        <v>18</v>
      </c>
      <c r="E89" s="61">
        <f>INDEX('Parameters | VI'!$B$23:$D$31,MATCH($C89,'Parameters | VI'!$A$23:$A$31,0),MATCH(E$1,'Parameters | VI'!$B$22:$D$22,0))</f>
        <v>0.13600000000000001</v>
      </c>
      <c r="F89" s="61">
        <f>INDEX('Parameters | VI'!$B$23:$D$31,MATCH($C89,'Parameters | VI'!$A$23:$A$31,0),MATCH(F$1,'Parameters | VI'!$B$22:$D$22,0))</f>
        <v>5.2999999999999999E-2</v>
      </c>
      <c r="G89" s="61">
        <f>INDEX('Parameters | VI'!$B$23:$D$31,MATCH($C89,'Parameters | VI'!$A$23:$A$31,0),MATCH(G$1,'Parameters | VI'!$B$22:$D$22,0))</f>
        <v>0.14799999999999999</v>
      </c>
      <c r="H89" s="59">
        <v>4580</v>
      </c>
      <c r="I89" s="15">
        <f>'Parameters | VI'!$B$20</f>
        <v>1080</v>
      </c>
      <c r="J89" s="29">
        <f>'Parameters | VI'!$B$19</f>
        <v>20</v>
      </c>
      <c r="K89" s="62">
        <f t="shared" si="5"/>
        <v>11.534814814814816</v>
      </c>
      <c r="L89" s="62">
        <f t="shared" si="3"/>
        <v>4.4951851851851847</v>
      </c>
      <c r="M89" s="62">
        <f t="shared" si="4"/>
        <v>12.552592592592591</v>
      </c>
      <c r="N89" s="63">
        <f>E89*$H89/'Parameters | VI'!$B$17*$J89</f>
        <v>69.208888888888879</v>
      </c>
      <c r="O89" s="63">
        <f>F89*$H89/'Parameters | VI'!$B$17*$J89</f>
        <v>26.97111111111111</v>
      </c>
      <c r="P89" s="63">
        <f>G89*$H89/'Parameters | VI'!$B$17*$J89</f>
        <v>75.315555555555548</v>
      </c>
    </row>
    <row r="90" spans="1:16" x14ac:dyDescent="0.2">
      <c r="A90" s="60" t="s">
        <v>190</v>
      </c>
      <c r="B90" s="60" t="s">
        <v>191</v>
      </c>
      <c r="C90" s="60" t="s">
        <v>17</v>
      </c>
      <c r="D90" s="60" t="s">
        <v>6</v>
      </c>
      <c r="E90" s="61">
        <f>INDEX('Parameters | VI'!$B$23:$D$31,MATCH($C90,'Parameters | VI'!$A$23:$A$31,0),MATCH(E$1,'Parameters | VI'!$B$22:$D$22,0))</f>
        <v>0.13900000000000001</v>
      </c>
      <c r="F90" s="61">
        <f>INDEX('Parameters | VI'!$B$23:$D$31,MATCH($C90,'Parameters | VI'!$A$23:$A$31,0),MATCH(F$1,'Parameters | VI'!$B$22:$D$22,0))</f>
        <v>4.7E-2</v>
      </c>
      <c r="G90" s="61">
        <f>INDEX('Parameters | VI'!$B$23:$D$31,MATCH($C90,'Parameters | VI'!$A$23:$A$31,0),MATCH(G$1,'Parameters | VI'!$B$22:$D$22,0))</f>
        <v>0.10299999999999999</v>
      </c>
      <c r="H90" s="59">
        <v>79300</v>
      </c>
      <c r="I90" s="15">
        <f>'Parameters | VI'!$B$20</f>
        <v>1080</v>
      </c>
      <c r="J90" s="29">
        <f>'Parameters | VI'!$B$19</f>
        <v>20</v>
      </c>
      <c r="K90" s="62">
        <f t="shared" si="5"/>
        <v>204.12407407407409</v>
      </c>
      <c r="L90" s="62">
        <f t="shared" si="3"/>
        <v>69.020370370370358</v>
      </c>
      <c r="M90" s="62">
        <f t="shared" si="4"/>
        <v>151.25740740740741</v>
      </c>
      <c r="N90" s="63">
        <f>E90*$H90/'Parameters | VI'!$B$17*$J90</f>
        <v>1224.7444444444445</v>
      </c>
      <c r="O90" s="63">
        <f>F90*$H90/'Parameters | VI'!$B$17*$J90</f>
        <v>414.12222222222221</v>
      </c>
      <c r="P90" s="63">
        <f>G90*$H90/'Parameters | VI'!$B$17*$J90</f>
        <v>907.54444444444448</v>
      </c>
    </row>
    <row r="91" spans="1:16" x14ac:dyDescent="0.2">
      <c r="A91" s="60" t="s">
        <v>192</v>
      </c>
      <c r="B91" s="60" t="s">
        <v>193</v>
      </c>
      <c r="C91" s="60" t="s">
        <v>9</v>
      </c>
      <c r="D91" s="60" t="s">
        <v>14</v>
      </c>
      <c r="E91" s="61">
        <f>INDEX('Parameters | VI'!$B$23:$D$31,MATCH($C91,'Parameters | VI'!$A$23:$A$31,0),MATCH(E$1,'Parameters | VI'!$B$22:$D$22,0))</f>
        <v>0.06</v>
      </c>
      <c r="F91" s="61">
        <f>INDEX('Parameters | VI'!$B$23:$D$31,MATCH($C91,'Parameters | VI'!$A$23:$A$31,0),MATCH(F$1,'Parameters | VI'!$B$22:$D$22,0))</f>
        <v>0.05</v>
      </c>
      <c r="G91" s="61">
        <f>INDEX('Parameters | VI'!$B$23:$D$31,MATCH($C91,'Parameters | VI'!$A$23:$A$31,0),MATCH(G$1,'Parameters | VI'!$B$22:$D$22,0))</f>
        <v>0.17299999999999999</v>
      </c>
      <c r="H91" s="59">
        <v>2390</v>
      </c>
      <c r="I91" s="15">
        <f>'Parameters | VI'!$B$20</f>
        <v>1080</v>
      </c>
      <c r="J91" s="29">
        <f>'Parameters | VI'!$B$19</f>
        <v>20</v>
      </c>
      <c r="K91" s="62">
        <f t="shared" si="5"/>
        <v>2.6555555555555554</v>
      </c>
      <c r="L91" s="62">
        <f t="shared" si="3"/>
        <v>2.2129629629629628</v>
      </c>
      <c r="M91" s="62">
        <f t="shared" si="4"/>
        <v>7.6568518518518509</v>
      </c>
      <c r="N91" s="63">
        <f>E91*$H91/'Parameters | VI'!$B$17*$J91</f>
        <v>15.933333333333335</v>
      </c>
      <c r="O91" s="63">
        <f>F91*$H91/'Parameters | VI'!$B$17*$J91</f>
        <v>13.277777777777777</v>
      </c>
      <c r="P91" s="63">
        <f>G91*$H91/'Parameters | VI'!$B$17*$J91</f>
        <v>45.941111111111105</v>
      </c>
    </row>
    <row r="92" spans="1:16" x14ac:dyDescent="0.2">
      <c r="A92" s="60" t="s">
        <v>194</v>
      </c>
      <c r="B92" s="60" t="s">
        <v>195</v>
      </c>
      <c r="C92" s="60" t="s">
        <v>17</v>
      </c>
      <c r="D92" s="60" t="s">
        <v>6</v>
      </c>
      <c r="E92" s="61">
        <f>INDEX('Parameters | VI'!$B$23:$D$31,MATCH($C92,'Parameters | VI'!$A$23:$A$31,0),MATCH(E$1,'Parameters | VI'!$B$22:$D$22,0))</f>
        <v>0.13900000000000001</v>
      </c>
      <c r="F92" s="61">
        <f>INDEX('Parameters | VI'!$B$23:$D$31,MATCH($C92,'Parameters | VI'!$A$23:$A$31,0),MATCH(F$1,'Parameters | VI'!$B$22:$D$22,0))</f>
        <v>4.7E-2</v>
      </c>
      <c r="G92" s="61">
        <f>INDEX('Parameters | VI'!$B$23:$D$31,MATCH($C92,'Parameters | VI'!$A$23:$A$31,0),MATCH(G$1,'Parameters | VI'!$B$22:$D$22,0))</f>
        <v>0.10299999999999999</v>
      </c>
      <c r="H92" s="59">
        <v>79730</v>
      </c>
      <c r="I92" s="15">
        <f>'Parameters | VI'!$B$20</f>
        <v>1080</v>
      </c>
      <c r="J92" s="29">
        <f>'Parameters | VI'!$B$19</f>
        <v>20</v>
      </c>
      <c r="K92" s="62">
        <f t="shared" si="5"/>
        <v>205.23092592592593</v>
      </c>
      <c r="L92" s="62">
        <f t="shared" si="3"/>
        <v>69.39462962962962</v>
      </c>
      <c r="M92" s="62">
        <f t="shared" si="4"/>
        <v>152.07759259259257</v>
      </c>
      <c r="N92" s="63">
        <f>E92*$H92/'Parameters | VI'!$B$17*$J92</f>
        <v>1231.3855555555556</v>
      </c>
      <c r="O92" s="63">
        <f>F92*$H92/'Parameters | VI'!$B$17*$J92</f>
        <v>416.3677777777778</v>
      </c>
      <c r="P92" s="63">
        <f>G92*$H92/'Parameters | VI'!$B$17*$J92</f>
        <v>912.46555555555551</v>
      </c>
    </row>
    <row r="93" spans="1:16" x14ac:dyDescent="0.2">
      <c r="A93" s="60" t="s">
        <v>196</v>
      </c>
      <c r="B93" s="60" t="s">
        <v>197</v>
      </c>
      <c r="C93" s="60" t="s">
        <v>23</v>
      </c>
      <c r="D93" s="60" t="s">
        <v>14</v>
      </c>
      <c r="E93" s="61">
        <f>INDEX('Parameters | VI'!$B$23:$D$31,MATCH($C93,'Parameters | VI'!$A$23:$A$31,0),MATCH(E$1,'Parameters | VI'!$B$22:$D$22,0))</f>
        <v>0.16</v>
      </c>
      <c r="F93" s="61">
        <f>INDEX('Parameters | VI'!$B$23:$D$31,MATCH($C93,'Parameters | VI'!$A$23:$A$31,0),MATCH(F$1,'Parameters | VI'!$B$22:$D$22,0))</f>
        <v>4.4999999999999998E-2</v>
      </c>
      <c r="G93" s="61">
        <f>INDEX('Parameters | VI'!$B$23:$D$31,MATCH($C93,'Parameters | VI'!$A$23:$A$31,0),MATCH(G$1,'Parameters | VI'!$B$22:$D$22,0))</f>
        <v>0.105</v>
      </c>
      <c r="H93" s="59">
        <v>3980</v>
      </c>
      <c r="I93" s="15">
        <f>'Parameters | VI'!$B$20</f>
        <v>1080</v>
      </c>
      <c r="J93" s="29">
        <f>'Parameters | VI'!$B$19</f>
        <v>20</v>
      </c>
      <c r="K93" s="62">
        <f t="shared" si="5"/>
        <v>11.792592592592595</v>
      </c>
      <c r="L93" s="62">
        <f t="shared" si="3"/>
        <v>3.3166666666666664</v>
      </c>
      <c r="M93" s="62">
        <f t="shared" si="4"/>
        <v>7.7388888888888889</v>
      </c>
      <c r="N93" s="63">
        <f>E93*$H93/'Parameters | VI'!$B$17*$J93</f>
        <v>70.75555555555556</v>
      </c>
      <c r="O93" s="63">
        <f>F93*$H93/'Parameters | VI'!$B$17*$J93</f>
        <v>19.899999999999999</v>
      </c>
      <c r="P93" s="63">
        <f>G93*$H93/'Parameters | VI'!$B$17*$J93</f>
        <v>46.433333333333323</v>
      </c>
    </row>
    <row r="94" spans="1:16" x14ac:dyDescent="0.2">
      <c r="A94" s="60" t="s">
        <v>198</v>
      </c>
      <c r="B94" s="60" t="s">
        <v>199</v>
      </c>
      <c r="C94" s="60" t="s">
        <v>23</v>
      </c>
      <c r="D94" s="60" t="s">
        <v>18</v>
      </c>
      <c r="E94" s="61">
        <f>INDEX('Parameters | VI'!$B$23:$D$31,MATCH($C94,'Parameters | VI'!$A$23:$A$31,0),MATCH(E$1,'Parameters | VI'!$B$22:$D$22,0))</f>
        <v>0.16</v>
      </c>
      <c r="F94" s="61">
        <f>INDEX('Parameters | VI'!$B$23:$D$31,MATCH($C94,'Parameters | VI'!$A$23:$A$31,0),MATCH(F$1,'Parameters | VI'!$B$22:$D$22,0))</f>
        <v>4.4999999999999998E-2</v>
      </c>
      <c r="G94" s="61">
        <f>INDEX('Parameters | VI'!$B$23:$D$31,MATCH($C94,'Parameters | VI'!$A$23:$A$31,0),MATCH(G$1,'Parameters | VI'!$B$22:$D$22,0))</f>
        <v>0.105</v>
      </c>
      <c r="H94" s="59">
        <v>5270</v>
      </c>
      <c r="I94" s="15">
        <f>'Parameters | VI'!$B$20</f>
        <v>1080</v>
      </c>
      <c r="J94" s="29">
        <f>'Parameters | VI'!$B$19</f>
        <v>20</v>
      </c>
      <c r="K94" s="62">
        <f t="shared" si="5"/>
        <v>15.614814814814814</v>
      </c>
      <c r="L94" s="62">
        <f t="shared" si="3"/>
        <v>4.3916666666666666</v>
      </c>
      <c r="M94" s="62">
        <f t="shared" si="4"/>
        <v>10.247222222222224</v>
      </c>
      <c r="N94" s="63">
        <f>E94*$H94/'Parameters | VI'!$B$17*$J94</f>
        <v>93.688888888888897</v>
      </c>
      <c r="O94" s="63">
        <f>F94*$H94/'Parameters | VI'!$B$17*$J94</f>
        <v>26.349999999999998</v>
      </c>
      <c r="P94" s="63">
        <f>G94*$H94/'Parameters | VI'!$B$17*$J94</f>
        <v>61.483333333333334</v>
      </c>
    </row>
    <row r="95" spans="1:16" x14ac:dyDescent="0.2">
      <c r="A95" s="60" t="s">
        <v>200</v>
      </c>
      <c r="B95" s="60" t="s">
        <v>201</v>
      </c>
      <c r="C95" s="60" t="s">
        <v>17</v>
      </c>
      <c r="D95" s="60" t="s">
        <v>6</v>
      </c>
      <c r="E95" s="61">
        <f>INDEX('Parameters | VI'!$B$23:$D$31,MATCH($C95,'Parameters | VI'!$A$23:$A$31,0),MATCH(E$1,'Parameters | VI'!$B$22:$D$22,0))</f>
        <v>0.13900000000000001</v>
      </c>
      <c r="F95" s="61">
        <f>INDEX('Parameters | VI'!$B$23:$D$31,MATCH($C95,'Parameters | VI'!$A$23:$A$31,0),MATCH(F$1,'Parameters | VI'!$B$22:$D$22,0))</f>
        <v>4.7E-2</v>
      </c>
      <c r="G95" s="61">
        <f>INDEX('Parameters | VI'!$B$23:$D$31,MATCH($C95,'Parameters | VI'!$A$23:$A$31,0),MATCH(G$1,'Parameters | VI'!$B$22:$D$22,0))</f>
        <v>0.10299999999999999</v>
      </c>
      <c r="H95" s="59">
        <v>68660</v>
      </c>
      <c r="I95" s="15">
        <f>'Parameters | VI'!$B$20</f>
        <v>1080</v>
      </c>
      <c r="J95" s="29">
        <f>'Parameters | VI'!$B$19</f>
        <v>20</v>
      </c>
      <c r="K95" s="62">
        <f t="shared" si="5"/>
        <v>176.73592592592595</v>
      </c>
      <c r="L95" s="62">
        <f t="shared" si="3"/>
        <v>59.759629629629629</v>
      </c>
      <c r="M95" s="62">
        <f t="shared" si="4"/>
        <v>130.96259259259259</v>
      </c>
      <c r="N95" s="63">
        <f>E95*$H95/'Parameters | VI'!$B$17*$J95</f>
        <v>1060.4155555555558</v>
      </c>
      <c r="O95" s="63">
        <f>F95*$H95/'Parameters | VI'!$B$17*$J95</f>
        <v>358.55777777777774</v>
      </c>
      <c r="P95" s="63">
        <f>G95*$H95/'Parameters | VI'!$B$17*$J95</f>
        <v>785.77555555555546</v>
      </c>
    </row>
    <row r="96" spans="1:16" x14ac:dyDescent="0.2">
      <c r="A96" s="60" t="s">
        <v>202</v>
      </c>
      <c r="B96" s="60" t="s">
        <v>203</v>
      </c>
      <c r="C96" s="60" t="s">
        <v>23</v>
      </c>
      <c r="D96" s="60" t="s">
        <v>6</v>
      </c>
      <c r="E96" s="61">
        <f>INDEX('Parameters | VI'!$B$23:$D$31,MATCH($C96,'Parameters | VI'!$A$23:$A$31,0),MATCH(E$1,'Parameters | VI'!$B$22:$D$22,0))</f>
        <v>0.16</v>
      </c>
      <c r="F96" s="61">
        <f>INDEX('Parameters | VI'!$B$23:$D$31,MATCH($C96,'Parameters | VI'!$A$23:$A$31,0),MATCH(F$1,'Parameters | VI'!$B$22:$D$22,0))</f>
        <v>4.4999999999999998E-2</v>
      </c>
      <c r="G96" s="61">
        <f>INDEX('Parameters | VI'!$B$23:$D$31,MATCH($C96,'Parameters | VI'!$A$23:$A$31,0),MATCH(G$1,'Parameters | VI'!$B$22:$D$22,0))</f>
        <v>0.105</v>
      </c>
      <c r="H96" s="59">
        <v>55140</v>
      </c>
      <c r="I96" s="15">
        <f>'Parameters | VI'!$B$20</f>
        <v>1080</v>
      </c>
      <c r="J96" s="29">
        <f>'Parameters | VI'!$B$19</f>
        <v>20</v>
      </c>
      <c r="K96" s="62">
        <f t="shared" si="5"/>
        <v>163.37777777777777</v>
      </c>
      <c r="L96" s="62">
        <f t="shared" si="3"/>
        <v>45.949999999999996</v>
      </c>
      <c r="M96" s="62">
        <f t="shared" si="4"/>
        <v>107.21666666666665</v>
      </c>
      <c r="N96" s="63">
        <f>E96*$H96/'Parameters | VI'!$B$17*$J96</f>
        <v>980.26666666666654</v>
      </c>
      <c r="O96" s="63">
        <f>F96*$H96/'Parameters | VI'!$B$17*$J96</f>
        <v>275.7</v>
      </c>
      <c r="P96" s="63">
        <f>G96*$H96/'Parameters | VI'!$B$17*$J96</f>
        <v>643.29999999999995</v>
      </c>
    </row>
    <row r="97" spans="1:16" x14ac:dyDescent="0.2">
      <c r="A97" s="60" t="s">
        <v>204</v>
      </c>
      <c r="B97" s="60" t="s">
        <v>205</v>
      </c>
      <c r="C97" s="60" t="s">
        <v>17</v>
      </c>
      <c r="D97" s="60" t="s">
        <v>6</v>
      </c>
      <c r="E97" s="61">
        <f>INDEX('Parameters | VI'!$B$23:$D$31,MATCH($C97,'Parameters | VI'!$A$23:$A$31,0),MATCH(E$1,'Parameters | VI'!$B$22:$D$22,0))</f>
        <v>0.13900000000000001</v>
      </c>
      <c r="F97" s="61">
        <f>INDEX('Parameters | VI'!$B$23:$D$31,MATCH($C97,'Parameters | VI'!$A$23:$A$31,0),MATCH(F$1,'Parameters | VI'!$B$22:$D$22,0))</f>
        <v>4.7E-2</v>
      </c>
      <c r="G97" s="61">
        <f>INDEX('Parameters | VI'!$B$23:$D$31,MATCH($C97,'Parameters | VI'!$A$23:$A$31,0),MATCH(G$1,'Parameters | VI'!$B$22:$D$22,0))</f>
        <v>0.10299999999999999</v>
      </c>
      <c r="H97" s="59">
        <v>38200</v>
      </c>
      <c r="I97" s="15">
        <f>'Parameters | VI'!$B$20</f>
        <v>1080</v>
      </c>
      <c r="J97" s="29">
        <f>'Parameters | VI'!$B$19</f>
        <v>20</v>
      </c>
      <c r="K97" s="62">
        <f t="shared" si="5"/>
        <v>98.329629629629636</v>
      </c>
      <c r="L97" s="62">
        <f t="shared" si="3"/>
        <v>33.248148148148154</v>
      </c>
      <c r="M97" s="62">
        <f t="shared" si="4"/>
        <v>72.862962962962968</v>
      </c>
      <c r="N97" s="63">
        <f>E97*$H97/'Parameters | VI'!$B$17*$J97</f>
        <v>589.97777777777776</v>
      </c>
      <c r="O97" s="63">
        <f>F97*$H97/'Parameters | VI'!$B$17*$J97</f>
        <v>199.48888888888891</v>
      </c>
      <c r="P97" s="63">
        <f>G97*$H97/'Parameters | VI'!$B$17*$J97</f>
        <v>437.17777777777775</v>
      </c>
    </row>
    <row r="98" spans="1:16" x14ac:dyDescent="0.2">
      <c r="A98" s="60" t="s">
        <v>206</v>
      </c>
      <c r="B98" s="60" t="s">
        <v>207</v>
      </c>
      <c r="C98" s="60" t="s">
        <v>5</v>
      </c>
      <c r="D98" s="60" t="s">
        <v>18</v>
      </c>
      <c r="E98" s="61">
        <f>INDEX('Parameters | VI'!$B$23:$D$31,MATCH($C98,'Parameters | VI'!$A$23:$A$31,0),MATCH(E$1,'Parameters | VI'!$B$22:$D$22,0))</f>
        <v>7.8E-2</v>
      </c>
      <c r="F98" s="61">
        <f>INDEX('Parameters | VI'!$B$23:$D$31,MATCH($C98,'Parameters | VI'!$A$23:$A$31,0),MATCH(F$1,'Parameters | VI'!$B$22:$D$22,0))</f>
        <v>5.3999999999999999E-2</v>
      </c>
      <c r="G98" s="61">
        <f>INDEX('Parameters | VI'!$B$23:$D$31,MATCH($C98,'Parameters | VI'!$A$23:$A$31,0),MATCH(G$1,'Parameters | VI'!$B$22:$D$22,0))</f>
        <v>0.159</v>
      </c>
      <c r="H98" s="59">
        <v>5760</v>
      </c>
      <c r="I98" s="15">
        <f>'Parameters | VI'!$B$20</f>
        <v>1080</v>
      </c>
      <c r="J98" s="29">
        <f>'Parameters | VI'!$B$19</f>
        <v>20</v>
      </c>
      <c r="K98" s="62">
        <f t="shared" si="5"/>
        <v>8.32</v>
      </c>
      <c r="L98" s="62">
        <f t="shared" si="3"/>
        <v>5.7600000000000007</v>
      </c>
      <c r="M98" s="62">
        <f t="shared" si="4"/>
        <v>16.96</v>
      </c>
      <c r="N98" s="63">
        <f>E98*$H98/'Parameters | VI'!$B$17*$J98</f>
        <v>49.92</v>
      </c>
      <c r="O98" s="63">
        <f>F98*$H98/'Parameters | VI'!$B$17*$J98</f>
        <v>34.56</v>
      </c>
      <c r="P98" s="63">
        <f>G98*$H98/'Parameters | VI'!$B$17*$J98</f>
        <v>101.76</v>
      </c>
    </row>
    <row r="99" spans="1:16" x14ac:dyDescent="0.2">
      <c r="A99" s="60" t="s">
        <v>208</v>
      </c>
      <c r="B99" s="60" t="s">
        <v>209</v>
      </c>
      <c r="C99" s="60" t="s">
        <v>23</v>
      </c>
      <c r="D99" s="60" t="s">
        <v>14</v>
      </c>
      <c r="E99" s="61">
        <f>INDEX('Parameters | VI'!$B$23:$D$31,MATCH($C99,'Parameters | VI'!$A$23:$A$31,0),MATCH(E$1,'Parameters | VI'!$B$22:$D$22,0))</f>
        <v>0.16</v>
      </c>
      <c r="F99" s="61">
        <f>INDEX('Parameters | VI'!$B$23:$D$31,MATCH($C99,'Parameters | VI'!$A$23:$A$31,0),MATCH(F$1,'Parameters | VI'!$B$22:$D$22,0))</f>
        <v>4.4999999999999998E-2</v>
      </c>
      <c r="G99" s="61">
        <f>INDEX('Parameters | VI'!$B$23:$D$31,MATCH($C99,'Parameters | VI'!$A$23:$A$31,0),MATCH(G$1,'Parameters | VI'!$B$22:$D$22,0))</f>
        <v>0.105</v>
      </c>
      <c r="H99" s="59">
        <v>4350</v>
      </c>
      <c r="I99" s="15">
        <f>'Parameters | VI'!$B$20</f>
        <v>1080</v>
      </c>
      <c r="J99" s="29">
        <f>'Parameters | VI'!$B$19</f>
        <v>20</v>
      </c>
      <c r="K99" s="62">
        <f t="shared" si="5"/>
        <v>12.888888888888889</v>
      </c>
      <c r="L99" s="62">
        <f t="shared" si="3"/>
        <v>3.625</v>
      </c>
      <c r="M99" s="62">
        <f t="shared" si="4"/>
        <v>8.4583333333333339</v>
      </c>
      <c r="N99" s="63">
        <f>E99*$H99/'Parameters | VI'!$B$17*$J99</f>
        <v>77.333333333333329</v>
      </c>
      <c r="O99" s="63">
        <f>F99*$H99/'Parameters | VI'!$B$17*$J99</f>
        <v>21.75</v>
      </c>
      <c r="P99" s="63">
        <f>G99*$H99/'Parameters | VI'!$B$17*$J99</f>
        <v>50.75</v>
      </c>
    </row>
    <row r="100" spans="1:16" x14ac:dyDescent="0.2">
      <c r="A100" s="60" t="s">
        <v>210</v>
      </c>
      <c r="B100" s="60" t="s">
        <v>211</v>
      </c>
      <c r="C100" s="60" t="s">
        <v>30</v>
      </c>
      <c r="D100" s="60" t="s">
        <v>6</v>
      </c>
      <c r="E100" s="61">
        <f>INDEX('Parameters | VI'!$B$23:$D$31,MATCH($C100,'Parameters | VI'!$A$23:$A$31,0),MATCH(E$1,'Parameters | VI'!$B$22:$D$22,0))</f>
        <v>0.13600000000000001</v>
      </c>
      <c r="F100" s="61">
        <f>INDEX('Parameters | VI'!$B$23:$D$31,MATCH($C100,'Parameters | VI'!$A$23:$A$31,0),MATCH(F$1,'Parameters | VI'!$B$22:$D$22,0))</f>
        <v>5.2999999999999999E-2</v>
      </c>
      <c r="G100" s="61">
        <f>INDEX('Parameters | VI'!$B$23:$D$31,MATCH($C100,'Parameters | VI'!$A$23:$A$31,0),MATCH(G$1,'Parameters | VI'!$B$22:$D$22,0))</f>
        <v>0.14799999999999999</v>
      </c>
      <c r="H100" s="59">
        <v>42440</v>
      </c>
      <c r="I100" s="15">
        <f>'Parameters | VI'!$B$20</f>
        <v>1080</v>
      </c>
      <c r="J100" s="29">
        <f>'Parameters | VI'!$B$19</f>
        <v>20</v>
      </c>
      <c r="K100" s="62">
        <f t="shared" si="5"/>
        <v>106.88592592592593</v>
      </c>
      <c r="L100" s="62">
        <f t="shared" si="3"/>
        <v>41.654074074074074</v>
      </c>
      <c r="M100" s="62">
        <f t="shared" si="4"/>
        <v>116.31703703703704</v>
      </c>
      <c r="N100" s="63">
        <f>E100*$H100/'Parameters | VI'!$B$17*$J100</f>
        <v>641.31555555555553</v>
      </c>
      <c r="O100" s="63">
        <f>F100*$H100/'Parameters | VI'!$B$17*$J100</f>
        <v>249.92444444444445</v>
      </c>
      <c r="P100" s="63">
        <f>G100*$H100/'Parameters | VI'!$B$17*$J100</f>
        <v>697.90222222222224</v>
      </c>
    </row>
    <row r="101" spans="1:16" x14ac:dyDescent="0.2">
      <c r="A101" s="60" t="s">
        <v>212</v>
      </c>
      <c r="B101" s="60" t="s">
        <v>213</v>
      </c>
      <c r="C101" s="60" t="s">
        <v>17</v>
      </c>
      <c r="D101" s="60" t="s">
        <v>18</v>
      </c>
      <c r="E101" s="61">
        <f>INDEX('Parameters | VI'!$B$23:$D$31,MATCH($C101,'Parameters | VI'!$A$23:$A$31,0),MATCH(E$1,'Parameters | VI'!$B$22:$D$22,0))</f>
        <v>0.13900000000000001</v>
      </c>
      <c r="F101" s="61">
        <f>INDEX('Parameters | VI'!$B$23:$D$31,MATCH($C101,'Parameters | VI'!$A$23:$A$31,0),MATCH(F$1,'Parameters | VI'!$B$22:$D$22,0))</f>
        <v>4.7E-2</v>
      </c>
      <c r="G101" s="61">
        <f>INDEX('Parameters | VI'!$B$23:$D$31,MATCH($C101,'Parameters | VI'!$A$23:$A$31,0),MATCH(G$1,'Parameters | VI'!$B$22:$D$22,0))</f>
        <v>0.10299999999999999</v>
      </c>
      <c r="H101" s="59">
        <v>9620</v>
      </c>
      <c r="I101" s="15">
        <f>'Parameters | VI'!$B$20</f>
        <v>1080</v>
      </c>
      <c r="J101" s="29">
        <f>'Parameters | VI'!$B$19</f>
        <v>20</v>
      </c>
      <c r="K101" s="62">
        <f t="shared" si="5"/>
        <v>24.76259259259259</v>
      </c>
      <c r="L101" s="62">
        <f t="shared" si="3"/>
        <v>8.3729629629629638</v>
      </c>
      <c r="M101" s="62">
        <f t="shared" si="4"/>
        <v>18.349259259259259</v>
      </c>
      <c r="N101" s="63">
        <f>E101*$H101/'Parameters | VI'!$B$17*$J101</f>
        <v>148.57555555555558</v>
      </c>
      <c r="O101" s="63">
        <f>F101*$H101/'Parameters | VI'!$B$17*$J101</f>
        <v>50.237777777777772</v>
      </c>
      <c r="P101" s="63">
        <f>G101*$H101/'Parameters | VI'!$B$17*$J101</f>
        <v>110.09555555555553</v>
      </c>
    </row>
    <row r="102" spans="1:16" x14ac:dyDescent="0.2">
      <c r="A102" s="60" t="s">
        <v>214</v>
      </c>
      <c r="B102" s="60" t="s">
        <v>215</v>
      </c>
      <c r="C102" s="60" t="s">
        <v>13</v>
      </c>
      <c r="D102" s="60" t="s">
        <v>14</v>
      </c>
      <c r="E102" s="61">
        <f>INDEX('Parameters | VI'!$B$23:$D$31,MATCH($C102,'Parameters | VI'!$A$23:$A$31,0),MATCH(E$1,'Parameters | VI'!$B$22:$D$22,0))</f>
        <v>0.14399999999999999</v>
      </c>
      <c r="F102" s="61">
        <f>INDEX('Parameters | VI'!$B$23:$D$31,MATCH($C102,'Parameters | VI'!$A$23:$A$31,0),MATCH(F$1,'Parameters | VI'!$B$22:$D$22,0))</f>
        <v>0.106</v>
      </c>
      <c r="G102" s="61">
        <f>INDEX('Parameters | VI'!$B$23:$D$31,MATCH($C102,'Parameters | VI'!$A$23:$A$31,0),MATCH(G$1,'Parameters | VI'!$B$22:$D$22,0))</f>
        <v>0.21</v>
      </c>
      <c r="H102" s="59">
        <v>2170</v>
      </c>
      <c r="I102" s="15">
        <f>'Parameters | VI'!$B$20</f>
        <v>1080</v>
      </c>
      <c r="J102" s="29">
        <f>'Parameters | VI'!$B$19</f>
        <v>20</v>
      </c>
      <c r="K102" s="62">
        <f t="shared" si="5"/>
        <v>5.7866666666666653</v>
      </c>
      <c r="L102" s="62">
        <f t="shared" si="3"/>
        <v>4.2596296296296297</v>
      </c>
      <c r="M102" s="62">
        <f t="shared" si="4"/>
        <v>8.43888888888889</v>
      </c>
      <c r="N102" s="63">
        <f>E102*$H102/'Parameters | VI'!$B$17*$J102</f>
        <v>34.72</v>
      </c>
      <c r="O102" s="63">
        <f>F102*$H102/'Parameters | VI'!$B$17*$J102</f>
        <v>25.557777777777776</v>
      </c>
      <c r="P102" s="63">
        <f>G102*$H102/'Parameters | VI'!$B$17*$J102</f>
        <v>50.633333333333333</v>
      </c>
    </row>
    <row r="103" spans="1:16" x14ac:dyDescent="0.2">
      <c r="A103" s="60" t="s">
        <v>216</v>
      </c>
      <c r="B103" s="60" t="s">
        <v>217</v>
      </c>
      <c r="C103" s="60" t="s">
        <v>17</v>
      </c>
      <c r="D103" s="60" t="s">
        <v>14</v>
      </c>
      <c r="E103" s="61">
        <f>INDEX('Parameters | VI'!$B$23:$D$31,MATCH($C103,'Parameters | VI'!$A$23:$A$31,0),MATCH(E$1,'Parameters | VI'!$B$22:$D$22,0))</f>
        <v>0.13900000000000001</v>
      </c>
      <c r="F103" s="61">
        <f>INDEX('Parameters | VI'!$B$23:$D$31,MATCH($C103,'Parameters | VI'!$A$23:$A$31,0),MATCH(F$1,'Parameters | VI'!$B$22:$D$22,0))</f>
        <v>4.7E-2</v>
      </c>
      <c r="G103" s="61">
        <f>INDEX('Parameters | VI'!$B$23:$D$31,MATCH($C103,'Parameters | VI'!$A$23:$A$31,0),MATCH(G$1,'Parameters | VI'!$B$22:$D$22,0))</f>
        <v>0.10299999999999999</v>
      </c>
      <c r="H103" s="59">
        <v>1440</v>
      </c>
      <c r="I103" s="15">
        <f>'Parameters | VI'!$B$20</f>
        <v>1080</v>
      </c>
      <c r="J103" s="29">
        <f>'Parameters | VI'!$B$19</f>
        <v>20</v>
      </c>
      <c r="K103" s="62">
        <f t="shared" si="5"/>
        <v>3.706666666666667</v>
      </c>
      <c r="L103" s="62">
        <f t="shared" si="3"/>
        <v>1.2533333333333334</v>
      </c>
      <c r="M103" s="62">
        <f t="shared" si="4"/>
        <v>2.7466666666666666</v>
      </c>
      <c r="N103" s="63">
        <f>E103*$H103/'Parameters | VI'!$B$17*$J103</f>
        <v>22.240000000000002</v>
      </c>
      <c r="O103" s="63">
        <f>F103*$H103/'Parameters | VI'!$B$17*$J103</f>
        <v>7.5200000000000014</v>
      </c>
      <c r="P103" s="63">
        <f>G103*$H103/'Parameters | VI'!$B$17*$J103</f>
        <v>16.48</v>
      </c>
    </row>
    <row r="104" spans="1:16" x14ac:dyDescent="0.2">
      <c r="A104" s="60" t="s">
        <v>218</v>
      </c>
      <c r="B104" s="60" t="s">
        <v>219</v>
      </c>
      <c r="C104" s="60" t="s">
        <v>30</v>
      </c>
      <c r="D104" s="60" t="s">
        <v>14</v>
      </c>
      <c r="E104" s="61">
        <f>INDEX('Parameters | VI'!$B$23:$D$31,MATCH($C104,'Parameters | VI'!$A$23:$A$31,0),MATCH(E$1,'Parameters | VI'!$B$22:$D$22,0))</f>
        <v>0.13600000000000001</v>
      </c>
      <c r="F104" s="61">
        <f>INDEX('Parameters | VI'!$B$23:$D$31,MATCH($C104,'Parameters | VI'!$A$23:$A$31,0),MATCH(F$1,'Parameters | VI'!$B$22:$D$22,0))</f>
        <v>5.2999999999999999E-2</v>
      </c>
      <c r="G104" s="61">
        <f>INDEX('Parameters | VI'!$B$23:$D$31,MATCH($C104,'Parameters | VI'!$A$23:$A$31,0),MATCH(G$1,'Parameters | VI'!$B$22:$D$22,0))</f>
        <v>0.14799999999999999</v>
      </c>
      <c r="H104" s="59">
        <v>1690</v>
      </c>
      <c r="I104" s="15">
        <f>'Parameters | VI'!$B$20</f>
        <v>1080</v>
      </c>
      <c r="J104" s="29">
        <f>'Parameters | VI'!$B$19</f>
        <v>20</v>
      </c>
      <c r="K104" s="62">
        <f t="shared" si="5"/>
        <v>4.2562962962962967</v>
      </c>
      <c r="L104" s="62">
        <f t="shared" si="3"/>
        <v>1.6587037037037036</v>
      </c>
      <c r="M104" s="62">
        <f t="shared" si="4"/>
        <v>4.6318518518518514</v>
      </c>
      <c r="N104" s="63">
        <f>E104*$H104/'Parameters | VI'!$B$17*$J104</f>
        <v>25.53777777777778</v>
      </c>
      <c r="O104" s="63">
        <f>F104*$H104/'Parameters | VI'!$B$17*$J104</f>
        <v>9.9522222222222219</v>
      </c>
      <c r="P104" s="63">
        <f>G104*$H104/'Parameters | VI'!$B$17*$J104</f>
        <v>27.791111111111107</v>
      </c>
    </row>
    <row r="105" spans="1:16" x14ac:dyDescent="0.2">
      <c r="A105" s="60" t="s">
        <v>220</v>
      </c>
      <c r="B105" s="60" t="s">
        <v>221</v>
      </c>
      <c r="C105" s="60" t="s">
        <v>30</v>
      </c>
      <c r="D105" s="60" t="s">
        <v>14</v>
      </c>
      <c r="E105" s="61">
        <f>INDEX('Parameters | VI'!$B$23:$D$31,MATCH($C105,'Parameters | VI'!$A$23:$A$31,0),MATCH(E$1,'Parameters | VI'!$B$22:$D$22,0))</f>
        <v>0.13600000000000001</v>
      </c>
      <c r="F105" s="61">
        <f>INDEX('Parameters | VI'!$B$23:$D$31,MATCH($C105,'Parameters | VI'!$A$23:$A$31,0),MATCH(F$1,'Parameters | VI'!$B$22:$D$22,0))</f>
        <v>5.2999999999999999E-2</v>
      </c>
      <c r="G105" s="61">
        <f>INDEX('Parameters | VI'!$B$23:$D$31,MATCH($C105,'Parameters | VI'!$A$23:$A$31,0),MATCH(G$1,'Parameters | VI'!$B$22:$D$22,0))</f>
        <v>0.14799999999999999</v>
      </c>
      <c r="H105" s="59">
        <v>2810</v>
      </c>
      <c r="I105" s="15">
        <f>'Parameters | VI'!$B$20</f>
        <v>1080</v>
      </c>
      <c r="J105" s="29">
        <f>'Parameters | VI'!$B$19</f>
        <v>20</v>
      </c>
      <c r="K105" s="62">
        <f t="shared" si="5"/>
        <v>7.0770370370370372</v>
      </c>
      <c r="L105" s="62">
        <f t="shared" si="3"/>
        <v>2.7579629629629632</v>
      </c>
      <c r="M105" s="62">
        <f t="shared" si="4"/>
        <v>7.7014814814814816</v>
      </c>
      <c r="N105" s="63">
        <f>E105*$H105/'Parameters | VI'!$B$17*$J105</f>
        <v>42.462222222222223</v>
      </c>
      <c r="O105" s="63">
        <f>F105*$H105/'Parameters | VI'!$B$17*$J105</f>
        <v>16.547777777777778</v>
      </c>
      <c r="P105" s="63">
        <f>G105*$H105/'Parameters | VI'!$B$17*$J105</f>
        <v>46.208888888888886</v>
      </c>
    </row>
    <row r="106" spans="1:16" x14ac:dyDescent="0.2">
      <c r="A106" s="60" t="s">
        <v>222</v>
      </c>
      <c r="B106" s="60" t="s">
        <v>223</v>
      </c>
      <c r="C106" s="60" t="s">
        <v>5</v>
      </c>
      <c r="D106" s="60" t="s">
        <v>6</v>
      </c>
      <c r="E106" s="61">
        <f>INDEX('Parameters | VI'!$B$23:$D$31,MATCH($C106,'Parameters | VI'!$A$23:$A$31,0),MATCH(E$1,'Parameters | VI'!$B$22:$D$22,0))</f>
        <v>7.8E-2</v>
      </c>
      <c r="F106" s="61">
        <f>INDEX('Parameters | VI'!$B$23:$D$31,MATCH($C106,'Parameters | VI'!$A$23:$A$31,0),MATCH(F$1,'Parameters | VI'!$B$22:$D$22,0))</f>
        <v>5.3999999999999999E-2</v>
      </c>
      <c r="G106" s="61">
        <f>INDEX('Parameters | VI'!$B$23:$D$31,MATCH($C106,'Parameters | VI'!$A$23:$A$31,0),MATCH(G$1,'Parameters | VI'!$B$22:$D$22,0))</f>
        <v>0.159</v>
      </c>
      <c r="H106" s="59">
        <v>20020</v>
      </c>
      <c r="I106" s="15">
        <f>'Parameters | VI'!$B$20</f>
        <v>1080</v>
      </c>
      <c r="J106" s="29">
        <f>'Parameters | VI'!$B$19</f>
        <v>20</v>
      </c>
      <c r="K106" s="62">
        <f t="shared" si="5"/>
        <v>28.917777777777776</v>
      </c>
      <c r="L106" s="62">
        <f t="shared" si="3"/>
        <v>20.019999999999996</v>
      </c>
      <c r="M106" s="62">
        <f t="shared" si="4"/>
        <v>58.947777777777773</v>
      </c>
      <c r="N106" s="63">
        <f>E106*$H106/'Parameters | VI'!$B$17*$J106</f>
        <v>173.50666666666666</v>
      </c>
      <c r="O106" s="63">
        <f>F106*$H106/'Parameters | VI'!$B$17*$J106</f>
        <v>120.11999999999999</v>
      </c>
      <c r="P106" s="63">
        <f>G106*$H106/'Parameters | VI'!$B$17*$J106</f>
        <v>353.68666666666661</v>
      </c>
    </row>
    <row r="107" spans="1:16" x14ac:dyDescent="0.2">
      <c r="A107" s="60" t="s">
        <v>224</v>
      </c>
      <c r="B107" s="60" t="s">
        <v>225</v>
      </c>
      <c r="C107" s="60" t="s">
        <v>30</v>
      </c>
      <c r="D107" s="60" t="s">
        <v>6</v>
      </c>
      <c r="E107" s="61">
        <f>INDEX('Parameters | VI'!$B$23:$D$31,MATCH($C107,'Parameters | VI'!$A$23:$A$31,0),MATCH(E$1,'Parameters | VI'!$B$22:$D$22,0))</f>
        <v>0.13600000000000001</v>
      </c>
      <c r="F107" s="61">
        <f>INDEX('Parameters | VI'!$B$23:$D$31,MATCH($C107,'Parameters | VI'!$A$23:$A$31,0),MATCH(F$1,'Parameters | VI'!$B$22:$D$22,0))</f>
        <v>5.2999999999999999E-2</v>
      </c>
      <c r="G107" s="61">
        <f>INDEX('Parameters | VI'!$B$23:$D$31,MATCH($C107,'Parameters | VI'!$A$23:$A$31,0),MATCH(G$1,'Parameters | VI'!$B$22:$D$22,0))</f>
        <v>0.14799999999999999</v>
      </c>
      <c r="H107" s="59">
        <v>36190</v>
      </c>
      <c r="I107" s="15">
        <f>'Parameters | VI'!$B$20</f>
        <v>1080</v>
      </c>
      <c r="J107" s="29">
        <f>'Parameters | VI'!$B$19</f>
        <v>20</v>
      </c>
      <c r="K107" s="62">
        <f t="shared" si="5"/>
        <v>91.145185185185198</v>
      </c>
      <c r="L107" s="62">
        <f t="shared" si="3"/>
        <v>35.519814814814815</v>
      </c>
      <c r="M107" s="62">
        <f t="shared" si="4"/>
        <v>99.18740740740742</v>
      </c>
      <c r="N107" s="63">
        <f>E107*$H107/'Parameters | VI'!$B$17*$J107</f>
        <v>546.87111111111119</v>
      </c>
      <c r="O107" s="63">
        <f>F107*$H107/'Parameters | VI'!$B$17*$J107</f>
        <v>213.11888888888888</v>
      </c>
      <c r="P107" s="63">
        <f>G107*$H107/'Parameters | VI'!$B$17*$J107</f>
        <v>595.12444444444441</v>
      </c>
    </row>
    <row r="108" spans="1:16" x14ac:dyDescent="0.2">
      <c r="A108" s="60" t="s">
        <v>226</v>
      </c>
      <c r="B108" s="60" t="s">
        <v>227</v>
      </c>
      <c r="C108" s="60" t="s">
        <v>23</v>
      </c>
      <c r="D108" s="60" t="s">
        <v>6</v>
      </c>
      <c r="E108" s="61">
        <f>INDEX('Parameters | VI'!$B$23:$D$31,MATCH($C108,'Parameters | VI'!$A$23:$A$31,0),MATCH(E$1,'Parameters | VI'!$B$22:$D$22,0))</f>
        <v>0.16</v>
      </c>
      <c r="F108" s="61">
        <f>INDEX('Parameters | VI'!$B$23:$D$31,MATCH($C108,'Parameters | VI'!$A$23:$A$31,0),MATCH(F$1,'Parameters | VI'!$B$22:$D$22,0))</f>
        <v>4.4999999999999998E-2</v>
      </c>
      <c r="G108" s="61">
        <f>INDEX('Parameters | VI'!$B$23:$D$31,MATCH($C108,'Parameters | VI'!$A$23:$A$31,0),MATCH(G$1,'Parameters | VI'!$B$22:$D$22,0))</f>
        <v>0.105</v>
      </c>
      <c r="H108" s="59">
        <v>40600</v>
      </c>
      <c r="I108" s="15">
        <f>'Parameters | VI'!$B$20</f>
        <v>1080</v>
      </c>
      <c r="J108" s="29">
        <f>'Parameters | VI'!$B$19</f>
        <v>20</v>
      </c>
      <c r="K108" s="62">
        <f t="shared" si="5"/>
        <v>120.2962962962963</v>
      </c>
      <c r="L108" s="62">
        <f t="shared" si="3"/>
        <v>33.833333333333336</v>
      </c>
      <c r="M108" s="62">
        <f t="shared" si="4"/>
        <v>78.944444444444443</v>
      </c>
      <c r="N108" s="63">
        <f>E108*$H108/'Parameters | VI'!$B$17*$J108</f>
        <v>721.77777777777783</v>
      </c>
      <c r="O108" s="63">
        <f>F108*$H108/'Parameters | VI'!$B$17*$J108</f>
        <v>203</v>
      </c>
      <c r="P108" s="63">
        <f>G108*$H108/'Parameters | VI'!$B$17*$J108</f>
        <v>473.66666666666669</v>
      </c>
    </row>
    <row r="109" spans="1:16" x14ac:dyDescent="0.2">
      <c r="A109" s="60" t="s">
        <v>228</v>
      </c>
      <c r="B109" s="60" t="s">
        <v>229</v>
      </c>
      <c r="C109" s="60" t="s">
        <v>30</v>
      </c>
      <c r="D109" s="60" t="s">
        <v>14</v>
      </c>
      <c r="E109" s="61">
        <f>INDEX('Parameters | VI'!$B$23:$D$31,MATCH($C109,'Parameters | VI'!$A$23:$A$31,0),MATCH(E$1,'Parameters | VI'!$B$22:$D$22,0))</f>
        <v>0.13600000000000001</v>
      </c>
      <c r="F109" s="61">
        <f>INDEX('Parameters | VI'!$B$23:$D$31,MATCH($C109,'Parameters | VI'!$A$23:$A$31,0),MATCH(F$1,'Parameters | VI'!$B$22:$D$22,0))</f>
        <v>5.2999999999999999E-2</v>
      </c>
      <c r="G109" s="61">
        <f>INDEX('Parameters | VI'!$B$23:$D$31,MATCH($C109,'Parameters | VI'!$A$23:$A$31,0),MATCH(G$1,'Parameters | VI'!$B$22:$D$22,0))</f>
        <v>0.14799999999999999</v>
      </c>
      <c r="H109" s="59">
        <v>2310</v>
      </c>
      <c r="I109" s="15">
        <f>'Parameters | VI'!$B$20</f>
        <v>1080</v>
      </c>
      <c r="J109" s="29">
        <f>'Parameters | VI'!$B$19</f>
        <v>20</v>
      </c>
      <c r="K109" s="62">
        <f t="shared" si="5"/>
        <v>5.8177777777777786</v>
      </c>
      <c r="L109" s="62">
        <f t="shared" si="3"/>
        <v>2.2672222222222222</v>
      </c>
      <c r="M109" s="62">
        <f t="shared" si="4"/>
        <v>6.3311111111111105</v>
      </c>
      <c r="N109" s="63">
        <f>E109*$H109/'Parameters | VI'!$B$17*$J109</f>
        <v>34.906666666666666</v>
      </c>
      <c r="O109" s="63">
        <f>F109*$H109/'Parameters | VI'!$B$17*$J109</f>
        <v>13.603333333333332</v>
      </c>
      <c r="P109" s="63">
        <f>G109*$H109/'Parameters | VI'!$B$17*$J109</f>
        <v>37.986666666666665</v>
      </c>
    </row>
    <row r="110" spans="1:16" x14ac:dyDescent="0.2">
      <c r="A110" s="60" t="s">
        <v>230</v>
      </c>
      <c r="B110" s="60" t="s">
        <v>231</v>
      </c>
      <c r="C110" s="60" t="s">
        <v>23</v>
      </c>
      <c r="D110" s="60" t="s">
        <v>14</v>
      </c>
      <c r="E110" s="61">
        <f>INDEX('Parameters | VI'!$B$23:$D$31,MATCH($C110,'Parameters | VI'!$A$23:$A$31,0),MATCH(E$1,'Parameters | VI'!$B$22:$D$22,0))</f>
        <v>0.16</v>
      </c>
      <c r="F110" s="61">
        <f>INDEX('Parameters | VI'!$B$23:$D$31,MATCH($C110,'Parameters | VI'!$A$23:$A$31,0),MATCH(F$1,'Parameters | VI'!$B$22:$D$22,0))</f>
        <v>4.4999999999999998E-2</v>
      </c>
      <c r="G110" s="61">
        <f>INDEX('Parameters | VI'!$B$23:$D$31,MATCH($C110,'Parameters | VI'!$A$23:$A$31,0),MATCH(G$1,'Parameters | VI'!$B$22:$D$22,0))</f>
        <v>0.105</v>
      </c>
      <c r="H110" s="59">
        <v>4970</v>
      </c>
      <c r="I110" s="15">
        <f>'Parameters | VI'!$B$20</f>
        <v>1080</v>
      </c>
      <c r="J110" s="29">
        <f>'Parameters | VI'!$B$19</f>
        <v>20</v>
      </c>
      <c r="K110" s="62">
        <f t="shared" si="5"/>
        <v>14.725925925925926</v>
      </c>
      <c r="L110" s="62">
        <f t="shared" si="3"/>
        <v>4.1416666666666666</v>
      </c>
      <c r="M110" s="62">
        <f t="shared" si="4"/>
        <v>9.6638888888888896</v>
      </c>
      <c r="N110" s="63">
        <f>E110*$H110/'Parameters | VI'!$B$17*$J110</f>
        <v>88.355555555555569</v>
      </c>
      <c r="O110" s="63">
        <f>F110*$H110/'Parameters | VI'!$B$17*$J110</f>
        <v>24.849999999999998</v>
      </c>
      <c r="P110" s="63">
        <f>G110*$H110/'Parameters | VI'!$B$17*$J110</f>
        <v>57.983333333333334</v>
      </c>
    </row>
    <row r="111" spans="1:16" x14ac:dyDescent="0.2">
      <c r="A111" s="60" t="s">
        <v>232</v>
      </c>
      <c r="B111" s="60" t="s">
        <v>233</v>
      </c>
      <c r="C111" s="60" t="s">
        <v>13</v>
      </c>
      <c r="D111" s="60" t="s">
        <v>10</v>
      </c>
      <c r="E111" s="61">
        <f>INDEX('Parameters | VI'!$B$23:$D$31,MATCH($C111,'Parameters | VI'!$A$23:$A$31,0),MATCH(E$1,'Parameters | VI'!$B$22:$D$22,0))</f>
        <v>0.14399999999999999</v>
      </c>
      <c r="F111" s="61">
        <f>INDEX('Parameters | VI'!$B$23:$D$31,MATCH($C111,'Parameters | VI'!$A$23:$A$31,0),MATCH(F$1,'Parameters | VI'!$B$22:$D$22,0))</f>
        <v>0.106</v>
      </c>
      <c r="G111" s="61">
        <f>INDEX('Parameters | VI'!$B$23:$D$31,MATCH($C111,'Parameters | VI'!$A$23:$A$31,0),MATCH(G$1,'Parameters | VI'!$B$22:$D$22,0))</f>
        <v>0.21</v>
      </c>
      <c r="H111" s="59">
        <v>680</v>
      </c>
      <c r="I111" s="15">
        <f>'Parameters | VI'!$B$20</f>
        <v>1080</v>
      </c>
      <c r="J111" s="29">
        <f>'Parameters | VI'!$B$19</f>
        <v>20</v>
      </c>
      <c r="K111" s="62">
        <f t="shared" si="5"/>
        <v>1.8133333333333332</v>
      </c>
      <c r="L111" s="62">
        <f t="shared" si="3"/>
        <v>1.3348148148148149</v>
      </c>
      <c r="M111" s="62">
        <f t="shared" si="4"/>
        <v>2.6444444444444444</v>
      </c>
      <c r="N111" s="63">
        <f>E111*$H111/'Parameters | VI'!$B$17*$J111</f>
        <v>10.879999999999999</v>
      </c>
      <c r="O111" s="63">
        <f>F111*$H111/'Parameters | VI'!$B$17*$J111</f>
        <v>8.0088888888888885</v>
      </c>
      <c r="P111" s="63">
        <f>G111*$H111/'Parameters | VI'!$B$17*$J111</f>
        <v>15.866666666666664</v>
      </c>
    </row>
    <row r="112" spans="1:16" x14ac:dyDescent="0.2">
      <c r="A112" s="60" t="s">
        <v>234</v>
      </c>
      <c r="B112" s="60" t="s">
        <v>235</v>
      </c>
      <c r="C112" s="60" t="s">
        <v>23</v>
      </c>
      <c r="D112" s="60" t="s">
        <v>18</v>
      </c>
      <c r="E112" s="61">
        <f>INDEX('Parameters | VI'!$B$23:$D$31,MATCH($C112,'Parameters | VI'!$A$23:$A$31,0),MATCH(E$1,'Parameters | VI'!$B$22:$D$22,0))</f>
        <v>0.16</v>
      </c>
      <c r="F112" s="61">
        <f>INDEX('Parameters | VI'!$B$23:$D$31,MATCH($C112,'Parameters | VI'!$A$23:$A$31,0),MATCH(F$1,'Parameters | VI'!$B$22:$D$22,0))</f>
        <v>4.4999999999999998E-2</v>
      </c>
      <c r="G112" s="61">
        <f>INDEX('Parameters | VI'!$B$23:$D$31,MATCH($C112,'Parameters | VI'!$A$23:$A$31,0),MATCH(G$1,'Parameters | VI'!$B$22:$D$22,0))</f>
        <v>0.105</v>
      </c>
      <c r="H112" s="59">
        <v>7260</v>
      </c>
      <c r="I112" s="15">
        <f>'Parameters | VI'!$B$20</f>
        <v>1080</v>
      </c>
      <c r="J112" s="29">
        <f>'Parameters | VI'!$B$19</f>
        <v>20</v>
      </c>
      <c r="K112" s="62">
        <f t="shared" si="5"/>
        <v>21.511111111111113</v>
      </c>
      <c r="L112" s="62">
        <f t="shared" si="3"/>
        <v>6.05</v>
      </c>
      <c r="M112" s="62">
        <f t="shared" si="4"/>
        <v>14.116666666666667</v>
      </c>
      <c r="N112" s="63">
        <f>E112*$H112/'Parameters | VI'!$B$17*$J112</f>
        <v>129.06666666666669</v>
      </c>
      <c r="O112" s="63">
        <f>F112*$H112/'Parameters | VI'!$B$17*$J112</f>
        <v>36.299999999999997</v>
      </c>
      <c r="P112" s="63">
        <f>G112*$H112/'Parameters | VI'!$B$17*$J112</f>
        <v>84.699999999999989</v>
      </c>
    </row>
    <row r="113" spans="1:16" x14ac:dyDescent="0.2">
      <c r="A113" s="60" t="s">
        <v>236</v>
      </c>
      <c r="B113" s="60" t="s">
        <v>237</v>
      </c>
      <c r="C113" s="60" t="s">
        <v>5</v>
      </c>
      <c r="D113" s="60" t="s">
        <v>18</v>
      </c>
      <c r="E113" s="61">
        <f>INDEX('Parameters | VI'!$B$23:$D$31,MATCH($C113,'Parameters | VI'!$A$23:$A$31,0),MATCH(E$1,'Parameters | VI'!$B$22:$D$22,0))</f>
        <v>7.8E-2</v>
      </c>
      <c r="F113" s="61">
        <f>INDEX('Parameters | VI'!$B$23:$D$31,MATCH($C113,'Parameters | VI'!$A$23:$A$31,0),MATCH(F$1,'Parameters | VI'!$B$22:$D$22,0))</f>
        <v>5.3999999999999999E-2</v>
      </c>
      <c r="G113" s="61">
        <f>INDEX('Parameters | VI'!$B$23:$D$31,MATCH($C113,'Parameters | VI'!$A$23:$A$31,0),MATCH(G$1,'Parameters | VI'!$B$22:$D$22,0))</f>
        <v>0.159</v>
      </c>
      <c r="H113" s="59">
        <v>12400</v>
      </c>
      <c r="I113" s="15">
        <f>'Parameters | VI'!$B$20</f>
        <v>1080</v>
      </c>
      <c r="J113" s="29">
        <f>'Parameters | VI'!$B$19</f>
        <v>20</v>
      </c>
      <c r="K113" s="62">
        <f t="shared" si="5"/>
        <v>17.911111111111111</v>
      </c>
      <c r="L113" s="62">
        <f t="shared" si="3"/>
        <v>12.4</v>
      </c>
      <c r="M113" s="62">
        <f t="shared" si="4"/>
        <v>36.511111111111113</v>
      </c>
      <c r="N113" s="63">
        <f>E113*$H113/'Parameters | VI'!$B$17*$J113</f>
        <v>107.46666666666668</v>
      </c>
      <c r="O113" s="63">
        <f>F113*$H113/'Parameters | VI'!$B$17*$J113</f>
        <v>74.400000000000006</v>
      </c>
      <c r="P113" s="63">
        <f>G113*$H113/'Parameters | VI'!$B$17*$J113</f>
        <v>219.06666666666669</v>
      </c>
    </row>
    <row r="114" spans="1:16" x14ac:dyDescent="0.2">
      <c r="A114" s="60" t="s">
        <v>238</v>
      </c>
      <c r="B114" s="60" t="s">
        <v>239</v>
      </c>
      <c r="C114" s="60" t="s">
        <v>17</v>
      </c>
      <c r="D114" s="60" t="s">
        <v>6</v>
      </c>
      <c r="E114" s="61">
        <f>INDEX('Parameters | VI'!$B$23:$D$31,MATCH($C114,'Parameters | VI'!$A$23:$A$31,0),MATCH(E$1,'Parameters | VI'!$B$22:$D$22,0))</f>
        <v>0.13900000000000001</v>
      </c>
      <c r="F114" s="61">
        <f>INDEX('Parameters | VI'!$B$23:$D$31,MATCH($C114,'Parameters | VI'!$A$23:$A$31,0),MATCH(F$1,'Parameters | VI'!$B$22:$D$22,0))</f>
        <v>4.7E-2</v>
      </c>
      <c r="G114" s="61">
        <f>INDEX('Parameters | VI'!$B$23:$D$31,MATCH($C114,'Parameters | VI'!$A$23:$A$31,0),MATCH(G$1,'Parameters | VI'!$B$22:$D$22,0))</f>
        <v>0.10299999999999999</v>
      </c>
      <c r="H114" s="59">
        <v>51299.482727272727</v>
      </c>
      <c r="I114" s="15">
        <f>'Parameters | VI'!$B$20</f>
        <v>1080</v>
      </c>
      <c r="J114" s="29">
        <f>'Parameters | VI'!$B$19</f>
        <v>20</v>
      </c>
      <c r="K114" s="62">
        <f t="shared" si="5"/>
        <v>132.04866850168352</v>
      </c>
      <c r="L114" s="62">
        <f t="shared" si="3"/>
        <v>44.649549781144785</v>
      </c>
      <c r="M114" s="62">
        <f t="shared" si="4"/>
        <v>97.849013350168335</v>
      </c>
      <c r="N114" s="63">
        <f>E114*$H114/'Parameters | VI'!$B$17*$J114</f>
        <v>792.29201101010108</v>
      </c>
      <c r="O114" s="63">
        <f>F114*$H114/'Parameters | VI'!$B$17*$J114</f>
        <v>267.89729868686868</v>
      </c>
      <c r="P114" s="63">
        <f>G114*$H114/'Parameters | VI'!$B$17*$J114</f>
        <v>587.09408010101004</v>
      </c>
    </row>
    <row r="115" spans="1:16" x14ac:dyDescent="0.2">
      <c r="A115" s="60" t="s">
        <v>240</v>
      </c>
      <c r="B115" s="60" t="s">
        <v>241</v>
      </c>
      <c r="C115" s="60" t="s">
        <v>9</v>
      </c>
      <c r="D115" s="60" t="s">
        <v>14</v>
      </c>
      <c r="E115" s="61">
        <f>INDEX('Parameters | VI'!$B$23:$D$31,MATCH($C115,'Parameters | VI'!$A$23:$A$31,0),MATCH(E$1,'Parameters | VI'!$B$22:$D$22,0))</f>
        <v>0.06</v>
      </c>
      <c r="F115" s="61">
        <f>INDEX('Parameters | VI'!$B$23:$D$31,MATCH($C115,'Parameters | VI'!$A$23:$A$31,0),MATCH(F$1,'Parameters | VI'!$B$22:$D$22,0))</f>
        <v>0.05</v>
      </c>
      <c r="G115" s="61">
        <f>INDEX('Parameters | VI'!$B$23:$D$31,MATCH($C115,'Parameters | VI'!$A$23:$A$31,0),MATCH(G$1,'Parameters | VI'!$B$22:$D$22,0))</f>
        <v>0.17299999999999999</v>
      </c>
      <c r="H115" s="59">
        <v>3610</v>
      </c>
      <c r="I115" s="15">
        <f>'Parameters | VI'!$B$20</f>
        <v>1080</v>
      </c>
      <c r="J115" s="29">
        <f>'Parameters | VI'!$B$19</f>
        <v>20</v>
      </c>
      <c r="K115" s="62">
        <f t="shared" si="5"/>
        <v>4.0111111111111111</v>
      </c>
      <c r="L115" s="62">
        <f t="shared" si="3"/>
        <v>3.3425925925925926</v>
      </c>
      <c r="M115" s="62">
        <f t="shared" si="4"/>
        <v>11.565370370370369</v>
      </c>
      <c r="N115" s="63">
        <f>E115*$H115/'Parameters | VI'!$B$17*$J115</f>
        <v>24.066666666666666</v>
      </c>
      <c r="O115" s="63">
        <f>F115*$H115/'Parameters | VI'!$B$17*$J115</f>
        <v>20.055555555555557</v>
      </c>
      <c r="P115" s="63">
        <f>G115*$H115/'Parameters | VI'!$B$17*$J115</f>
        <v>69.392222222222216</v>
      </c>
    </row>
    <row r="116" spans="1:16" x14ac:dyDescent="0.2">
      <c r="A116" s="60" t="s">
        <v>242</v>
      </c>
      <c r="B116" s="60" t="s">
        <v>243</v>
      </c>
      <c r="C116" s="60" t="s">
        <v>13</v>
      </c>
      <c r="D116" s="60" t="s">
        <v>14</v>
      </c>
      <c r="E116" s="61">
        <f>INDEX('Parameters | VI'!$B$23:$D$31,MATCH($C116,'Parameters | VI'!$A$23:$A$31,0),MATCH(E$1,'Parameters | VI'!$B$22:$D$22,0))</f>
        <v>0.14399999999999999</v>
      </c>
      <c r="F116" s="61">
        <f>INDEX('Parameters | VI'!$B$23:$D$31,MATCH($C116,'Parameters | VI'!$A$23:$A$31,0),MATCH(F$1,'Parameters | VI'!$B$22:$D$22,0))</f>
        <v>0.106</v>
      </c>
      <c r="G116" s="61">
        <f>INDEX('Parameters | VI'!$B$23:$D$31,MATCH($C116,'Parameters | VI'!$A$23:$A$31,0),MATCH(G$1,'Parameters | VI'!$B$22:$D$22,0))</f>
        <v>0.21</v>
      </c>
      <c r="H116" s="59">
        <v>1230</v>
      </c>
      <c r="I116" s="15">
        <f>'Parameters | VI'!$B$20</f>
        <v>1080</v>
      </c>
      <c r="J116" s="29">
        <f>'Parameters | VI'!$B$19</f>
        <v>20</v>
      </c>
      <c r="K116" s="62">
        <f t="shared" si="5"/>
        <v>3.2799999999999994</v>
      </c>
      <c r="L116" s="62">
        <f t="shared" si="3"/>
        <v>2.4144444444444444</v>
      </c>
      <c r="M116" s="62">
        <f t="shared" si="4"/>
        <v>4.7833333333333332</v>
      </c>
      <c r="N116" s="63">
        <f>E116*$H116/'Parameters | VI'!$B$17*$J116</f>
        <v>19.679999999999996</v>
      </c>
      <c r="O116" s="63">
        <f>F116*$H116/'Parameters | VI'!$B$17*$J116</f>
        <v>14.486666666666665</v>
      </c>
      <c r="P116" s="63">
        <f>G116*$H116/'Parameters | VI'!$B$17*$J116</f>
        <v>28.700000000000003</v>
      </c>
    </row>
    <row r="117" spans="1:16" x14ac:dyDescent="0.2">
      <c r="A117" s="60" t="s">
        <v>244</v>
      </c>
      <c r="B117" s="60" t="s">
        <v>245</v>
      </c>
      <c r="C117" s="60" t="s">
        <v>17</v>
      </c>
      <c r="D117" s="60" t="s">
        <v>6</v>
      </c>
      <c r="E117" s="61">
        <f>INDEX('Parameters | VI'!$B$23:$D$31,MATCH($C117,'Parameters | VI'!$A$23:$A$31,0),MATCH(E$1,'Parameters | VI'!$B$22:$D$22,0))</f>
        <v>0.13900000000000001</v>
      </c>
      <c r="F117" s="61">
        <f>INDEX('Parameters | VI'!$B$23:$D$31,MATCH($C117,'Parameters | VI'!$A$23:$A$31,0),MATCH(F$1,'Parameters | VI'!$B$22:$D$22,0))</f>
        <v>4.7E-2</v>
      </c>
      <c r="G117" s="61">
        <f>INDEX('Parameters | VI'!$B$23:$D$31,MATCH($C117,'Parameters | VI'!$A$23:$A$31,0),MATCH(G$1,'Parameters | VI'!$B$22:$D$22,0))</f>
        <v>0.10299999999999999</v>
      </c>
      <c r="H117" s="59">
        <v>23870</v>
      </c>
      <c r="I117" s="15">
        <f>'Parameters | VI'!$B$20</f>
        <v>1080</v>
      </c>
      <c r="J117" s="29">
        <f>'Parameters | VI'!$B$19</f>
        <v>20</v>
      </c>
      <c r="K117" s="62">
        <f t="shared" si="5"/>
        <v>61.443148148148154</v>
      </c>
      <c r="L117" s="62">
        <f t="shared" si="3"/>
        <v>20.775740740740744</v>
      </c>
      <c r="M117" s="62">
        <f t="shared" si="4"/>
        <v>45.529814814814813</v>
      </c>
      <c r="N117" s="63">
        <f>E117*$H117/'Parameters | VI'!$B$17*$J117</f>
        <v>368.6588888888889</v>
      </c>
      <c r="O117" s="63">
        <f>F117*$H117/'Parameters | VI'!$B$17*$J117</f>
        <v>124.65444444444445</v>
      </c>
      <c r="P117" s="63">
        <f>G117*$H117/'Parameters | VI'!$B$17*$J117</f>
        <v>273.17888888888882</v>
      </c>
    </row>
    <row r="118" spans="1:16" x14ac:dyDescent="0.2">
      <c r="A118" s="60" t="s">
        <v>246</v>
      </c>
      <c r="B118" s="60" t="s">
        <v>247</v>
      </c>
      <c r="C118" s="60" t="s">
        <v>17</v>
      </c>
      <c r="D118" s="60" t="s">
        <v>6</v>
      </c>
      <c r="E118" s="61">
        <f>INDEX('Parameters | VI'!$B$23:$D$31,MATCH($C118,'Parameters | VI'!$A$23:$A$31,0),MATCH(E$1,'Parameters | VI'!$B$22:$D$22,0))</f>
        <v>0.13900000000000001</v>
      </c>
      <c r="F118" s="61">
        <f>INDEX('Parameters | VI'!$B$23:$D$31,MATCH($C118,'Parameters | VI'!$A$23:$A$31,0),MATCH(F$1,'Parameters | VI'!$B$22:$D$22,0))</f>
        <v>4.7E-2</v>
      </c>
      <c r="G118" s="61">
        <f>INDEX('Parameters | VI'!$B$23:$D$31,MATCH($C118,'Parameters | VI'!$A$23:$A$31,0),MATCH(G$1,'Parameters | VI'!$B$22:$D$22,0))</f>
        <v>0.10299999999999999</v>
      </c>
      <c r="H118" s="59">
        <v>89200</v>
      </c>
      <c r="I118" s="15">
        <f>'Parameters | VI'!$B$20</f>
        <v>1080</v>
      </c>
      <c r="J118" s="29">
        <f>'Parameters | VI'!$B$19</f>
        <v>20</v>
      </c>
      <c r="K118" s="62">
        <f t="shared" si="5"/>
        <v>229.60740740740744</v>
      </c>
      <c r="L118" s="62">
        <f t="shared" si="3"/>
        <v>77.637037037037032</v>
      </c>
      <c r="M118" s="62">
        <f t="shared" si="4"/>
        <v>170.14074074074074</v>
      </c>
      <c r="N118" s="63">
        <f>E118*$H118/'Parameters | VI'!$B$17*$J118</f>
        <v>1377.6444444444446</v>
      </c>
      <c r="O118" s="63">
        <f>F118*$H118/'Parameters | VI'!$B$17*$J118</f>
        <v>465.82222222222219</v>
      </c>
      <c r="P118" s="63">
        <f>G118*$H118/'Parameters | VI'!$B$17*$J118</f>
        <v>1020.8444444444444</v>
      </c>
    </row>
    <row r="119" spans="1:16" x14ac:dyDescent="0.2">
      <c r="A119" s="60" t="s">
        <v>248</v>
      </c>
      <c r="B119" s="60" t="s">
        <v>249</v>
      </c>
      <c r="C119" s="60" t="s">
        <v>17</v>
      </c>
      <c r="D119" s="60" t="s">
        <v>6</v>
      </c>
      <c r="E119" s="61">
        <f>INDEX('Parameters | VI'!$B$23:$D$31,MATCH($C119,'Parameters | VI'!$A$23:$A$31,0),MATCH(E$1,'Parameters | VI'!$B$22:$D$22,0))</f>
        <v>0.13900000000000001</v>
      </c>
      <c r="F119" s="61">
        <f>INDEX('Parameters | VI'!$B$23:$D$31,MATCH($C119,'Parameters | VI'!$A$23:$A$31,0),MATCH(F$1,'Parameters | VI'!$B$22:$D$22,0))</f>
        <v>4.7E-2</v>
      </c>
      <c r="G119" s="61">
        <f>INDEX('Parameters | VI'!$B$23:$D$31,MATCH($C119,'Parameters | VI'!$A$23:$A$31,0),MATCH(G$1,'Parameters | VI'!$B$22:$D$22,0))</f>
        <v>0.10299999999999999</v>
      </c>
      <c r="H119" s="59">
        <v>21850</v>
      </c>
      <c r="I119" s="15">
        <f>'Parameters | VI'!$B$20</f>
        <v>1080</v>
      </c>
      <c r="J119" s="29">
        <f>'Parameters | VI'!$B$19</f>
        <v>20</v>
      </c>
      <c r="K119" s="62">
        <f t="shared" si="5"/>
        <v>56.24351851851852</v>
      </c>
      <c r="L119" s="62">
        <f t="shared" si="3"/>
        <v>19.017592592592592</v>
      </c>
      <c r="M119" s="62">
        <f t="shared" si="4"/>
        <v>41.67685185185185</v>
      </c>
      <c r="N119" s="63">
        <f>E119*$H119/'Parameters | VI'!$B$17*$J119</f>
        <v>337.46111111111111</v>
      </c>
      <c r="O119" s="63">
        <f>F119*$H119/'Parameters | VI'!$B$17*$J119</f>
        <v>114.10555555555555</v>
      </c>
      <c r="P119" s="63">
        <f>G119*$H119/'Parameters | VI'!$B$17*$J119</f>
        <v>250.06111111111107</v>
      </c>
    </row>
    <row r="120" spans="1:16" x14ac:dyDescent="0.2">
      <c r="A120" s="60" t="s">
        <v>250</v>
      </c>
      <c r="B120" s="60" t="s">
        <v>251</v>
      </c>
      <c r="C120" s="60" t="s">
        <v>30</v>
      </c>
      <c r="D120" s="60" t="s">
        <v>6</v>
      </c>
      <c r="E120" s="61">
        <f>INDEX('Parameters | VI'!$B$23:$D$31,MATCH($C120,'Parameters | VI'!$A$23:$A$31,0),MATCH(E$1,'Parameters | VI'!$B$22:$D$22,0))</f>
        <v>0.13600000000000001</v>
      </c>
      <c r="F120" s="61">
        <f>INDEX('Parameters | VI'!$B$23:$D$31,MATCH($C120,'Parameters | VI'!$A$23:$A$31,0),MATCH(F$1,'Parameters | VI'!$B$22:$D$22,0))</f>
        <v>5.2999999999999999E-2</v>
      </c>
      <c r="G120" s="61">
        <f>INDEX('Parameters | VI'!$B$23:$D$31,MATCH($C120,'Parameters | VI'!$A$23:$A$31,0),MATCH(G$1,'Parameters | VI'!$B$22:$D$22,0))</f>
        <v>0.14799999999999999</v>
      </c>
      <c r="H120" s="59">
        <v>43680</v>
      </c>
      <c r="I120" s="15">
        <f>'Parameters | VI'!$B$20</f>
        <v>1080</v>
      </c>
      <c r="J120" s="29">
        <f>'Parameters | VI'!$B$19</f>
        <v>20</v>
      </c>
      <c r="K120" s="62">
        <f t="shared" si="5"/>
        <v>110.00888888888889</v>
      </c>
      <c r="L120" s="62">
        <f t="shared" si="3"/>
        <v>42.871111111111105</v>
      </c>
      <c r="M120" s="62">
        <f t="shared" si="4"/>
        <v>119.71555555555554</v>
      </c>
      <c r="N120" s="63">
        <f>E120*$H120/'Parameters | VI'!$B$17*$J120</f>
        <v>660.0533333333334</v>
      </c>
      <c r="O120" s="63">
        <f>F120*$H120/'Parameters | VI'!$B$17*$J120</f>
        <v>257.22666666666663</v>
      </c>
      <c r="P120" s="63">
        <f>G120*$H120/'Parameters | VI'!$B$17*$J120</f>
        <v>718.29333333333329</v>
      </c>
    </row>
    <row r="121" spans="1:16" x14ac:dyDescent="0.2">
      <c r="A121" s="60" t="s">
        <v>252</v>
      </c>
      <c r="B121" s="60" t="s">
        <v>253</v>
      </c>
      <c r="C121" s="60" t="s">
        <v>5</v>
      </c>
      <c r="D121" s="60" t="s">
        <v>6</v>
      </c>
      <c r="E121" s="61">
        <f>INDEX('Parameters | VI'!$B$23:$D$31,MATCH($C121,'Parameters | VI'!$A$23:$A$31,0),MATCH(E$1,'Parameters | VI'!$B$22:$D$22,0))</f>
        <v>7.8E-2</v>
      </c>
      <c r="F121" s="61">
        <f>INDEX('Parameters | VI'!$B$23:$D$31,MATCH($C121,'Parameters | VI'!$A$23:$A$31,0),MATCH(F$1,'Parameters | VI'!$B$22:$D$22,0))</f>
        <v>5.3999999999999999E-2</v>
      </c>
      <c r="G121" s="61">
        <f>INDEX('Parameters | VI'!$B$23:$D$31,MATCH($C121,'Parameters | VI'!$A$23:$A$31,0),MATCH(G$1,'Parameters | VI'!$B$22:$D$22,0))</f>
        <v>0.159</v>
      </c>
      <c r="H121" s="59">
        <v>26815.565333333332</v>
      </c>
      <c r="I121" s="15">
        <f>'Parameters | VI'!$B$20</f>
        <v>1080</v>
      </c>
      <c r="J121" s="29">
        <f>'Parameters | VI'!$B$19</f>
        <v>20</v>
      </c>
      <c r="K121" s="62">
        <f t="shared" si="5"/>
        <v>38.733594370370369</v>
      </c>
      <c r="L121" s="62">
        <f t="shared" si="3"/>
        <v>26.815565333333332</v>
      </c>
      <c r="M121" s="62">
        <f t="shared" si="4"/>
        <v>78.956942370370356</v>
      </c>
      <c r="N121" s="63">
        <f>E121*$H121/'Parameters | VI'!$B$17*$J121</f>
        <v>232.40156622222219</v>
      </c>
      <c r="O121" s="63">
        <f>F121*$H121/'Parameters | VI'!$B$17*$J121</f>
        <v>160.89339200000001</v>
      </c>
      <c r="P121" s="63">
        <f>G121*$H121/'Parameters | VI'!$B$17*$J121</f>
        <v>473.74165422222222</v>
      </c>
    </row>
    <row r="122" spans="1:16" x14ac:dyDescent="0.2">
      <c r="A122" s="60" t="s">
        <v>254</v>
      </c>
      <c r="B122" s="60" t="s">
        <v>255</v>
      </c>
      <c r="C122" s="60" t="s">
        <v>23</v>
      </c>
      <c r="D122" s="60" t="s">
        <v>14</v>
      </c>
      <c r="E122" s="61">
        <f>INDEX('Parameters | VI'!$B$23:$D$31,MATCH($C122,'Parameters | VI'!$A$23:$A$31,0),MATCH(E$1,'Parameters | VI'!$B$22:$D$22,0))</f>
        <v>0.16</v>
      </c>
      <c r="F122" s="61">
        <f>INDEX('Parameters | VI'!$B$23:$D$31,MATCH($C122,'Parameters | VI'!$A$23:$A$31,0),MATCH(F$1,'Parameters | VI'!$B$22:$D$22,0))</f>
        <v>4.4999999999999998E-2</v>
      </c>
      <c r="G122" s="61">
        <f>INDEX('Parameters | VI'!$B$23:$D$31,MATCH($C122,'Parameters | VI'!$A$23:$A$31,0),MATCH(G$1,'Parameters | VI'!$B$22:$D$22,0))</f>
        <v>0.105</v>
      </c>
      <c r="H122" s="59">
        <v>3670</v>
      </c>
      <c r="I122" s="15">
        <f>'Parameters | VI'!$B$20</f>
        <v>1080</v>
      </c>
      <c r="J122" s="29">
        <f>'Parameters | VI'!$B$19</f>
        <v>20</v>
      </c>
      <c r="K122" s="62">
        <f t="shared" si="5"/>
        <v>10.874074074074077</v>
      </c>
      <c r="L122" s="62">
        <f t="shared" si="3"/>
        <v>3.0583333333333336</v>
      </c>
      <c r="M122" s="62">
        <f t="shared" si="4"/>
        <v>7.1361111111111111</v>
      </c>
      <c r="N122" s="63">
        <f>E122*$H122/'Parameters | VI'!$B$17*$J122</f>
        <v>65.24444444444444</v>
      </c>
      <c r="O122" s="63">
        <f>F122*$H122/'Parameters | VI'!$B$17*$J122</f>
        <v>18.350000000000001</v>
      </c>
      <c r="P122" s="63">
        <f>G122*$H122/'Parameters | VI'!$B$17*$J122</f>
        <v>42.816666666666663</v>
      </c>
    </row>
    <row r="123" spans="1:16" x14ac:dyDescent="0.2">
      <c r="A123" s="60" t="s">
        <v>256</v>
      </c>
      <c r="B123" s="60" t="s">
        <v>257</v>
      </c>
      <c r="C123" s="60" t="s">
        <v>17</v>
      </c>
      <c r="D123" s="60" t="s">
        <v>6</v>
      </c>
      <c r="E123" s="61">
        <f>INDEX('Parameters | VI'!$B$23:$D$31,MATCH($C123,'Parameters | VI'!$A$23:$A$31,0),MATCH(E$1,'Parameters | VI'!$B$22:$D$22,0))</f>
        <v>0.13900000000000001</v>
      </c>
      <c r="F123" s="61">
        <f>INDEX('Parameters | VI'!$B$23:$D$31,MATCH($C123,'Parameters | VI'!$A$23:$A$31,0),MATCH(F$1,'Parameters | VI'!$B$22:$D$22,0))</f>
        <v>4.7E-2</v>
      </c>
      <c r="G123" s="61">
        <f>INDEX('Parameters | VI'!$B$23:$D$31,MATCH($C123,'Parameters | VI'!$A$23:$A$31,0),MATCH(G$1,'Parameters | VI'!$B$22:$D$22,0))</f>
        <v>0.10299999999999999</v>
      </c>
      <c r="H123" s="59">
        <v>51299.482727272727</v>
      </c>
      <c r="I123" s="15">
        <f>'Parameters | VI'!$B$20</f>
        <v>1080</v>
      </c>
      <c r="J123" s="29">
        <f>'Parameters | VI'!$B$19</f>
        <v>20</v>
      </c>
      <c r="K123" s="62">
        <f t="shared" si="5"/>
        <v>132.04866850168352</v>
      </c>
      <c r="L123" s="62">
        <f t="shared" si="3"/>
        <v>44.649549781144785</v>
      </c>
      <c r="M123" s="62">
        <f t="shared" si="4"/>
        <v>97.849013350168335</v>
      </c>
      <c r="N123" s="63">
        <f>E123*$H123/'Parameters | VI'!$B$17*$J123</f>
        <v>792.29201101010108</v>
      </c>
      <c r="O123" s="63">
        <f>F123*$H123/'Parameters | VI'!$B$17*$J123</f>
        <v>267.89729868686868</v>
      </c>
      <c r="P123" s="63">
        <f>G123*$H123/'Parameters | VI'!$B$17*$J123</f>
        <v>587.09408010101004</v>
      </c>
    </row>
    <row r="124" spans="1:16" x14ac:dyDescent="0.2">
      <c r="A124" s="60" t="s">
        <v>258</v>
      </c>
      <c r="B124" s="60" t="s">
        <v>259</v>
      </c>
      <c r="C124" s="60" t="s">
        <v>17</v>
      </c>
      <c r="D124" s="60" t="s">
        <v>18</v>
      </c>
      <c r="E124" s="61">
        <f>INDEX('Parameters | VI'!$B$23:$D$31,MATCH($C124,'Parameters | VI'!$A$23:$A$31,0),MATCH(E$1,'Parameters | VI'!$B$22:$D$22,0))</f>
        <v>0.13900000000000001</v>
      </c>
      <c r="F124" s="61">
        <f>INDEX('Parameters | VI'!$B$23:$D$31,MATCH($C124,'Parameters | VI'!$A$23:$A$31,0),MATCH(F$1,'Parameters | VI'!$B$22:$D$22,0))</f>
        <v>4.7E-2</v>
      </c>
      <c r="G124" s="61">
        <f>INDEX('Parameters | VI'!$B$23:$D$31,MATCH($C124,'Parameters | VI'!$A$23:$A$31,0),MATCH(G$1,'Parameters | VI'!$B$22:$D$22,0))</f>
        <v>0.10299999999999999</v>
      </c>
      <c r="H124" s="59">
        <v>5500</v>
      </c>
      <c r="I124" s="15">
        <f>'Parameters | VI'!$B$20</f>
        <v>1080</v>
      </c>
      <c r="J124" s="29">
        <f>'Parameters | VI'!$B$19</f>
        <v>20</v>
      </c>
      <c r="K124" s="62">
        <f t="shared" si="5"/>
        <v>14.15740740740741</v>
      </c>
      <c r="L124" s="62">
        <f t="shared" si="3"/>
        <v>4.7870370370370372</v>
      </c>
      <c r="M124" s="62">
        <f t="shared" si="4"/>
        <v>10.49074074074074</v>
      </c>
      <c r="N124" s="63">
        <f>E124*$H124/'Parameters | VI'!$B$17*$J124</f>
        <v>84.944444444444457</v>
      </c>
      <c r="O124" s="63">
        <f>F124*$H124/'Parameters | VI'!$B$17*$J124</f>
        <v>28.722222222222221</v>
      </c>
      <c r="P124" s="63">
        <f>G124*$H124/'Parameters | VI'!$B$17*$J124</f>
        <v>62.944444444444443</v>
      </c>
    </row>
    <row r="125" spans="1:16" x14ac:dyDescent="0.2">
      <c r="A125" s="60" t="s">
        <v>260</v>
      </c>
      <c r="B125" s="60" t="s">
        <v>261</v>
      </c>
      <c r="C125" s="60" t="s">
        <v>13</v>
      </c>
      <c r="D125" s="60" t="s">
        <v>10</v>
      </c>
      <c r="E125" s="61">
        <f>INDEX('Parameters | VI'!$B$23:$D$31,MATCH($C125,'Parameters | VI'!$A$23:$A$31,0),MATCH(E$1,'Parameters | VI'!$B$22:$D$22,0))</f>
        <v>0.14399999999999999</v>
      </c>
      <c r="F125" s="61">
        <f>INDEX('Parameters | VI'!$B$23:$D$31,MATCH($C125,'Parameters | VI'!$A$23:$A$31,0),MATCH(F$1,'Parameters | VI'!$B$22:$D$22,0))</f>
        <v>0.106</v>
      </c>
      <c r="G125" s="61">
        <f>INDEX('Parameters | VI'!$B$23:$D$31,MATCH($C125,'Parameters | VI'!$A$23:$A$31,0),MATCH(G$1,'Parameters | VI'!$B$22:$D$22,0))</f>
        <v>0.21</v>
      </c>
      <c r="H125" s="59">
        <v>510</v>
      </c>
      <c r="I125" s="15">
        <f>'Parameters | VI'!$B$20</f>
        <v>1080</v>
      </c>
      <c r="J125" s="29">
        <f>'Parameters | VI'!$B$19</f>
        <v>20</v>
      </c>
      <c r="K125" s="62">
        <f t="shared" si="5"/>
        <v>1.3599999999999999</v>
      </c>
      <c r="L125" s="62">
        <f t="shared" si="3"/>
        <v>1.0011111111111111</v>
      </c>
      <c r="M125" s="62">
        <f t="shared" si="4"/>
        <v>1.9833333333333334</v>
      </c>
      <c r="N125" s="63">
        <f>E125*$H125/'Parameters | VI'!$B$17*$J125</f>
        <v>8.16</v>
      </c>
      <c r="O125" s="63">
        <f>F125*$H125/'Parameters | VI'!$B$17*$J125</f>
        <v>6.0066666666666659</v>
      </c>
      <c r="P125" s="63">
        <f>G125*$H125/'Parameters | VI'!$B$17*$J125</f>
        <v>11.899999999999999</v>
      </c>
    </row>
    <row r="126" spans="1:16" x14ac:dyDescent="0.2">
      <c r="A126" s="60" t="s">
        <v>262</v>
      </c>
      <c r="B126" s="60" t="s">
        <v>263</v>
      </c>
      <c r="C126" s="60" t="s">
        <v>9</v>
      </c>
      <c r="D126" s="60" t="s">
        <v>18</v>
      </c>
      <c r="E126" s="61">
        <f>INDEX('Parameters | VI'!$B$23:$D$31,MATCH($C126,'Parameters | VI'!$A$23:$A$31,0),MATCH(E$1,'Parameters | VI'!$B$22:$D$22,0))</f>
        <v>0.06</v>
      </c>
      <c r="F126" s="61">
        <f>INDEX('Parameters | VI'!$B$23:$D$31,MATCH($C126,'Parameters | VI'!$A$23:$A$31,0),MATCH(F$1,'Parameters | VI'!$B$22:$D$22,0))</f>
        <v>0.05</v>
      </c>
      <c r="G126" s="61">
        <f>INDEX('Parameters | VI'!$B$23:$D$31,MATCH($C126,'Parameters | VI'!$A$23:$A$31,0),MATCH(G$1,'Parameters | VI'!$B$22:$D$22,0))</f>
        <v>0.17299999999999999</v>
      </c>
      <c r="H126" s="59">
        <v>10880</v>
      </c>
      <c r="I126" s="15">
        <f>'Parameters | VI'!$B$20</f>
        <v>1080</v>
      </c>
      <c r="J126" s="29">
        <f>'Parameters | VI'!$B$19</f>
        <v>20</v>
      </c>
      <c r="K126" s="62">
        <f t="shared" si="5"/>
        <v>12.088888888888889</v>
      </c>
      <c r="L126" s="62">
        <f t="shared" si="3"/>
        <v>10.074074074074073</v>
      </c>
      <c r="M126" s="62">
        <f t="shared" si="4"/>
        <v>34.856296296296293</v>
      </c>
      <c r="N126" s="63">
        <f>E126*$H126/'Parameters | VI'!$B$17*$J126</f>
        <v>72.533333333333331</v>
      </c>
      <c r="O126" s="63">
        <f>F126*$H126/'Parameters | VI'!$B$17*$J126</f>
        <v>60.444444444444443</v>
      </c>
      <c r="P126" s="63">
        <f>G126*$H126/'Parameters | VI'!$B$17*$J126</f>
        <v>209.13777777777773</v>
      </c>
    </row>
    <row r="127" spans="1:16" x14ac:dyDescent="0.2">
      <c r="A127" s="60" t="s">
        <v>264</v>
      </c>
      <c r="B127" s="60" t="s">
        <v>265</v>
      </c>
      <c r="C127" s="60" t="s">
        <v>5</v>
      </c>
      <c r="D127" s="60" t="s">
        <v>18</v>
      </c>
      <c r="E127" s="61">
        <f>INDEX('Parameters | VI'!$B$23:$D$31,MATCH($C127,'Parameters | VI'!$A$23:$A$31,0),MATCH(E$1,'Parameters | VI'!$B$22:$D$22,0))</f>
        <v>7.8E-2</v>
      </c>
      <c r="F127" s="61">
        <f>INDEX('Parameters | VI'!$B$23:$D$31,MATCH($C127,'Parameters | VI'!$A$23:$A$31,0),MATCH(F$1,'Parameters | VI'!$B$22:$D$22,0))</f>
        <v>5.3999999999999999E-2</v>
      </c>
      <c r="G127" s="61">
        <f>INDEX('Parameters | VI'!$B$23:$D$31,MATCH($C127,'Parameters | VI'!$A$23:$A$31,0),MATCH(G$1,'Parameters | VI'!$B$22:$D$22,0))</f>
        <v>0.159</v>
      </c>
      <c r="H127" s="59">
        <v>10820</v>
      </c>
      <c r="I127" s="15">
        <f>'Parameters | VI'!$B$20</f>
        <v>1080</v>
      </c>
      <c r="J127" s="29">
        <f>'Parameters | VI'!$B$19</f>
        <v>20</v>
      </c>
      <c r="K127" s="62">
        <f t="shared" si="5"/>
        <v>15.628888888888889</v>
      </c>
      <c r="L127" s="62">
        <f t="shared" si="3"/>
        <v>10.819999999999999</v>
      </c>
      <c r="M127" s="62">
        <f t="shared" si="4"/>
        <v>31.858888888888892</v>
      </c>
      <c r="N127" s="63">
        <f>E127*$H127/'Parameters | VI'!$B$17*$J127</f>
        <v>93.773333333333341</v>
      </c>
      <c r="O127" s="63">
        <f>F127*$H127/'Parameters | VI'!$B$17*$J127</f>
        <v>64.92</v>
      </c>
      <c r="P127" s="63">
        <f>G127*$H127/'Parameters | VI'!$B$17*$J127</f>
        <v>191.15333333333336</v>
      </c>
    </row>
    <row r="128" spans="1:16" x14ac:dyDescent="0.2">
      <c r="A128" s="60" t="s">
        <v>266</v>
      </c>
      <c r="B128" s="60" t="s">
        <v>267</v>
      </c>
      <c r="C128" s="60" t="s">
        <v>30</v>
      </c>
      <c r="D128" s="60" t="s">
        <v>18</v>
      </c>
      <c r="E128" s="61">
        <f>INDEX('Parameters | VI'!$B$23:$D$31,MATCH($C128,'Parameters | VI'!$A$23:$A$31,0),MATCH(E$1,'Parameters | VI'!$B$22:$D$22,0))</f>
        <v>0.13600000000000001</v>
      </c>
      <c r="F128" s="61">
        <f>INDEX('Parameters | VI'!$B$23:$D$31,MATCH($C128,'Parameters | VI'!$A$23:$A$31,0),MATCH(F$1,'Parameters | VI'!$B$22:$D$22,0))</f>
        <v>5.2999999999999999E-2</v>
      </c>
      <c r="G128" s="61">
        <f>INDEX('Parameters | VI'!$B$23:$D$31,MATCH($C128,'Parameters | VI'!$A$23:$A$31,0),MATCH(G$1,'Parameters | VI'!$B$22:$D$22,0))</f>
        <v>0.14799999999999999</v>
      </c>
      <c r="H128" s="59">
        <v>7270</v>
      </c>
      <c r="I128" s="15">
        <f>'Parameters | VI'!$B$20</f>
        <v>1080</v>
      </c>
      <c r="J128" s="29">
        <f>'Parameters | VI'!$B$19</f>
        <v>20</v>
      </c>
      <c r="K128" s="62">
        <f t="shared" si="5"/>
        <v>18.309629629629629</v>
      </c>
      <c r="L128" s="62">
        <f t="shared" si="3"/>
        <v>7.1353703703703708</v>
      </c>
      <c r="M128" s="62">
        <f t="shared" si="4"/>
        <v>19.925185185185185</v>
      </c>
      <c r="N128" s="63">
        <f>E128*$H128/'Parameters | VI'!$B$17*$J128</f>
        <v>109.85777777777778</v>
      </c>
      <c r="O128" s="63">
        <f>F128*$H128/'Parameters | VI'!$B$17*$J128</f>
        <v>42.812222222222225</v>
      </c>
      <c r="P128" s="63">
        <f>G128*$H128/'Parameters | VI'!$B$17*$J128</f>
        <v>119.55111111111111</v>
      </c>
    </row>
    <row r="129" spans="1:16" x14ac:dyDescent="0.2">
      <c r="A129" s="60" t="s">
        <v>268</v>
      </c>
      <c r="B129" s="60" t="s">
        <v>269</v>
      </c>
      <c r="C129" s="60" t="s">
        <v>17</v>
      </c>
      <c r="D129" s="60" t="s">
        <v>18</v>
      </c>
      <c r="E129" s="61">
        <f>INDEX('Parameters | VI'!$B$23:$D$31,MATCH($C129,'Parameters | VI'!$A$23:$A$31,0),MATCH(E$1,'Parameters | VI'!$B$22:$D$22,0))</f>
        <v>0.13900000000000001</v>
      </c>
      <c r="F129" s="61">
        <f>INDEX('Parameters | VI'!$B$23:$D$31,MATCH($C129,'Parameters | VI'!$A$23:$A$31,0),MATCH(F$1,'Parameters | VI'!$B$22:$D$22,0))</f>
        <v>4.7E-2</v>
      </c>
      <c r="G129" s="61">
        <f>INDEX('Parameters | VI'!$B$23:$D$31,MATCH($C129,'Parameters | VI'!$A$23:$A$31,0),MATCH(G$1,'Parameters | VI'!$B$22:$D$22,0))</f>
        <v>0.10299999999999999</v>
      </c>
      <c r="H129" s="59">
        <v>6660</v>
      </c>
      <c r="I129" s="15">
        <f>'Parameters | VI'!$B$20</f>
        <v>1080</v>
      </c>
      <c r="J129" s="29">
        <f>'Parameters | VI'!$B$19</f>
        <v>20</v>
      </c>
      <c r="K129" s="62">
        <f t="shared" si="5"/>
        <v>17.143333333333334</v>
      </c>
      <c r="L129" s="62">
        <f t="shared" si="3"/>
        <v>5.7966666666666669</v>
      </c>
      <c r="M129" s="62">
        <f t="shared" si="4"/>
        <v>12.703333333333333</v>
      </c>
      <c r="N129" s="63">
        <f>E129*$H129/'Parameters | VI'!$B$17*$J129</f>
        <v>102.86000000000001</v>
      </c>
      <c r="O129" s="63">
        <f>F129*$H129/'Parameters | VI'!$B$17*$J129</f>
        <v>34.78</v>
      </c>
      <c r="P129" s="63">
        <f>G129*$H129/'Parameters | VI'!$B$17*$J129</f>
        <v>76.22</v>
      </c>
    </row>
    <row r="130" spans="1:16" x14ac:dyDescent="0.2">
      <c r="A130" s="60" t="s">
        <v>270</v>
      </c>
      <c r="B130" s="60" t="s">
        <v>271</v>
      </c>
      <c r="C130" s="60" t="s">
        <v>13</v>
      </c>
      <c r="D130" s="60" t="s">
        <v>10</v>
      </c>
      <c r="E130" s="61">
        <f>INDEX('Parameters | VI'!$B$23:$D$31,MATCH($C130,'Parameters | VI'!$A$23:$A$31,0),MATCH(E$1,'Parameters | VI'!$B$22:$D$22,0))</f>
        <v>0.14399999999999999</v>
      </c>
      <c r="F130" s="61">
        <f>INDEX('Parameters | VI'!$B$23:$D$31,MATCH($C130,'Parameters | VI'!$A$23:$A$31,0),MATCH(F$1,'Parameters | VI'!$B$22:$D$22,0))</f>
        <v>0.106</v>
      </c>
      <c r="G130" s="61">
        <f>INDEX('Parameters | VI'!$B$23:$D$31,MATCH($C130,'Parameters | VI'!$A$23:$A$31,0),MATCH(G$1,'Parameters | VI'!$B$22:$D$22,0))</f>
        <v>0.21</v>
      </c>
      <c r="H130" s="59">
        <v>850</v>
      </c>
      <c r="I130" s="15">
        <f>'Parameters | VI'!$B$20</f>
        <v>1080</v>
      </c>
      <c r="J130" s="29">
        <f>'Parameters | VI'!$B$19</f>
        <v>20</v>
      </c>
      <c r="K130" s="62">
        <f t="shared" si="5"/>
        <v>2.2666666666666666</v>
      </c>
      <c r="L130" s="62">
        <f t="shared" ref="L130:L193" si="6">F130*$H130/$I130*$J130</f>
        <v>1.6685185185185183</v>
      </c>
      <c r="M130" s="62">
        <f t="shared" ref="M130:M193" si="7">G130*$H130/$I130*$J130</f>
        <v>3.3055555555555554</v>
      </c>
      <c r="N130" s="63">
        <f>E130*$H130/'Parameters | VI'!$B$17*$J130</f>
        <v>13.599999999999998</v>
      </c>
      <c r="O130" s="63">
        <f>F130*$H130/'Parameters | VI'!$B$17*$J130</f>
        <v>10.011111111111111</v>
      </c>
      <c r="P130" s="63">
        <f>G130*$H130/'Parameters | VI'!$B$17*$J130</f>
        <v>19.833333333333336</v>
      </c>
    </row>
    <row r="131" spans="1:16" x14ac:dyDescent="0.2">
      <c r="A131" s="60" t="s">
        <v>272</v>
      </c>
      <c r="B131" s="60" t="s">
        <v>273</v>
      </c>
      <c r="C131" s="60" t="s">
        <v>23</v>
      </c>
      <c r="D131" s="60" t="s">
        <v>6</v>
      </c>
      <c r="E131" s="61">
        <f>INDEX('Parameters | VI'!$B$23:$D$31,MATCH($C131,'Parameters | VI'!$A$23:$A$31,0),MATCH(E$1,'Parameters | VI'!$B$22:$D$22,0))</f>
        <v>0.16</v>
      </c>
      <c r="F131" s="61">
        <f>INDEX('Parameters | VI'!$B$23:$D$31,MATCH($C131,'Parameters | VI'!$A$23:$A$31,0),MATCH(F$1,'Parameters | VI'!$B$22:$D$22,0))</f>
        <v>4.4999999999999998E-2</v>
      </c>
      <c r="G131" s="61">
        <f>INDEX('Parameters | VI'!$B$23:$D$31,MATCH($C131,'Parameters | VI'!$A$23:$A$31,0),MATCH(G$1,'Parameters | VI'!$B$22:$D$22,0))</f>
        <v>0.105</v>
      </c>
      <c r="H131" s="59">
        <v>32860</v>
      </c>
      <c r="I131" s="15">
        <f>'Parameters | VI'!$B$20</f>
        <v>1080</v>
      </c>
      <c r="J131" s="29">
        <f>'Parameters | VI'!$B$19</f>
        <v>20</v>
      </c>
      <c r="K131" s="62">
        <f t="shared" ref="K131:K194" si="8">E131*$H131/$I131*$J131</f>
        <v>97.362962962962968</v>
      </c>
      <c r="L131" s="62">
        <f t="shared" si="6"/>
        <v>27.383333333333333</v>
      </c>
      <c r="M131" s="62">
        <f t="shared" si="7"/>
        <v>63.894444444444439</v>
      </c>
      <c r="N131" s="63">
        <f>E131*$H131/'Parameters | VI'!$B$17*$J131</f>
        <v>584.17777777777781</v>
      </c>
      <c r="O131" s="63">
        <f>F131*$H131/'Parameters | VI'!$B$17*$J131</f>
        <v>164.3</v>
      </c>
      <c r="P131" s="63">
        <f>G131*$H131/'Parameters | VI'!$B$17*$J131</f>
        <v>383.36666666666667</v>
      </c>
    </row>
    <row r="132" spans="1:16" x14ac:dyDescent="0.2">
      <c r="A132" s="60" t="s">
        <v>274</v>
      </c>
      <c r="B132" s="60" t="s">
        <v>275</v>
      </c>
      <c r="C132" s="60" t="s">
        <v>30</v>
      </c>
      <c r="D132" s="60" t="s">
        <v>14</v>
      </c>
      <c r="E132" s="61">
        <f>INDEX('Parameters | VI'!$B$23:$D$31,MATCH($C132,'Parameters | VI'!$A$23:$A$31,0),MATCH(E$1,'Parameters | VI'!$B$22:$D$22,0))</f>
        <v>0.13600000000000001</v>
      </c>
      <c r="F132" s="61">
        <f>INDEX('Parameters | VI'!$B$23:$D$31,MATCH($C132,'Parameters | VI'!$A$23:$A$31,0),MATCH(F$1,'Parameters | VI'!$B$22:$D$22,0))</f>
        <v>5.2999999999999999E-2</v>
      </c>
      <c r="G132" s="61">
        <f>INDEX('Parameters | VI'!$B$23:$D$31,MATCH($C132,'Parameters | VI'!$A$23:$A$31,0),MATCH(G$1,'Parameters | VI'!$B$22:$D$22,0))</f>
        <v>0.14799999999999999</v>
      </c>
      <c r="H132" s="59">
        <v>1270</v>
      </c>
      <c r="I132" s="15">
        <f>'Parameters | VI'!$B$20</f>
        <v>1080</v>
      </c>
      <c r="J132" s="29">
        <f>'Parameters | VI'!$B$19</f>
        <v>20</v>
      </c>
      <c r="K132" s="62">
        <f t="shared" si="8"/>
        <v>3.1985185185185183</v>
      </c>
      <c r="L132" s="62">
        <f t="shared" si="6"/>
        <v>1.2464814814814815</v>
      </c>
      <c r="M132" s="62">
        <f t="shared" si="7"/>
        <v>3.4807407407407402</v>
      </c>
      <c r="N132" s="63">
        <f>E132*$H132/'Parameters | VI'!$B$17*$J132</f>
        <v>19.191111111111109</v>
      </c>
      <c r="O132" s="63">
        <f>F132*$H132/'Parameters | VI'!$B$17*$J132</f>
        <v>7.4788888888888891</v>
      </c>
      <c r="P132" s="63">
        <f>G132*$H132/'Parameters | VI'!$B$17*$J132</f>
        <v>20.884444444444444</v>
      </c>
    </row>
    <row r="133" spans="1:16" x14ac:dyDescent="0.2">
      <c r="A133" s="60" t="s">
        <v>276</v>
      </c>
      <c r="B133" s="60" t="s">
        <v>277</v>
      </c>
      <c r="C133" s="60" t="s">
        <v>17</v>
      </c>
      <c r="D133" s="60" t="s">
        <v>18</v>
      </c>
      <c r="E133" s="61">
        <f>INDEX('Parameters | VI'!$B$23:$D$31,MATCH($C133,'Parameters | VI'!$A$23:$A$31,0),MATCH(E$1,'Parameters | VI'!$B$22:$D$22,0))</f>
        <v>0.13900000000000001</v>
      </c>
      <c r="F133" s="61">
        <f>INDEX('Parameters | VI'!$B$23:$D$31,MATCH($C133,'Parameters | VI'!$A$23:$A$31,0),MATCH(F$1,'Parameters | VI'!$B$22:$D$22,0))</f>
        <v>4.7E-2</v>
      </c>
      <c r="G133" s="61">
        <f>INDEX('Parameters | VI'!$B$23:$D$31,MATCH($C133,'Parameters | VI'!$A$23:$A$31,0),MATCH(G$1,'Parameters | VI'!$B$22:$D$22,0))</f>
        <v>0.10299999999999999</v>
      </c>
      <c r="H133" s="59">
        <v>10480</v>
      </c>
      <c r="I133" s="15">
        <f>'Parameters | VI'!$B$20</f>
        <v>1080</v>
      </c>
      <c r="J133" s="29">
        <f>'Parameters | VI'!$B$19</f>
        <v>20</v>
      </c>
      <c r="K133" s="62">
        <f t="shared" si="8"/>
        <v>26.976296296296297</v>
      </c>
      <c r="L133" s="62">
        <f t="shared" si="6"/>
        <v>9.1214814814814815</v>
      </c>
      <c r="M133" s="62">
        <f t="shared" si="7"/>
        <v>19.989629629629626</v>
      </c>
      <c r="N133" s="63">
        <f>E133*$H133/'Parameters | VI'!$B$17*$J133</f>
        <v>161.85777777777781</v>
      </c>
      <c r="O133" s="63">
        <f>F133*$H133/'Parameters | VI'!$B$17*$J133</f>
        <v>54.728888888888889</v>
      </c>
      <c r="P133" s="63">
        <f>G133*$H133/'Parameters | VI'!$B$17*$J133</f>
        <v>119.93777777777777</v>
      </c>
    </row>
    <row r="134" spans="1:16" x14ac:dyDescent="0.2">
      <c r="A134" s="60" t="s">
        <v>278</v>
      </c>
      <c r="B134" s="60" t="s">
        <v>279</v>
      </c>
      <c r="C134" s="60" t="s">
        <v>30</v>
      </c>
      <c r="D134" s="60" t="s">
        <v>14</v>
      </c>
      <c r="E134" s="61">
        <f>INDEX('Parameters | VI'!$B$23:$D$31,MATCH($C134,'Parameters | VI'!$A$23:$A$31,0),MATCH(E$1,'Parameters | VI'!$B$22:$D$22,0))</f>
        <v>0.13600000000000001</v>
      </c>
      <c r="F134" s="61">
        <f>INDEX('Parameters | VI'!$B$23:$D$31,MATCH($C134,'Parameters | VI'!$A$23:$A$31,0),MATCH(F$1,'Parameters | VI'!$B$22:$D$22,0))</f>
        <v>5.2999999999999999E-2</v>
      </c>
      <c r="G134" s="61">
        <f>INDEX('Parameters | VI'!$B$23:$D$31,MATCH($C134,'Parameters | VI'!$A$23:$A$31,0),MATCH(G$1,'Parameters | VI'!$B$22:$D$22,0))</f>
        <v>0.14799999999999999</v>
      </c>
      <c r="H134" s="59">
        <v>4260</v>
      </c>
      <c r="I134" s="15">
        <f>'Parameters | VI'!$B$20</f>
        <v>1080</v>
      </c>
      <c r="J134" s="29">
        <f>'Parameters | VI'!$B$19</f>
        <v>20</v>
      </c>
      <c r="K134" s="62">
        <f t="shared" si="8"/>
        <v>10.728888888888889</v>
      </c>
      <c r="L134" s="62">
        <f t="shared" si="6"/>
        <v>4.181111111111111</v>
      </c>
      <c r="M134" s="62">
        <f t="shared" si="7"/>
        <v>11.675555555555556</v>
      </c>
      <c r="N134" s="63">
        <f>E134*$H134/'Parameters | VI'!$B$17*$J134</f>
        <v>64.373333333333335</v>
      </c>
      <c r="O134" s="63">
        <f>F134*$H134/'Parameters | VI'!$B$17*$J134</f>
        <v>25.086666666666666</v>
      </c>
      <c r="P134" s="63">
        <f>G134*$H134/'Parameters | VI'!$B$17*$J134</f>
        <v>70.053333333333342</v>
      </c>
    </row>
    <row r="135" spans="1:16" x14ac:dyDescent="0.2">
      <c r="A135" s="60" t="s">
        <v>280</v>
      </c>
      <c r="B135" s="60" t="s">
        <v>281</v>
      </c>
      <c r="C135" s="60" t="s">
        <v>30</v>
      </c>
      <c r="D135" s="60" t="s">
        <v>6</v>
      </c>
      <c r="E135" s="61">
        <f>INDEX('Parameters | VI'!$B$23:$D$31,MATCH($C135,'Parameters | VI'!$A$23:$A$31,0),MATCH(E$1,'Parameters | VI'!$B$22:$D$22,0))</f>
        <v>0.13600000000000001</v>
      </c>
      <c r="F135" s="61">
        <f>INDEX('Parameters | VI'!$B$23:$D$31,MATCH($C135,'Parameters | VI'!$A$23:$A$31,0),MATCH(F$1,'Parameters | VI'!$B$22:$D$22,0))</f>
        <v>5.2999999999999999E-2</v>
      </c>
      <c r="G135" s="61">
        <f>INDEX('Parameters | VI'!$B$23:$D$31,MATCH($C135,'Parameters | VI'!$A$23:$A$31,0),MATCH(G$1,'Parameters | VI'!$B$22:$D$22,0))</f>
        <v>0.14799999999999999</v>
      </c>
      <c r="H135" s="59">
        <v>47870.392999999989</v>
      </c>
      <c r="I135" s="15">
        <f>'Parameters | VI'!$B$20</f>
        <v>1080</v>
      </c>
      <c r="J135" s="29">
        <f>'Parameters | VI'!$B$19</f>
        <v>20</v>
      </c>
      <c r="K135" s="62">
        <f t="shared" si="8"/>
        <v>120.56247125925924</v>
      </c>
      <c r="L135" s="62">
        <f t="shared" si="6"/>
        <v>46.983904240740728</v>
      </c>
      <c r="M135" s="62">
        <f t="shared" si="7"/>
        <v>131.20033637037034</v>
      </c>
      <c r="N135" s="63">
        <f>E135*$H135/'Parameters | VI'!$B$17*$J135</f>
        <v>723.37482755555561</v>
      </c>
      <c r="O135" s="63">
        <f>F135*$H135/'Parameters | VI'!$B$17*$J135</f>
        <v>281.90342544444439</v>
      </c>
      <c r="P135" s="63">
        <f>G135*$H135/'Parameters | VI'!$B$17*$J135</f>
        <v>787.20201822222202</v>
      </c>
    </row>
    <row r="136" spans="1:16" x14ac:dyDescent="0.2">
      <c r="A136" s="60" t="s">
        <v>282</v>
      </c>
      <c r="B136" s="60" t="s">
        <v>283</v>
      </c>
      <c r="C136" s="60" t="s">
        <v>13</v>
      </c>
      <c r="D136" s="60" t="s">
        <v>10</v>
      </c>
      <c r="E136" s="61">
        <f>INDEX('Parameters | VI'!$B$23:$D$31,MATCH($C136,'Parameters | VI'!$A$23:$A$31,0),MATCH(E$1,'Parameters | VI'!$B$22:$D$22,0))</f>
        <v>0.14399999999999999</v>
      </c>
      <c r="F136" s="61">
        <f>INDEX('Parameters | VI'!$B$23:$D$31,MATCH($C136,'Parameters | VI'!$A$23:$A$31,0),MATCH(F$1,'Parameters | VI'!$B$22:$D$22,0))</f>
        <v>0.106</v>
      </c>
      <c r="G136" s="61">
        <f>INDEX('Parameters | VI'!$B$23:$D$31,MATCH($C136,'Parameters | VI'!$A$23:$A$31,0),MATCH(G$1,'Parameters | VI'!$B$22:$D$22,0))</f>
        <v>0.21</v>
      </c>
      <c r="H136" s="59">
        <v>440</v>
      </c>
      <c r="I136" s="15">
        <f>'Parameters | VI'!$B$20</f>
        <v>1080</v>
      </c>
      <c r="J136" s="29">
        <f>'Parameters | VI'!$B$19</f>
        <v>20</v>
      </c>
      <c r="K136" s="62">
        <f t="shared" si="8"/>
        <v>1.1733333333333331</v>
      </c>
      <c r="L136" s="62">
        <f t="shared" si="6"/>
        <v>0.86370370370370375</v>
      </c>
      <c r="M136" s="62">
        <f t="shared" si="7"/>
        <v>1.711111111111111</v>
      </c>
      <c r="N136" s="63">
        <f>E136*$H136/'Parameters | VI'!$B$17*$J136</f>
        <v>7.0399999999999991</v>
      </c>
      <c r="O136" s="63">
        <f>F136*$H136/'Parameters | VI'!$B$17*$J136</f>
        <v>5.1822222222222223</v>
      </c>
      <c r="P136" s="63">
        <f>G136*$H136/'Parameters | VI'!$B$17*$J136</f>
        <v>10.266666666666666</v>
      </c>
    </row>
    <row r="137" spans="1:16" x14ac:dyDescent="0.2">
      <c r="A137" s="60" t="s">
        <v>284</v>
      </c>
      <c r="B137" s="60" t="s">
        <v>285</v>
      </c>
      <c r="C137" s="60" t="s">
        <v>13</v>
      </c>
      <c r="D137" s="60" t="s">
        <v>14</v>
      </c>
      <c r="E137" s="61">
        <f>INDEX('Parameters | VI'!$B$23:$D$31,MATCH($C137,'Parameters | VI'!$A$23:$A$31,0),MATCH(E$1,'Parameters | VI'!$B$22:$D$22,0))</f>
        <v>0.14399999999999999</v>
      </c>
      <c r="F137" s="61">
        <f>INDEX('Parameters | VI'!$B$23:$D$31,MATCH($C137,'Parameters | VI'!$A$23:$A$31,0),MATCH(F$1,'Parameters | VI'!$B$22:$D$22,0))</f>
        <v>0.106</v>
      </c>
      <c r="G137" s="61">
        <f>INDEX('Parameters | VI'!$B$23:$D$31,MATCH($C137,'Parameters | VI'!$A$23:$A$31,0),MATCH(G$1,'Parameters | VI'!$B$22:$D$22,0))</f>
        <v>0.21</v>
      </c>
      <c r="H137" s="59">
        <v>2080</v>
      </c>
      <c r="I137" s="15">
        <f>'Parameters | VI'!$B$20</f>
        <v>1080</v>
      </c>
      <c r="J137" s="29">
        <f>'Parameters | VI'!$B$19</f>
        <v>20</v>
      </c>
      <c r="K137" s="62">
        <f t="shared" si="8"/>
        <v>5.5466666666666669</v>
      </c>
      <c r="L137" s="62">
        <f t="shared" si="6"/>
        <v>4.0829629629629629</v>
      </c>
      <c r="M137" s="62">
        <f t="shared" si="7"/>
        <v>8.0888888888888886</v>
      </c>
      <c r="N137" s="63">
        <f>E137*$H137/'Parameters | VI'!$B$17*$J137</f>
        <v>33.28</v>
      </c>
      <c r="O137" s="63">
        <f>F137*$H137/'Parameters | VI'!$B$17*$J137</f>
        <v>24.497777777777777</v>
      </c>
      <c r="P137" s="63">
        <f>G137*$H137/'Parameters | VI'!$B$17*$J137</f>
        <v>48.533333333333331</v>
      </c>
    </row>
    <row r="138" spans="1:16" x14ac:dyDescent="0.2">
      <c r="A138" s="60" t="s">
        <v>286</v>
      </c>
      <c r="B138" s="60" t="s">
        <v>287</v>
      </c>
      <c r="C138" s="60" t="s">
        <v>13</v>
      </c>
      <c r="D138" s="60" t="s">
        <v>18</v>
      </c>
      <c r="E138" s="61">
        <f>INDEX('Parameters | VI'!$B$23:$D$31,MATCH($C138,'Parameters | VI'!$A$23:$A$31,0),MATCH(E$1,'Parameters | VI'!$B$22:$D$22,0))</f>
        <v>0.14399999999999999</v>
      </c>
      <c r="F138" s="61">
        <f>INDEX('Parameters | VI'!$B$23:$D$31,MATCH($C138,'Parameters | VI'!$A$23:$A$31,0),MATCH(F$1,'Parameters | VI'!$B$22:$D$22,0))</f>
        <v>0.106</v>
      </c>
      <c r="G138" s="61">
        <f>INDEX('Parameters | VI'!$B$23:$D$31,MATCH($C138,'Parameters | VI'!$A$23:$A$31,0),MATCH(G$1,'Parameters | VI'!$B$22:$D$22,0))</f>
        <v>0.21</v>
      </c>
      <c r="H138" s="59">
        <v>10360</v>
      </c>
      <c r="I138" s="15">
        <f>'Parameters | VI'!$B$20</f>
        <v>1080</v>
      </c>
      <c r="J138" s="29">
        <f>'Parameters | VI'!$B$19</f>
        <v>20</v>
      </c>
      <c r="K138" s="62">
        <f t="shared" si="8"/>
        <v>27.626666666666665</v>
      </c>
      <c r="L138" s="62">
        <f t="shared" si="6"/>
        <v>20.336296296296297</v>
      </c>
      <c r="M138" s="62">
        <f t="shared" si="7"/>
        <v>40.288888888888891</v>
      </c>
      <c r="N138" s="63">
        <f>E138*$H138/'Parameters | VI'!$B$17*$J138</f>
        <v>165.76</v>
      </c>
      <c r="O138" s="63">
        <f>F138*$H138/'Parameters | VI'!$B$17*$J138</f>
        <v>122.01777777777778</v>
      </c>
      <c r="P138" s="63">
        <f>G138*$H138/'Parameters | VI'!$B$17*$J138</f>
        <v>241.73333333333332</v>
      </c>
    </row>
    <row r="139" spans="1:16" x14ac:dyDescent="0.2">
      <c r="A139" s="60" t="s">
        <v>288</v>
      </c>
      <c r="B139" s="60" t="s">
        <v>289</v>
      </c>
      <c r="C139" s="60" t="s">
        <v>13</v>
      </c>
      <c r="D139" s="60" t="s">
        <v>10</v>
      </c>
      <c r="E139" s="61">
        <f>INDEX('Parameters | VI'!$B$23:$D$31,MATCH($C139,'Parameters | VI'!$A$23:$A$31,0),MATCH(E$1,'Parameters | VI'!$B$22:$D$22,0))</f>
        <v>0.14399999999999999</v>
      </c>
      <c r="F139" s="61">
        <f>INDEX('Parameters | VI'!$B$23:$D$31,MATCH($C139,'Parameters | VI'!$A$23:$A$31,0),MATCH(F$1,'Parameters | VI'!$B$22:$D$22,0))</f>
        <v>0.106</v>
      </c>
      <c r="G139" s="61">
        <f>INDEX('Parameters | VI'!$B$23:$D$31,MATCH($C139,'Parameters | VI'!$A$23:$A$31,0),MATCH(G$1,'Parameters | VI'!$B$22:$D$22,0))</f>
        <v>0.21</v>
      </c>
      <c r="H139" s="59">
        <v>640</v>
      </c>
      <c r="I139" s="15">
        <f>'Parameters | VI'!$B$20</f>
        <v>1080</v>
      </c>
      <c r="J139" s="29">
        <f>'Parameters | VI'!$B$19</f>
        <v>20</v>
      </c>
      <c r="K139" s="62">
        <f t="shared" si="8"/>
        <v>1.7066666666666666</v>
      </c>
      <c r="L139" s="62">
        <f t="shared" si="6"/>
        <v>1.2562962962962965</v>
      </c>
      <c r="M139" s="62">
        <f t="shared" si="7"/>
        <v>2.4888888888888889</v>
      </c>
      <c r="N139" s="63">
        <f>E139*$H139/'Parameters | VI'!$B$17*$J139</f>
        <v>10.24</v>
      </c>
      <c r="O139" s="63">
        <f>F139*$H139/'Parameters | VI'!$B$17*$J139</f>
        <v>7.5377777777777775</v>
      </c>
      <c r="P139" s="63">
        <f>G139*$H139/'Parameters | VI'!$B$17*$J139</f>
        <v>14.933333333333334</v>
      </c>
    </row>
    <row r="140" spans="1:16" x14ac:dyDescent="0.2">
      <c r="A140" s="60" t="s">
        <v>290</v>
      </c>
      <c r="B140" s="60" t="s">
        <v>291</v>
      </c>
      <c r="C140" s="60" t="s">
        <v>30</v>
      </c>
      <c r="D140" s="60" t="s">
        <v>18</v>
      </c>
      <c r="E140" s="61">
        <f>INDEX('Parameters | VI'!$B$23:$D$31,MATCH($C140,'Parameters | VI'!$A$23:$A$31,0),MATCH(E$1,'Parameters | VI'!$B$22:$D$22,0))</f>
        <v>0.13600000000000001</v>
      </c>
      <c r="F140" s="61">
        <f>INDEX('Parameters | VI'!$B$23:$D$31,MATCH($C140,'Parameters | VI'!$A$23:$A$31,0),MATCH(F$1,'Parameters | VI'!$B$22:$D$22,0))</f>
        <v>5.2999999999999999E-2</v>
      </c>
      <c r="G140" s="61">
        <f>INDEX('Parameters | VI'!$B$23:$D$31,MATCH($C140,'Parameters | VI'!$A$23:$A$31,0),MATCH(G$1,'Parameters | VI'!$B$22:$D$22,0))</f>
        <v>0.14799999999999999</v>
      </c>
      <c r="H140" s="59">
        <v>11830</v>
      </c>
      <c r="I140" s="15">
        <f>'Parameters | VI'!$B$20</f>
        <v>1080</v>
      </c>
      <c r="J140" s="29">
        <f>'Parameters | VI'!$B$19</f>
        <v>20</v>
      </c>
      <c r="K140" s="62">
        <f t="shared" si="8"/>
        <v>29.794074074074075</v>
      </c>
      <c r="L140" s="62">
        <f t="shared" si="6"/>
        <v>11.610925925925926</v>
      </c>
      <c r="M140" s="62">
        <f t="shared" si="7"/>
        <v>32.422962962962963</v>
      </c>
      <c r="N140" s="63">
        <f>E140*$H140/'Parameters | VI'!$B$17*$J140</f>
        <v>178.76444444444445</v>
      </c>
      <c r="O140" s="63">
        <f>F140*$H140/'Parameters | VI'!$B$17*$J140</f>
        <v>69.665555555555557</v>
      </c>
      <c r="P140" s="63">
        <f>G140*$H140/'Parameters | VI'!$B$17*$J140</f>
        <v>194.53777777777776</v>
      </c>
    </row>
    <row r="141" spans="1:16" x14ac:dyDescent="0.2">
      <c r="A141" s="60" t="s">
        <v>292</v>
      </c>
      <c r="B141" s="60" t="s">
        <v>293</v>
      </c>
      <c r="C141" s="60" t="s">
        <v>13</v>
      </c>
      <c r="D141" s="60" t="s">
        <v>18</v>
      </c>
      <c r="E141" s="61">
        <f>INDEX('Parameters | VI'!$B$23:$D$31,MATCH($C141,'Parameters | VI'!$A$23:$A$31,0),MATCH(E$1,'Parameters | VI'!$B$22:$D$22,0))</f>
        <v>0.14399999999999999</v>
      </c>
      <c r="F141" s="61">
        <f>INDEX('Parameters | VI'!$B$23:$D$31,MATCH($C141,'Parameters | VI'!$A$23:$A$31,0),MATCH(F$1,'Parameters | VI'!$B$22:$D$22,0))</f>
        <v>0.106</v>
      </c>
      <c r="G141" s="61">
        <f>INDEX('Parameters | VI'!$B$23:$D$31,MATCH($C141,'Parameters | VI'!$A$23:$A$31,0),MATCH(G$1,'Parameters | VI'!$B$22:$D$22,0))</f>
        <v>0.21</v>
      </c>
      <c r="H141" s="59">
        <v>5010</v>
      </c>
      <c r="I141" s="15">
        <f>'Parameters | VI'!$B$20</f>
        <v>1080</v>
      </c>
      <c r="J141" s="29">
        <f>'Parameters | VI'!$B$19</f>
        <v>20</v>
      </c>
      <c r="K141" s="62">
        <f t="shared" si="8"/>
        <v>13.36</v>
      </c>
      <c r="L141" s="62">
        <f t="shared" si="6"/>
        <v>9.8344444444444434</v>
      </c>
      <c r="M141" s="62">
        <f t="shared" si="7"/>
        <v>19.483333333333334</v>
      </c>
      <c r="N141" s="63">
        <f>E141*$H141/'Parameters | VI'!$B$17*$J141</f>
        <v>80.16</v>
      </c>
      <c r="O141" s="63">
        <f>F141*$H141/'Parameters | VI'!$B$17*$J141</f>
        <v>59.006666666666661</v>
      </c>
      <c r="P141" s="63">
        <f>G141*$H141/'Parameters | VI'!$B$17*$J141</f>
        <v>116.89999999999999</v>
      </c>
    </row>
    <row r="142" spans="1:16" x14ac:dyDescent="0.2">
      <c r="A142" s="60" t="s">
        <v>294</v>
      </c>
      <c r="B142" s="60" t="s">
        <v>295</v>
      </c>
      <c r="C142" s="60" t="s">
        <v>30</v>
      </c>
      <c r="D142" s="60" t="s">
        <v>6</v>
      </c>
      <c r="E142" s="61">
        <f>INDEX('Parameters | VI'!$B$23:$D$31,MATCH($C142,'Parameters | VI'!$A$23:$A$31,0),MATCH(E$1,'Parameters | VI'!$B$22:$D$22,0))</f>
        <v>0.13600000000000001</v>
      </c>
      <c r="F142" s="61">
        <f>INDEX('Parameters | VI'!$B$23:$D$31,MATCH($C142,'Parameters | VI'!$A$23:$A$31,0),MATCH(F$1,'Parameters | VI'!$B$22:$D$22,0))</f>
        <v>5.2999999999999999E-2</v>
      </c>
      <c r="G142" s="61">
        <f>INDEX('Parameters | VI'!$B$23:$D$31,MATCH($C142,'Parameters | VI'!$A$23:$A$31,0),MATCH(G$1,'Parameters | VI'!$B$22:$D$22,0))</f>
        <v>0.14799999999999999</v>
      </c>
      <c r="H142" s="59">
        <v>37370</v>
      </c>
      <c r="I142" s="15">
        <f>'Parameters | VI'!$B$20</f>
        <v>1080</v>
      </c>
      <c r="J142" s="29">
        <f>'Parameters | VI'!$B$19</f>
        <v>20</v>
      </c>
      <c r="K142" s="62">
        <f t="shared" si="8"/>
        <v>94.117037037037051</v>
      </c>
      <c r="L142" s="62">
        <f t="shared" si="6"/>
        <v>36.677962962962958</v>
      </c>
      <c r="M142" s="62">
        <f t="shared" si="7"/>
        <v>102.42148148148146</v>
      </c>
      <c r="N142" s="63">
        <f>E142*$H142/'Parameters | VI'!$B$17*$J142</f>
        <v>564.7022222222223</v>
      </c>
      <c r="O142" s="63">
        <f>F142*$H142/'Parameters | VI'!$B$17*$J142</f>
        <v>220.06777777777779</v>
      </c>
      <c r="P142" s="63">
        <f>G142*$H142/'Parameters | VI'!$B$17*$J142</f>
        <v>614.52888888888879</v>
      </c>
    </row>
    <row r="143" spans="1:16" x14ac:dyDescent="0.2">
      <c r="A143" s="60" t="s">
        <v>296</v>
      </c>
      <c r="B143" s="60" t="s">
        <v>297</v>
      </c>
      <c r="C143" s="60" t="s">
        <v>13</v>
      </c>
      <c r="D143" s="60" t="s">
        <v>10</v>
      </c>
      <c r="E143" s="61">
        <f>INDEX('Parameters | VI'!$B$23:$D$31,MATCH($C143,'Parameters | VI'!$A$23:$A$31,0),MATCH(E$1,'Parameters | VI'!$B$22:$D$22,0))</f>
        <v>0.14399999999999999</v>
      </c>
      <c r="F143" s="61">
        <f>INDEX('Parameters | VI'!$B$23:$D$31,MATCH($C143,'Parameters | VI'!$A$23:$A$31,0),MATCH(F$1,'Parameters | VI'!$B$22:$D$22,0))</f>
        <v>0.106</v>
      </c>
      <c r="G143" s="61">
        <f>INDEX('Parameters | VI'!$B$23:$D$31,MATCH($C143,'Parameters | VI'!$A$23:$A$31,0),MATCH(G$1,'Parameters | VI'!$B$22:$D$22,0))</f>
        <v>0.21</v>
      </c>
      <c r="H143" s="59">
        <v>580</v>
      </c>
      <c r="I143" s="15">
        <f>'Parameters | VI'!$B$20</f>
        <v>1080</v>
      </c>
      <c r="J143" s="29">
        <f>'Parameters | VI'!$B$19</f>
        <v>20</v>
      </c>
      <c r="K143" s="62">
        <f t="shared" si="8"/>
        <v>1.5466666666666664</v>
      </c>
      <c r="L143" s="62">
        <f t="shared" si="6"/>
        <v>1.1385185185185185</v>
      </c>
      <c r="M143" s="62">
        <f t="shared" si="7"/>
        <v>2.2555555555555555</v>
      </c>
      <c r="N143" s="63">
        <f>E143*$H143/'Parameters | VI'!$B$17*$J143</f>
        <v>9.2799999999999994</v>
      </c>
      <c r="O143" s="63">
        <f>F143*$H143/'Parameters | VI'!$B$17*$J143</f>
        <v>6.8311111111111114</v>
      </c>
      <c r="P143" s="63">
        <f>G143*$H143/'Parameters | VI'!$B$17*$J143</f>
        <v>13.533333333333333</v>
      </c>
    </row>
    <row r="144" spans="1:16" x14ac:dyDescent="0.2">
      <c r="A144" s="60" t="s">
        <v>298</v>
      </c>
      <c r="B144" s="60" t="s">
        <v>299</v>
      </c>
      <c r="C144" s="60" t="s">
        <v>13</v>
      </c>
      <c r="D144" s="60" t="s">
        <v>14</v>
      </c>
      <c r="E144" s="61">
        <f>INDEX('Parameters | VI'!$B$23:$D$31,MATCH($C144,'Parameters | VI'!$A$23:$A$31,0),MATCH(E$1,'Parameters | VI'!$B$22:$D$22,0))</f>
        <v>0.14399999999999999</v>
      </c>
      <c r="F144" s="61">
        <f>INDEX('Parameters | VI'!$B$23:$D$31,MATCH($C144,'Parameters | VI'!$A$23:$A$31,0),MATCH(F$1,'Parameters | VI'!$B$22:$D$22,0))</f>
        <v>0.106</v>
      </c>
      <c r="G144" s="61">
        <f>INDEX('Parameters | VI'!$B$23:$D$31,MATCH($C144,'Parameters | VI'!$A$23:$A$31,0),MATCH(G$1,'Parameters | VI'!$B$22:$D$22,0))</f>
        <v>0.21</v>
      </c>
      <c r="H144" s="59">
        <v>2160</v>
      </c>
      <c r="I144" s="15">
        <f>'Parameters | VI'!$B$20</f>
        <v>1080</v>
      </c>
      <c r="J144" s="29">
        <f>'Parameters | VI'!$B$19</f>
        <v>20</v>
      </c>
      <c r="K144" s="62">
        <f t="shared" si="8"/>
        <v>5.76</v>
      </c>
      <c r="L144" s="62">
        <f t="shared" si="6"/>
        <v>4.24</v>
      </c>
      <c r="M144" s="62">
        <f t="shared" si="7"/>
        <v>8.4</v>
      </c>
      <c r="N144" s="63">
        <f>E144*$H144/'Parameters | VI'!$B$17*$J144</f>
        <v>34.559999999999995</v>
      </c>
      <c r="O144" s="63">
        <f>F144*$H144/'Parameters | VI'!$B$17*$J144</f>
        <v>25.439999999999998</v>
      </c>
      <c r="P144" s="63">
        <f>G144*$H144/'Parameters | VI'!$B$17*$J144</f>
        <v>50.4</v>
      </c>
    </row>
    <row r="145" spans="1:16" x14ac:dyDescent="0.2">
      <c r="A145" s="60" t="s">
        <v>300</v>
      </c>
      <c r="B145" s="60" t="s">
        <v>301</v>
      </c>
      <c r="C145" s="60" t="s">
        <v>5</v>
      </c>
      <c r="D145" s="60" t="s">
        <v>14</v>
      </c>
      <c r="E145" s="61">
        <f>INDEX('Parameters | VI'!$B$23:$D$31,MATCH($C145,'Parameters | VI'!$A$23:$A$31,0),MATCH(E$1,'Parameters | VI'!$B$22:$D$22,0))</f>
        <v>7.8E-2</v>
      </c>
      <c r="F145" s="61">
        <f>INDEX('Parameters | VI'!$B$23:$D$31,MATCH($C145,'Parameters | VI'!$A$23:$A$31,0),MATCH(F$1,'Parameters | VI'!$B$22:$D$22,0))</f>
        <v>5.3999999999999999E-2</v>
      </c>
      <c r="G145" s="61">
        <f>INDEX('Parameters | VI'!$B$23:$D$31,MATCH($C145,'Parameters | VI'!$A$23:$A$31,0),MATCH(G$1,'Parameters | VI'!$B$22:$D$22,0))</f>
        <v>0.159</v>
      </c>
      <c r="H145" s="59">
        <v>2090</v>
      </c>
      <c r="I145" s="15">
        <f>'Parameters | VI'!$B$20</f>
        <v>1080</v>
      </c>
      <c r="J145" s="29">
        <f>'Parameters | VI'!$B$19</f>
        <v>20</v>
      </c>
      <c r="K145" s="62">
        <f t="shared" si="8"/>
        <v>3.0188888888888892</v>
      </c>
      <c r="L145" s="62">
        <f t="shared" si="6"/>
        <v>2.09</v>
      </c>
      <c r="M145" s="62">
        <f t="shared" si="7"/>
        <v>6.153888888888889</v>
      </c>
      <c r="N145" s="63">
        <f>E145*$H145/'Parameters | VI'!$B$17*$J145</f>
        <v>18.113333333333333</v>
      </c>
      <c r="O145" s="63">
        <f>F145*$H145/'Parameters | VI'!$B$17*$J145</f>
        <v>12.54</v>
      </c>
      <c r="P145" s="63">
        <f>G145*$H145/'Parameters | VI'!$B$17*$J145</f>
        <v>36.923333333333332</v>
      </c>
    </row>
    <row r="146" spans="1:16" x14ac:dyDescent="0.2">
      <c r="A146" s="60" t="s">
        <v>302</v>
      </c>
      <c r="B146" s="60" t="s">
        <v>303</v>
      </c>
      <c r="C146" s="60" t="s">
        <v>17</v>
      </c>
      <c r="D146" s="60" t="s">
        <v>6</v>
      </c>
      <c r="E146" s="61">
        <f>INDEX('Parameters | VI'!$B$23:$D$31,MATCH($C146,'Parameters | VI'!$A$23:$A$31,0),MATCH(E$1,'Parameters | VI'!$B$22:$D$22,0))</f>
        <v>0.13900000000000001</v>
      </c>
      <c r="F146" s="61">
        <f>INDEX('Parameters | VI'!$B$23:$D$31,MATCH($C146,'Parameters | VI'!$A$23:$A$31,0),MATCH(F$1,'Parameters | VI'!$B$22:$D$22,0))</f>
        <v>4.7E-2</v>
      </c>
      <c r="G146" s="61">
        <f>INDEX('Parameters | VI'!$B$23:$D$31,MATCH($C146,'Parameters | VI'!$A$23:$A$31,0),MATCH(G$1,'Parameters | VI'!$B$22:$D$22,0))</f>
        <v>0.10299999999999999</v>
      </c>
      <c r="H146" s="59">
        <v>60230</v>
      </c>
      <c r="I146" s="15">
        <f>'Parameters | VI'!$B$20</f>
        <v>1080</v>
      </c>
      <c r="J146" s="29">
        <f>'Parameters | VI'!$B$19</f>
        <v>20</v>
      </c>
      <c r="K146" s="62">
        <f t="shared" si="8"/>
        <v>155.0364814814815</v>
      </c>
      <c r="L146" s="62">
        <f t="shared" si="6"/>
        <v>52.422407407407405</v>
      </c>
      <c r="M146" s="62">
        <f t="shared" si="7"/>
        <v>114.88314814814814</v>
      </c>
      <c r="N146" s="63">
        <f>E146*$H146/'Parameters | VI'!$B$17*$J146</f>
        <v>930.21888888888896</v>
      </c>
      <c r="O146" s="63">
        <f>F146*$H146/'Parameters | VI'!$B$17*$J146</f>
        <v>314.53444444444443</v>
      </c>
      <c r="P146" s="63">
        <f>G146*$H146/'Parameters | VI'!$B$17*$J146</f>
        <v>689.29888888888877</v>
      </c>
    </row>
    <row r="147" spans="1:16" x14ac:dyDescent="0.2">
      <c r="A147" s="60" t="s">
        <v>304</v>
      </c>
      <c r="B147" s="60" t="s">
        <v>305</v>
      </c>
      <c r="C147" s="60" t="s">
        <v>17</v>
      </c>
      <c r="D147" s="60" t="s">
        <v>6</v>
      </c>
      <c r="E147" s="61">
        <f>INDEX('Parameters | VI'!$B$23:$D$31,MATCH($C147,'Parameters | VI'!$A$23:$A$31,0),MATCH(E$1,'Parameters | VI'!$B$22:$D$22,0))</f>
        <v>0.13900000000000001</v>
      </c>
      <c r="F147" s="61">
        <f>INDEX('Parameters | VI'!$B$23:$D$31,MATCH($C147,'Parameters | VI'!$A$23:$A$31,0),MATCH(F$1,'Parameters | VI'!$B$22:$D$22,0))</f>
        <v>4.7E-2</v>
      </c>
      <c r="G147" s="61">
        <f>INDEX('Parameters | VI'!$B$23:$D$31,MATCH($C147,'Parameters | VI'!$A$23:$A$31,0),MATCH(G$1,'Parameters | VI'!$B$22:$D$22,0))</f>
        <v>0.10299999999999999</v>
      </c>
      <c r="H147" s="59">
        <v>95520</v>
      </c>
      <c r="I147" s="15">
        <f>'Parameters | VI'!$B$20</f>
        <v>1080</v>
      </c>
      <c r="J147" s="29">
        <f>'Parameters | VI'!$B$19</f>
        <v>20</v>
      </c>
      <c r="K147" s="62">
        <f t="shared" si="8"/>
        <v>245.87555555555556</v>
      </c>
      <c r="L147" s="62">
        <f t="shared" si="6"/>
        <v>83.137777777777757</v>
      </c>
      <c r="M147" s="62">
        <f t="shared" si="7"/>
        <v>182.19555555555556</v>
      </c>
      <c r="N147" s="63">
        <f>E147*$H147/'Parameters | VI'!$B$17*$J147</f>
        <v>1475.2533333333336</v>
      </c>
      <c r="O147" s="63">
        <f>F147*$H147/'Parameters | VI'!$B$17*$J147</f>
        <v>498.82666666666665</v>
      </c>
      <c r="P147" s="63">
        <f>G147*$H147/'Parameters | VI'!$B$17*$J147</f>
        <v>1093.1733333333332</v>
      </c>
    </row>
    <row r="148" spans="1:16" x14ac:dyDescent="0.2">
      <c r="A148" s="60" t="s">
        <v>306</v>
      </c>
      <c r="B148" s="60" t="s">
        <v>307</v>
      </c>
      <c r="C148" s="60" t="s">
        <v>9</v>
      </c>
      <c r="D148" s="60" t="s">
        <v>14</v>
      </c>
      <c r="E148" s="61">
        <f>INDEX('Parameters | VI'!$B$23:$D$31,MATCH($C148,'Parameters | VI'!$A$23:$A$31,0),MATCH(E$1,'Parameters | VI'!$B$22:$D$22,0))</f>
        <v>0.06</v>
      </c>
      <c r="F148" s="61">
        <f>INDEX('Parameters | VI'!$B$23:$D$31,MATCH($C148,'Parameters | VI'!$A$23:$A$31,0),MATCH(F$1,'Parameters | VI'!$B$22:$D$22,0))</f>
        <v>0.05</v>
      </c>
      <c r="G148" s="61">
        <f>INDEX('Parameters | VI'!$B$23:$D$31,MATCH($C148,'Parameters | VI'!$A$23:$A$31,0),MATCH(G$1,'Parameters | VI'!$B$22:$D$22,0))</f>
        <v>0.17299999999999999</v>
      </c>
      <c r="H148" s="59">
        <v>1340</v>
      </c>
      <c r="I148" s="15">
        <f>'Parameters | VI'!$B$20</f>
        <v>1080</v>
      </c>
      <c r="J148" s="29">
        <f>'Parameters | VI'!$B$19</f>
        <v>20</v>
      </c>
      <c r="K148" s="62">
        <f t="shared" si="8"/>
        <v>1.4888888888888887</v>
      </c>
      <c r="L148" s="62">
        <f t="shared" si="6"/>
        <v>1.2407407407407407</v>
      </c>
      <c r="M148" s="62">
        <f t="shared" si="7"/>
        <v>4.2929629629629629</v>
      </c>
      <c r="N148" s="63">
        <f>E148*$H148/'Parameters | VI'!$B$17*$J148</f>
        <v>8.9333333333333318</v>
      </c>
      <c r="O148" s="63">
        <f>F148*$H148/'Parameters | VI'!$B$17*$J148</f>
        <v>7.4444444444444446</v>
      </c>
      <c r="P148" s="63">
        <f>G148*$H148/'Parameters | VI'!$B$17*$J148</f>
        <v>25.757777777777775</v>
      </c>
    </row>
    <row r="149" spans="1:16" x14ac:dyDescent="0.2">
      <c r="A149" s="60" t="s">
        <v>308</v>
      </c>
      <c r="B149" s="60" t="s">
        <v>309</v>
      </c>
      <c r="C149" s="60" t="s">
        <v>30</v>
      </c>
      <c r="D149" s="60" t="s">
        <v>6</v>
      </c>
      <c r="E149" s="61">
        <f>INDEX('Parameters | VI'!$B$23:$D$31,MATCH($C149,'Parameters | VI'!$A$23:$A$31,0),MATCH(E$1,'Parameters | VI'!$B$22:$D$22,0))</f>
        <v>0.13600000000000001</v>
      </c>
      <c r="F149" s="61">
        <f>INDEX('Parameters | VI'!$B$23:$D$31,MATCH($C149,'Parameters | VI'!$A$23:$A$31,0),MATCH(F$1,'Parameters | VI'!$B$22:$D$22,0))</f>
        <v>5.2999999999999999E-2</v>
      </c>
      <c r="G149" s="61">
        <f>INDEX('Parameters | VI'!$B$23:$D$31,MATCH($C149,'Parameters | VI'!$A$23:$A$31,0),MATCH(G$1,'Parameters | VI'!$B$22:$D$22,0))</f>
        <v>0.14799999999999999</v>
      </c>
      <c r="H149" s="59">
        <v>17800</v>
      </c>
      <c r="I149" s="15">
        <f>'Parameters | VI'!$B$20</f>
        <v>1080</v>
      </c>
      <c r="J149" s="29">
        <f>'Parameters | VI'!$B$19</f>
        <v>20</v>
      </c>
      <c r="K149" s="62">
        <f t="shared" si="8"/>
        <v>44.829629629629636</v>
      </c>
      <c r="L149" s="62">
        <f t="shared" si="6"/>
        <v>17.470370370370368</v>
      </c>
      <c r="M149" s="62">
        <f t="shared" si="7"/>
        <v>48.785185185185185</v>
      </c>
      <c r="N149" s="63">
        <f>E149*$H149/'Parameters | VI'!$B$17*$J149</f>
        <v>268.97777777777782</v>
      </c>
      <c r="O149" s="63">
        <f>F149*$H149/'Parameters | VI'!$B$17*$J149</f>
        <v>104.82222222222221</v>
      </c>
      <c r="P149" s="63">
        <f>G149*$H149/'Parameters | VI'!$B$17*$J149</f>
        <v>292.71111111111111</v>
      </c>
    </row>
    <row r="150" spans="1:16" x14ac:dyDescent="0.2">
      <c r="A150" s="60" t="s">
        <v>310</v>
      </c>
      <c r="B150" s="60" t="s">
        <v>311</v>
      </c>
      <c r="C150" s="60" t="s">
        <v>30</v>
      </c>
      <c r="D150" s="60" t="s">
        <v>6</v>
      </c>
      <c r="E150" s="61">
        <f>INDEX('Parameters | VI'!$B$23:$D$31,MATCH($C150,'Parameters | VI'!$A$23:$A$31,0),MATCH(E$1,'Parameters | VI'!$B$22:$D$22,0))</f>
        <v>0.13600000000000001</v>
      </c>
      <c r="F150" s="61">
        <f>INDEX('Parameters | VI'!$B$23:$D$31,MATCH($C150,'Parameters | VI'!$A$23:$A$31,0),MATCH(F$1,'Parameters | VI'!$B$22:$D$22,0))</f>
        <v>5.2999999999999999E-2</v>
      </c>
      <c r="G150" s="61">
        <f>INDEX('Parameters | VI'!$B$23:$D$31,MATCH($C150,'Parameters | VI'!$A$23:$A$31,0),MATCH(G$1,'Parameters | VI'!$B$22:$D$22,0))</f>
        <v>0.14799999999999999</v>
      </c>
      <c r="H150" s="59">
        <v>49090</v>
      </c>
      <c r="I150" s="15">
        <f>'Parameters | VI'!$B$20</f>
        <v>1080</v>
      </c>
      <c r="J150" s="29">
        <f>'Parameters | VI'!$B$19</f>
        <v>20</v>
      </c>
      <c r="K150" s="62">
        <f t="shared" si="8"/>
        <v>123.63407407407408</v>
      </c>
      <c r="L150" s="62">
        <f t="shared" si="6"/>
        <v>48.180925925925926</v>
      </c>
      <c r="M150" s="62">
        <f t="shared" si="7"/>
        <v>134.54296296296295</v>
      </c>
      <c r="N150" s="63">
        <f>E150*$H150/'Parameters | VI'!$B$17*$J150</f>
        <v>741.80444444444447</v>
      </c>
      <c r="O150" s="63">
        <f>F150*$H150/'Parameters | VI'!$B$17*$J150</f>
        <v>289.08555555555557</v>
      </c>
      <c r="P150" s="63">
        <f>G150*$H150/'Parameters | VI'!$B$17*$J150</f>
        <v>807.25777777777785</v>
      </c>
    </row>
    <row r="151" spans="1:16" x14ac:dyDescent="0.2">
      <c r="A151" s="60" t="s">
        <v>312</v>
      </c>
      <c r="B151" s="60" t="s">
        <v>313</v>
      </c>
      <c r="C151" s="60" t="s">
        <v>23</v>
      </c>
      <c r="D151" s="60" t="s">
        <v>6</v>
      </c>
      <c r="E151" s="61">
        <f>INDEX('Parameters | VI'!$B$23:$D$31,MATCH($C151,'Parameters | VI'!$A$23:$A$31,0),MATCH(E$1,'Parameters | VI'!$B$22:$D$22,0))</f>
        <v>0.16</v>
      </c>
      <c r="F151" s="61">
        <f>INDEX('Parameters | VI'!$B$23:$D$31,MATCH($C151,'Parameters | VI'!$A$23:$A$31,0),MATCH(F$1,'Parameters | VI'!$B$22:$D$22,0))</f>
        <v>4.4999999999999998E-2</v>
      </c>
      <c r="G151" s="61">
        <f>INDEX('Parameters | VI'!$B$23:$D$31,MATCH($C151,'Parameters | VI'!$A$23:$A$31,0),MATCH(G$1,'Parameters | VI'!$B$22:$D$22,0))</f>
        <v>0.105</v>
      </c>
      <c r="H151" s="59">
        <v>20020</v>
      </c>
      <c r="I151" s="15">
        <f>'Parameters | VI'!$B$20</f>
        <v>1080</v>
      </c>
      <c r="J151" s="29">
        <f>'Parameters | VI'!$B$19</f>
        <v>20</v>
      </c>
      <c r="K151" s="62">
        <f t="shared" si="8"/>
        <v>59.318518518518523</v>
      </c>
      <c r="L151" s="62">
        <f t="shared" si="6"/>
        <v>16.683333333333334</v>
      </c>
      <c r="M151" s="62">
        <f t="shared" si="7"/>
        <v>38.927777777777777</v>
      </c>
      <c r="N151" s="63">
        <f>E151*$H151/'Parameters | VI'!$B$17*$J151</f>
        <v>355.9111111111111</v>
      </c>
      <c r="O151" s="63">
        <f>F151*$H151/'Parameters | VI'!$B$17*$J151</f>
        <v>100.1</v>
      </c>
      <c r="P151" s="63">
        <f>G151*$H151/'Parameters | VI'!$B$17*$J151</f>
        <v>233.56666666666666</v>
      </c>
    </row>
    <row r="152" spans="1:16" x14ac:dyDescent="0.2">
      <c r="A152" s="60" t="s">
        <v>314</v>
      </c>
      <c r="B152" s="60" t="s">
        <v>315</v>
      </c>
      <c r="C152" s="60" t="s">
        <v>9</v>
      </c>
      <c r="D152" s="60" t="s">
        <v>14</v>
      </c>
      <c r="E152" s="61">
        <f>INDEX('Parameters | VI'!$B$23:$D$31,MATCH($C152,'Parameters | VI'!$A$23:$A$31,0),MATCH(E$1,'Parameters | VI'!$B$22:$D$22,0))</f>
        <v>0.06</v>
      </c>
      <c r="F152" s="61">
        <f>INDEX('Parameters | VI'!$B$23:$D$31,MATCH($C152,'Parameters | VI'!$A$23:$A$31,0),MATCH(F$1,'Parameters | VI'!$B$22:$D$22,0))</f>
        <v>0.05</v>
      </c>
      <c r="G152" s="61">
        <f>INDEX('Parameters | VI'!$B$23:$D$31,MATCH($C152,'Parameters | VI'!$A$23:$A$31,0),MATCH(G$1,'Parameters | VI'!$B$22:$D$22,0))</f>
        <v>0.17299999999999999</v>
      </c>
      <c r="H152" s="59">
        <v>1560</v>
      </c>
      <c r="I152" s="15">
        <f>'Parameters | VI'!$B$20</f>
        <v>1080</v>
      </c>
      <c r="J152" s="29">
        <f>'Parameters | VI'!$B$19</f>
        <v>20</v>
      </c>
      <c r="K152" s="62">
        <f t="shared" si="8"/>
        <v>1.7333333333333332</v>
      </c>
      <c r="L152" s="62">
        <f t="shared" si="6"/>
        <v>1.4444444444444442</v>
      </c>
      <c r="M152" s="62">
        <f t="shared" si="7"/>
        <v>4.9977777777777774</v>
      </c>
      <c r="N152" s="63">
        <f>E152*$H152/'Parameters | VI'!$B$17*$J152</f>
        <v>10.4</v>
      </c>
      <c r="O152" s="63">
        <f>F152*$H152/'Parameters | VI'!$B$17*$J152</f>
        <v>8.6666666666666679</v>
      </c>
      <c r="P152" s="63">
        <f>G152*$H152/'Parameters | VI'!$B$17*$J152</f>
        <v>29.986666666666668</v>
      </c>
    </row>
    <row r="153" spans="1:16" x14ac:dyDescent="0.2">
      <c r="A153" s="60" t="s">
        <v>316</v>
      </c>
      <c r="B153" s="60" t="s">
        <v>317</v>
      </c>
      <c r="C153" s="60" t="s">
        <v>5</v>
      </c>
      <c r="D153" s="60" t="s">
        <v>6</v>
      </c>
      <c r="E153" s="61">
        <f>INDEX('Parameters | VI'!$B$23:$D$31,MATCH($C153,'Parameters | VI'!$A$23:$A$31,0),MATCH(E$1,'Parameters | VI'!$B$22:$D$22,0))</f>
        <v>7.8E-2</v>
      </c>
      <c r="F153" s="61">
        <f>INDEX('Parameters | VI'!$B$23:$D$31,MATCH($C153,'Parameters | VI'!$A$23:$A$31,0),MATCH(F$1,'Parameters | VI'!$B$22:$D$22,0))</f>
        <v>5.3999999999999999E-2</v>
      </c>
      <c r="G153" s="61">
        <f>INDEX('Parameters | VI'!$B$23:$D$31,MATCH($C153,'Parameters | VI'!$A$23:$A$31,0),MATCH(G$1,'Parameters | VI'!$B$22:$D$22,0))</f>
        <v>0.159</v>
      </c>
      <c r="H153" s="59">
        <v>16960</v>
      </c>
      <c r="I153" s="15">
        <f>'Parameters | VI'!$B$20</f>
        <v>1080</v>
      </c>
      <c r="J153" s="29">
        <f>'Parameters | VI'!$B$19</f>
        <v>20</v>
      </c>
      <c r="K153" s="62">
        <f t="shared" si="8"/>
        <v>24.497777777777777</v>
      </c>
      <c r="L153" s="62">
        <f t="shared" si="6"/>
        <v>16.96</v>
      </c>
      <c r="M153" s="62">
        <f t="shared" si="7"/>
        <v>49.937777777777782</v>
      </c>
      <c r="N153" s="63">
        <f>E153*$H153/'Parameters | VI'!$B$17*$J153</f>
        <v>146.98666666666668</v>
      </c>
      <c r="O153" s="63">
        <f>F153*$H153/'Parameters | VI'!$B$17*$J153</f>
        <v>101.76</v>
      </c>
      <c r="P153" s="63">
        <f>G153*$H153/'Parameters | VI'!$B$17*$J153</f>
        <v>299.62666666666667</v>
      </c>
    </row>
    <row r="154" spans="1:16" x14ac:dyDescent="0.2">
      <c r="A154" s="60" t="s">
        <v>318</v>
      </c>
      <c r="B154" s="60" t="s">
        <v>319</v>
      </c>
      <c r="C154" s="60" t="s">
        <v>5</v>
      </c>
      <c r="D154" s="60" t="s">
        <v>18</v>
      </c>
      <c r="E154" s="61">
        <f>INDEX('Parameters | VI'!$B$23:$D$31,MATCH($C154,'Parameters | VI'!$A$23:$A$31,0),MATCH(E$1,'Parameters | VI'!$B$22:$D$22,0))</f>
        <v>7.8E-2</v>
      </c>
      <c r="F154" s="61">
        <f>INDEX('Parameters | VI'!$B$23:$D$31,MATCH($C154,'Parameters | VI'!$A$23:$A$31,0),MATCH(F$1,'Parameters | VI'!$B$22:$D$22,0))</f>
        <v>5.3999999999999999E-2</v>
      </c>
      <c r="G154" s="61">
        <f>INDEX('Parameters | VI'!$B$23:$D$31,MATCH($C154,'Parameters | VI'!$A$23:$A$31,0),MATCH(G$1,'Parameters | VI'!$B$22:$D$22,0))</f>
        <v>0.159</v>
      </c>
      <c r="H154" s="59">
        <v>6740</v>
      </c>
      <c r="I154" s="15">
        <f>'Parameters | VI'!$B$20</f>
        <v>1080</v>
      </c>
      <c r="J154" s="29">
        <f>'Parameters | VI'!$B$19</f>
        <v>20</v>
      </c>
      <c r="K154" s="62">
        <f t="shared" si="8"/>
        <v>9.7355555555555569</v>
      </c>
      <c r="L154" s="62">
        <f t="shared" si="6"/>
        <v>6.7399999999999993</v>
      </c>
      <c r="M154" s="62">
        <f t="shared" si="7"/>
        <v>19.845555555555556</v>
      </c>
      <c r="N154" s="63">
        <f>E154*$H154/'Parameters | VI'!$B$17*$J154</f>
        <v>58.413333333333341</v>
      </c>
      <c r="O154" s="63">
        <f>F154*$H154/'Parameters | VI'!$B$17*$J154</f>
        <v>40.44</v>
      </c>
      <c r="P154" s="63">
        <f>G154*$H154/'Parameters | VI'!$B$17*$J154</f>
        <v>119.07333333333334</v>
      </c>
    </row>
    <row r="155" spans="1:16" x14ac:dyDescent="0.2">
      <c r="A155" s="60" t="s">
        <v>320</v>
      </c>
      <c r="B155" s="60" t="s">
        <v>321</v>
      </c>
      <c r="C155" s="60" t="s">
        <v>30</v>
      </c>
      <c r="D155" s="60" t="s">
        <v>14</v>
      </c>
      <c r="E155" s="61">
        <f>INDEX('Parameters | VI'!$B$23:$D$31,MATCH($C155,'Parameters | VI'!$A$23:$A$31,0),MATCH(E$1,'Parameters | VI'!$B$22:$D$22,0))</f>
        <v>0.13600000000000001</v>
      </c>
      <c r="F155" s="61">
        <f>INDEX('Parameters | VI'!$B$23:$D$31,MATCH($C155,'Parameters | VI'!$A$23:$A$31,0),MATCH(F$1,'Parameters | VI'!$B$22:$D$22,0))</f>
        <v>5.2999999999999999E-2</v>
      </c>
      <c r="G155" s="61">
        <f>INDEX('Parameters | VI'!$B$23:$D$31,MATCH($C155,'Parameters | VI'!$A$23:$A$31,0),MATCH(G$1,'Parameters | VI'!$B$22:$D$22,0))</f>
        <v>0.14799999999999999</v>
      </c>
      <c r="H155" s="59">
        <v>3950</v>
      </c>
      <c r="I155" s="15">
        <f>'Parameters | VI'!$B$20</f>
        <v>1080</v>
      </c>
      <c r="J155" s="29">
        <f>'Parameters | VI'!$B$19</f>
        <v>20</v>
      </c>
      <c r="K155" s="62">
        <f t="shared" si="8"/>
        <v>9.9481481481481495</v>
      </c>
      <c r="L155" s="62">
        <f t="shared" si="6"/>
        <v>3.876851851851852</v>
      </c>
      <c r="M155" s="62">
        <f t="shared" si="7"/>
        <v>10.825925925925926</v>
      </c>
      <c r="N155" s="63">
        <f>E155*$H155/'Parameters | VI'!$B$17*$J155</f>
        <v>59.688888888888897</v>
      </c>
      <c r="O155" s="63">
        <f>F155*$H155/'Parameters | VI'!$B$17*$J155</f>
        <v>23.261111111111109</v>
      </c>
      <c r="P155" s="63">
        <f>G155*$H155/'Parameters | VI'!$B$17*$J155</f>
        <v>64.955555555555563</v>
      </c>
    </row>
    <row r="156" spans="1:16" x14ac:dyDescent="0.2">
      <c r="A156" s="60" t="s">
        <v>322</v>
      </c>
      <c r="B156" s="60" t="s">
        <v>323</v>
      </c>
      <c r="C156" s="60" t="s">
        <v>30</v>
      </c>
      <c r="D156" s="60" t="s">
        <v>18</v>
      </c>
      <c r="E156" s="61">
        <f>INDEX('Parameters | VI'!$B$23:$D$31,MATCH($C156,'Parameters | VI'!$A$23:$A$31,0),MATCH(E$1,'Parameters | VI'!$B$22:$D$22,0))</f>
        <v>0.13600000000000001</v>
      </c>
      <c r="F156" s="61">
        <f>INDEX('Parameters | VI'!$B$23:$D$31,MATCH($C156,'Parameters | VI'!$A$23:$A$31,0),MATCH(F$1,'Parameters | VI'!$B$22:$D$22,0))</f>
        <v>5.2999999999999999E-2</v>
      </c>
      <c r="G156" s="61">
        <f>INDEX('Parameters | VI'!$B$23:$D$31,MATCH($C156,'Parameters | VI'!$A$23:$A$31,0),MATCH(G$1,'Parameters | VI'!$B$22:$D$22,0))</f>
        <v>0.14799999999999999</v>
      </c>
      <c r="H156" s="59">
        <v>13420</v>
      </c>
      <c r="I156" s="15">
        <f>'Parameters | VI'!$B$20</f>
        <v>1080</v>
      </c>
      <c r="J156" s="29">
        <f>'Parameters | VI'!$B$19</f>
        <v>20</v>
      </c>
      <c r="K156" s="62">
        <f t="shared" si="8"/>
        <v>33.79851851851852</v>
      </c>
      <c r="L156" s="62">
        <f t="shared" si="6"/>
        <v>13.171481481481482</v>
      </c>
      <c r="M156" s="62">
        <f t="shared" si="7"/>
        <v>36.78074074074074</v>
      </c>
      <c r="N156" s="63">
        <f>E156*$H156/'Parameters | VI'!$B$17*$J156</f>
        <v>202.79111111111115</v>
      </c>
      <c r="O156" s="63">
        <f>F156*$H156/'Parameters | VI'!$B$17*$J156</f>
        <v>79.028888888888886</v>
      </c>
      <c r="P156" s="63">
        <f>G156*$H156/'Parameters | VI'!$B$17*$J156</f>
        <v>220.68444444444441</v>
      </c>
    </row>
    <row r="157" spans="1:16" x14ac:dyDescent="0.2">
      <c r="A157" s="60" t="s">
        <v>324</v>
      </c>
      <c r="B157" s="60" t="s">
        <v>325</v>
      </c>
      <c r="C157" s="60" t="s">
        <v>30</v>
      </c>
      <c r="D157" s="60" t="s">
        <v>14</v>
      </c>
      <c r="E157" s="61">
        <f>INDEX('Parameters | VI'!$B$23:$D$31,MATCH($C157,'Parameters | VI'!$A$23:$A$31,0),MATCH(E$1,'Parameters | VI'!$B$22:$D$22,0))</f>
        <v>0.13600000000000001</v>
      </c>
      <c r="F157" s="61">
        <f>INDEX('Parameters | VI'!$B$23:$D$31,MATCH($C157,'Parameters | VI'!$A$23:$A$31,0),MATCH(F$1,'Parameters | VI'!$B$22:$D$22,0))</f>
        <v>5.2999999999999999E-2</v>
      </c>
      <c r="G157" s="61">
        <f>INDEX('Parameters | VI'!$B$23:$D$31,MATCH($C157,'Parameters | VI'!$A$23:$A$31,0),MATCH(G$1,'Parameters | VI'!$B$22:$D$22,0))</f>
        <v>0.14799999999999999</v>
      </c>
      <c r="H157" s="59">
        <v>2700</v>
      </c>
      <c r="I157" s="15">
        <f>'Parameters | VI'!$B$20</f>
        <v>1080</v>
      </c>
      <c r="J157" s="29">
        <f>'Parameters | VI'!$B$19</f>
        <v>20</v>
      </c>
      <c r="K157" s="62">
        <f t="shared" si="8"/>
        <v>6.8000000000000007</v>
      </c>
      <c r="L157" s="62">
        <f t="shared" si="6"/>
        <v>2.6500000000000004</v>
      </c>
      <c r="M157" s="62">
        <f t="shared" si="7"/>
        <v>7.4</v>
      </c>
      <c r="N157" s="63">
        <f>E157*$H157/'Parameters | VI'!$B$17*$J157</f>
        <v>40.799999999999997</v>
      </c>
      <c r="O157" s="63">
        <f>F157*$H157/'Parameters | VI'!$B$17*$J157</f>
        <v>15.899999999999999</v>
      </c>
      <c r="P157" s="63">
        <f>G157*$H157/'Parameters | VI'!$B$17*$J157</f>
        <v>44.399999999999991</v>
      </c>
    </row>
    <row r="158" spans="1:16" x14ac:dyDescent="0.2">
      <c r="A158" s="60" t="s">
        <v>326</v>
      </c>
      <c r="B158" s="60" t="s">
        <v>327</v>
      </c>
      <c r="C158" s="60" t="s">
        <v>17</v>
      </c>
      <c r="D158" s="60" t="s">
        <v>6</v>
      </c>
      <c r="E158" s="61">
        <f>INDEX('Parameters | VI'!$B$23:$D$31,MATCH($C158,'Parameters | VI'!$A$23:$A$31,0),MATCH(E$1,'Parameters | VI'!$B$22:$D$22,0))</f>
        <v>0.13900000000000001</v>
      </c>
      <c r="F158" s="61">
        <f>INDEX('Parameters | VI'!$B$23:$D$31,MATCH($C158,'Parameters | VI'!$A$23:$A$31,0),MATCH(F$1,'Parameters | VI'!$B$22:$D$22,0))</f>
        <v>4.7E-2</v>
      </c>
      <c r="G158" s="61">
        <f>INDEX('Parameters | VI'!$B$23:$D$31,MATCH($C158,'Parameters | VI'!$A$23:$A$31,0),MATCH(G$1,'Parameters | VI'!$B$22:$D$22,0))</f>
        <v>0.10299999999999999</v>
      </c>
      <c r="H158" s="59">
        <v>18900</v>
      </c>
      <c r="I158" s="15">
        <f>'Parameters | VI'!$B$20</f>
        <v>1080</v>
      </c>
      <c r="J158" s="29">
        <f>'Parameters | VI'!$B$19</f>
        <v>20</v>
      </c>
      <c r="K158" s="62">
        <f t="shared" si="8"/>
        <v>48.650000000000013</v>
      </c>
      <c r="L158" s="62">
        <f t="shared" si="6"/>
        <v>16.45</v>
      </c>
      <c r="M158" s="62">
        <f t="shared" si="7"/>
        <v>36.049999999999997</v>
      </c>
      <c r="N158" s="63">
        <f>E158*$H158/'Parameters | VI'!$B$17*$J158</f>
        <v>291.90000000000003</v>
      </c>
      <c r="O158" s="63">
        <f>F158*$H158/'Parameters | VI'!$B$17*$J158</f>
        <v>98.699999999999989</v>
      </c>
      <c r="P158" s="63">
        <f>G158*$H158/'Parameters | VI'!$B$17*$J158</f>
        <v>216.29999999999998</v>
      </c>
    </row>
    <row r="159" spans="1:16" x14ac:dyDescent="0.2">
      <c r="A159" s="60" t="s">
        <v>328</v>
      </c>
      <c r="B159" s="60" t="s">
        <v>329</v>
      </c>
      <c r="C159" s="60" t="s">
        <v>5</v>
      </c>
      <c r="D159" s="60" t="s">
        <v>6</v>
      </c>
      <c r="E159" s="61">
        <f>INDEX('Parameters | VI'!$B$23:$D$31,MATCH($C159,'Parameters | VI'!$A$23:$A$31,0),MATCH(E$1,'Parameters | VI'!$B$22:$D$22,0))</f>
        <v>7.8E-2</v>
      </c>
      <c r="F159" s="61">
        <f>INDEX('Parameters | VI'!$B$23:$D$31,MATCH($C159,'Parameters | VI'!$A$23:$A$31,0),MATCH(F$1,'Parameters | VI'!$B$22:$D$22,0))</f>
        <v>5.3999999999999999E-2</v>
      </c>
      <c r="G159" s="61">
        <f>INDEX('Parameters | VI'!$B$23:$D$31,MATCH($C159,'Parameters | VI'!$A$23:$A$31,0),MATCH(G$1,'Parameters | VI'!$B$22:$D$22,0))</f>
        <v>0.159</v>
      </c>
      <c r="H159" s="59">
        <v>24560</v>
      </c>
      <c r="I159" s="15">
        <f>'Parameters | VI'!$B$20</f>
        <v>1080</v>
      </c>
      <c r="J159" s="29">
        <f>'Parameters | VI'!$B$19</f>
        <v>20</v>
      </c>
      <c r="K159" s="62">
        <f t="shared" si="8"/>
        <v>35.475555555555559</v>
      </c>
      <c r="L159" s="62">
        <f t="shared" si="6"/>
        <v>24.56</v>
      </c>
      <c r="M159" s="62">
        <f t="shared" si="7"/>
        <v>72.315555555555562</v>
      </c>
      <c r="N159" s="63">
        <f>E159*$H159/'Parameters | VI'!$B$17*$J159</f>
        <v>212.85333333333335</v>
      </c>
      <c r="O159" s="63">
        <f>F159*$H159/'Parameters | VI'!$B$17*$J159</f>
        <v>147.36000000000001</v>
      </c>
      <c r="P159" s="63">
        <f>G159*$H159/'Parameters | VI'!$B$17*$J159</f>
        <v>433.89333333333332</v>
      </c>
    </row>
    <row r="160" spans="1:16" x14ac:dyDescent="0.2">
      <c r="A160" s="60" t="s">
        <v>330</v>
      </c>
      <c r="B160" s="60" t="s">
        <v>331</v>
      </c>
      <c r="C160" s="60" t="s">
        <v>30</v>
      </c>
      <c r="D160" s="60" t="s">
        <v>10</v>
      </c>
      <c r="E160" s="61">
        <f>INDEX('Parameters | VI'!$B$23:$D$31,MATCH($C160,'Parameters | VI'!$A$23:$A$31,0),MATCH(E$1,'Parameters | VI'!$B$22:$D$22,0))</f>
        <v>0.13600000000000001</v>
      </c>
      <c r="F160" s="61">
        <f>INDEX('Parameters | VI'!$B$23:$D$31,MATCH($C160,'Parameters | VI'!$A$23:$A$31,0),MATCH(F$1,'Parameters | VI'!$B$22:$D$22,0))</f>
        <v>5.2999999999999999E-2</v>
      </c>
      <c r="G160" s="61">
        <f>INDEX('Parameters | VI'!$B$23:$D$31,MATCH($C160,'Parameters | VI'!$A$23:$A$31,0),MATCH(G$1,'Parameters | VI'!$B$22:$D$22,0))</f>
        <v>0.14799999999999999</v>
      </c>
      <c r="H160" s="59">
        <v>2526.8989236187999</v>
      </c>
      <c r="I160" s="15">
        <f>'Parameters | VI'!$B$20</f>
        <v>1080</v>
      </c>
      <c r="J160" s="29">
        <f>'Parameters | VI'!$B$19</f>
        <v>20</v>
      </c>
      <c r="K160" s="62">
        <f t="shared" si="8"/>
        <v>6.3640417335584596</v>
      </c>
      <c r="L160" s="62">
        <f t="shared" si="6"/>
        <v>2.4801044991073407</v>
      </c>
      <c r="M160" s="62">
        <f t="shared" si="7"/>
        <v>6.9255748276959697</v>
      </c>
      <c r="N160" s="63">
        <f>E160*$H160/'Parameters | VI'!$B$17*$J160</f>
        <v>38.184250401350759</v>
      </c>
      <c r="O160" s="63">
        <f>F160*$H160/'Parameters | VI'!$B$17*$J160</f>
        <v>14.880626994644043</v>
      </c>
      <c r="P160" s="63">
        <f>G160*$H160/'Parameters | VI'!$B$17*$J160</f>
        <v>41.553448966175814</v>
      </c>
    </row>
    <row r="161" spans="1:16" x14ac:dyDescent="0.2">
      <c r="A161" s="60" t="s">
        <v>332</v>
      </c>
      <c r="B161" s="60" t="s">
        <v>333</v>
      </c>
      <c r="C161" s="60" t="s">
        <v>17</v>
      </c>
      <c r="D161" s="60" t="s">
        <v>6</v>
      </c>
      <c r="E161" s="61">
        <f>INDEX('Parameters | VI'!$B$23:$D$31,MATCH($C161,'Parameters | VI'!$A$23:$A$31,0),MATCH(E$1,'Parameters | VI'!$B$22:$D$22,0))</f>
        <v>0.13900000000000001</v>
      </c>
      <c r="F161" s="61">
        <f>INDEX('Parameters | VI'!$B$23:$D$31,MATCH($C161,'Parameters | VI'!$A$23:$A$31,0),MATCH(F$1,'Parameters | VI'!$B$22:$D$22,0))</f>
        <v>4.7E-2</v>
      </c>
      <c r="G161" s="61">
        <f>INDEX('Parameters | VI'!$B$23:$D$31,MATCH($C161,'Parameters | VI'!$A$23:$A$31,0),MATCH(G$1,'Parameters | VI'!$B$22:$D$22,0))</f>
        <v>0.10299999999999999</v>
      </c>
      <c r="H161" s="59">
        <v>25950</v>
      </c>
      <c r="I161" s="15">
        <f>'Parameters | VI'!$B$20</f>
        <v>1080</v>
      </c>
      <c r="J161" s="29">
        <f>'Parameters | VI'!$B$19</f>
        <v>20</v>
      </c>
      <c r="K161" s="62">
        <f t="shared" si="8"/>
        <v>66.797222222222231</v>
      </c>
      <c r="L161" s="62">
        <f t="shared" si="6"/>
        <v>22.586111111111112</v>
      </c>
      <c r="M161" s="62">
        <f t="shared" si="7"/>
        <v>49.49722222222222</v>
      </c>
      <c r="N161" s="63">
        <f>E161*$H161/'Parameters | VI'!$B$17*$J161</f>
        <v>400.7833333333333</v>
      </c>
      <c r="O161" s="63">
        <f>F161*$H161/'Parameters | VI'!$B$17*$J161</f>
        <v>135.51666666666668</v>
      </c>
      <c r="P161" s="63">
        <f>G161*$H161/'Parameters | VI'!$B$17*$J161</f>
        <v>296.98333333333329</v>
      </c>
    </row>
    <row r="162" spans="1:16" x14ac:dyDescent="0.2">
      <c r="A162" s="60" t="s">
        <v>334</v>
      </c>
      <c r="B162" s="60" t="s">
        <v>335</v>
      </c>
      <c r="C162" s="60" t="s">
        <v>5</v>
      </c>
      <c r="D162" s="60" t="s">
        <v>18</v>
      </c>
      <c r="E162" s="61">
        <f>INDEX('Parameters | VI'!$B$23:$D$31,MATCH($C162,'Parameters | VI'!$A$23:$A$31,0),MATCH(E$1,'Parameters | VI'!$B$22:$D$22,0))</f>
        <v>7.8E-2</v>
      </c>
      <c r="F162" s="61">
        <f>INDEX('Parameters | VI'!$B$23:$D$31,MATCH($C162,'Parameters | VI'!$A$23:$A$31,0),MATCH(F$1,'Parameters | VI'!$B$22:$D$22,0))</f>
        <v>5.3999999999999999E-2</v>
      </c>
      <c r="G162" s="61">
        <f>INDEX('Parameters | VI'!$B$23:$D$31,MATCH($C162,'Parameters | VI'!$A$23:$A$31,0),MATCH(G$1,'Parameters | VI'!$B$22:$D$22,0))</f>
        <v>0.159</v>
      </c>
      <c r="H162" s="59">
        <v>5920</v>
      </c>
      <c r="I162" s="15">
        <f>'Parameters | VI'!$B$20</f>
        <v>1080</v>
      </c>
      <c r="J162" s="29">
        <f>'Parameters | VI'!$B$19</f>
        <v>20</v>
      </c>
      <c r="K162" s="62">
        <f t="shared" si="8"/>
        <v>8.5511111111111102</v>
      </c>
      <c r="L162" s="62">
        <f t="shared" si="6"/>
        <v>5.92</v>
      </c>
      <c r="M162" s="62">
        <f t="shared" si="7"/>
        <v>17.431111111111111</v>
      </c>
      <c r="N162" s="63">
        <f>E162*$H162/'Parameters | VI'!$B$17*$J162</f>
        <v>51.306666666666665</v>
      </c>
      <c r="O162" s="63">
        <f>F162*$H162/'Parameters | VI'!$B$17*$J162</f>
        <v>35.520000000000003</v>
      </c>
      <c r="P162" s="63">
        <f>G162*$H162/'Parameters | VI'!$B$17*$J162</f>
        <v>104.58666666666666</v>
      </c>
    </row>
    <row r="163" spans="1:16" x14ac:dyDescent="0.2">
      <c r="A163" s="60" t="s">
        <v>336</v>
      </c>
      <c r="B163" s="60" t="s">
        <v>337</v>
      </c>
      <c r="C163" s="60" t="s">
        <v>23</v>
      </c>
      <c r="D163" s="60" t="s">
        <v>18</v>
      </c>
      <c r="E163" s="61">
        <f>INDEX('Parameters | VI'!$B$23:$D$31,MATCH($C163,'Parameters | VI'!$A$23:$A$31,0),MATCH(E$1,'Parameters | VI'!$B$22:$D$22,0))</f>
        <v>0.16</v>
      </c>
      <c r="F163" s="61">
        <f>INDEX('Parameters | VI'!$B$23:$D$31,MATCH($C163,'Parameters | VI'!$A$23:$A$31,0),MATCH(F$1,'Parameters | VI'!$B$22:$D$22,0))</f>
        <v>4.4999999999999998E-2</v>
      </c>
      <c r="G163" s="61">
        <f>INDEX('Parameters | VI'!$B$23:$D$31,MATCH($C163,'Parameters | VI'!$A$23:$A$31,0),MATCH(G$1,'Parameters | VI'!$B$22:$D$22,0))</f>
        <v>0.105</v>
      </c>
      <c r="H163" s="59">
        <v>4610</v>
      </c>
      <c r="I163" s="15">
        <f>'Parameters | VI'!$B$20</f>
        <v>1080</v>
      </c>
      <c r="J163" s="29">
        <f>'Parameters | VI'!$B$19</f>
        <v>20</v>
      </c>
      <c r="K163" s="62">
        <f t="shared" si="8"/>
        <v>13.65925925925926</v>
      </c>
      <c r="L163" s="62">
        <f t="shared" si="6"/>
        <v>3.8416666666666668</v>
      </c>
      <c r="M163" s="62">
        <f t="shared" si="7"/>
        <v>8.9638888888888886</v>
      </c>
      <c r="N163" s="63">
        <f>E163*$H163/'Parameters | VI'!$B$17*$J163</f>
        <v>81.955555555555563</v>
      </c>
      <c r="O163" s="63">
        <f>F163*$H163/'Parameters | VI'!$B$17*$J163</f>
        <v>23.049999999999997</v>
      </c>
      <c r="P163" s="63">
        <f>G163*$H163/'Parameters | VI'!$B$17*$J163</f>
        <v>53.783333333333331</v>
      </c>
    </row>
    <row r="164" spans="1:16" x14ac:dyDescent="0.2">
      <c r="A164" s="60" t="s">
        <v>338</v>
      </c>
      <c r="B164" s="60" t="s">
        <v>339</v>
      </c>
      <c r="C164" s="60" t="s">
        <v>30</v>
      </c>
      <c r="D164" s="60" t="s">
        <v>6</v>
      </c>
      <c r="E164" s="61">
        <f>INDEX('Parameters | VI'!$B$23:$D$31,MATCH($C164,'Parameters | VI'!$A$23:$A$31,0),MATCH(E$1,'Parameters | VI'!$B$22:$D$22,0))</f>
        <v>0.13600000000000001</v>
      </c>
      <c r="F164" s="61">
        <f>INDEX('Parameters | VI'!$B$23:$D$31,MATCH($C164,'Parameters | VI'!$A$23:$A$31,0),MATCH(F$1,'Parameters | VI'!$B$22:$D$22,0))</f>
        <v>5.2999999999999999E-2</v>
      </c>
      <c r="G164" s="61">
        <f>INDEX('Parameters | VI'!$B$23:$D$31,MATCH($C164,'Parameters | VI'!$A$23:$A$31,0),MATCH(G$1,'Parameters | VI'!$B$22:$D$22,0))</f>
        <v>0.14799999999999999</v>
      </c>
      <c r="H164" s="59">
        <v>47870.392999999989</v>
      </c>
      <c r="I164" s="15">
        <f>'Parameters | VI'!$B$20</f>
        <v>1080</v>
      </c>
      <c r="J164" s="29">
        <f>'Parameters | VI'!$B$19</f>
        <v>20</v>
      </c>
      <c r="K164" s="62">
        <f t="shared" si="8"/>
        <v>120.56247125925924</v>
      </c>
      <c r="L164" s="62">
        <f t="shared" si="6"/>
        <v>46.983904240740728</v>
      </c>
      <c r="M164" s="62">
        <f t="shared" si="7"/>
        <v>131.20033637037034</v>
      </c>
      <c r="N164" s="63">
        <f>E164*$H164/'Parameters | VI'!$B$17*$J164</f>
        <v>723.37482755555561</v>
      </c>
      <c r="O164" s="63">
        <f>F164*$H164/'Parameters | VI'!$B$17*$J164</f>
        <v>281.90342544444439</v>
      </c>
      <c r="P164" s="63">
        <f>G164*$H164/'Parameters | VI'!$B$17*$J164</f>
        <v>787.20201822222202</v>
      </c>
    </row>
    <row r="165" spans="1:16" x14ac:dyDescent="0.2">
      <c r="A165" s="60" t="s">
        <v>340</v>
      </c>
      <c r="B165" s="60" t="s">
        <v>341</v>
      </c>
      <c r="C165" s="60" t="s">
        <v>23</v>
      </c>
      <c r="D165" s="60" t="s">
        <v>6</v>
      </c>
      <c r="E165" s="61">
        <f>INDEX('Parameters | VI'!$B$23:$D$31,MATCH($C165,'Parameters | VI'!$A$23:$A$31,0),MATCH(E$1,'Parameters | VI'!$B$22:$D$22,0))</f>
        <v>0.16</v>
      </c>
      <c r="F165" s="61">
        <f>INDEX('Parameters | VI'!$B$23:$D$31,MATCH($C165,'Parameters | VI'!$A$23:$A$31,0),MATCH(F$1,'Parameters | VI'!$B$22:$D$22,0))</f>
        <v>4.4999999999999998E-2</v>
      </c>
      <c r="G165" s="61">
        <f>INDEX('Parameters | VI'!$B$23:$D$31,MATCH($C165,'Parameters | VI'!$A$23:$A$31,0),MATCH(G$1,'Parameters | VI'!$B$22:$D$22,0))</f>
        <v>0.105</v>
      </c>
      <c r="H165" s="59">
        <v>70120</v>
      </c>
      <c r="I165" s="15">
        <f>'Parameters | VI'!$B$20</f>
        <v>1080</v>
      </c>
      <c r="J165" s="29">
        <f>'Parameters | VI'!$B$19</f>
        <v>20</v>
      </c>
      <c r="K165" s="62">
        <f t="shared" si="8"/>
        <v>207.76296296296297</v>
      </c>
      <c r="L165" s="62">
        <f t="shared" si="6"/>
        <v>58.433333333333337</v>
      </c>
      <c r="M165" s="62">
        <f t="shared" si="7"/>
        <v>136.34444444444443</v>
      </c>
      <c r="N165" s="63">
        <f>E165*$H165/'Parameters | VI'!$B$17*$J165</f>
        <v>1246.5777777777778</v>
      </c>
      <c r="O165" s="63">
        <f>F165*$H165/'Parameters | VI'!$B$17*$J165</f>
        <v>350.6</v>
      </c>
      <c r="P165" s="63">
        <f>G165*$H165/'Parameters | VI'!$B$17*$J165</f>
        <v>818.06666666666661</v>
      </c>
    </row>
    <row r="166" spans="1:16" x14ac:dyDescent="0.2">
      <c r="A166" s="60" t="s">
        <v>342</v>
      </c>
      <c r="B166" s="60" t="s">
        <v>343</v>
      </c>
      <c r="C166" s="60" t="s">
        <v>17</v>
      </c>
      <c r="D166" s="60" t="s">
        <v>6</v>
      </c>
      <c r="E166" s="61">
        <f>INDEX('Parameters | VI'!$B$23:$D$31,MATCH($C166,'Parameters | VI'!$A$23:$A$31,0),MATCH(E$1,'Parameters | VI'!$B$22:$D$22,0))</f>
        <v>0.13900000000000001</v>
      </c>
      <c r="F166" s="61">
        <f>INDEX('Parameters | VI'!$B$23:$D$31,MATCH($C166,'Parameters | VI'!$A$23:$A$31,0),MATCH(F$1,'Parameters | VI'!$B$22:$D$22,0))</f>
        <v>4.7E-2</v>
      </c>
      <c r="G166" s="61">
        <f>INDEX('Parameters | VI'!$B$23:$D$31,MATCH($C166,'Parameters | VI'!$A$23:$A$31,0),MATCH(G$1,'Parameters | VI'!$B$22:$D$22,0))</f>
        <v>0.10299999999999999</v>
      </c>
      <c r="H166" s="59">
        <v>15570</v>
      </c>
      <c r="I166" s="15">
        <f>'Parameters | VI'!$B$20</f>
        <v>1080</v>
      </c>
      <c r="J166" s="29">
        <f>'Parameters | VI'!$B$19</f>
        <v>20</v>
      </c>
      <c r="K166" s="62">
        <f t="shared" si="8"/>
        <v>40.078333333333333</v>
      </c>
      <c r="L166" s="62">
        <f t="shared" si="6"/>
        <v>13.551666666666666</v>
      </c>
      <c r="M166" s="62">
        <f t="shared" si="7"/>
        <v>29.698333333333331</v>
      </c>
      <c r="N166" s="63">
        <f>E166*$H166/'Parameters | VI'!$B$17*$J166</f>
        <v>240.47</v>
      </c>
      <c r="O166" s="63">
        <f>F166*$H166/'Parameters | VI'!$B$17*$J166</f>
        <v>81.31</v>
      </c>
      <c r="P166" s="63">
        <f>G166*$H166/'Parameters | VI'!$B$17*$J166</f>
        <v>178.19</v>
      </c>
    </row>
    <row r="167" spans="1:16" x14ac:dyDescent="0.2">
      <c r="A167" s="60" t="s">
        <v>344</v>
      </c>
      <c r="B167" s="60" t="s">
        <v>345</v>
      </c>
      <c r="C167" s="60" t="s">
        <v>17</v>
      </c>
      <c r="D167" s="60" t="s">
        <v>18</v>
      </c>
      <c r="E167" s="61">
        <f>INDEX('Parameters | VI'!$B$23:$D$31,MATCH($C167,'Parameters | VI'!$A$23:$A$31,0),MATCH(E$1,'Parameters | VI'!$B$22:$D$22,0))</f>
        <v>0.13900000000000001</v>
      </c>
      <c r="F167" s="61">
        <f>INDEX('Parameters | VI'!$B$23:$D$31,MATCH($C167,'Parameters | VI'!$A$23:$A$31,0),MATCH(F$1,'Parameters | VI'!$B$22:$D$22,0))</f>
        <v>4.7E-2</v>
      </c>
      <c r="G167" s="61">
        <f>INDEX('Parameters | VI'!$B$23:$D$31,MATCH($C167,'Parameters | VI'!$A$23:$A$31,0),MATCH(G$1,'Parameters | VI'!$B$22:$D$22,0))</f>
        <v>0.10299999999999999</v>
      </c>
      <c r="H167" s="59">
        <v>12750</v>
      </c>
      <c r="I167" s="15">
        <f>'Parameters | VI'!$B$20</f>
        <v>1080</v>
      </c>
      <c r="J167" s="29">
        <f>'Parameters | VI'!$B$19</f>
        <v>20</v>
      </c>
      <c r="K167" s="62">
        <f t="shared" si="8"/>
        <v>32.81944444444445</v>
      </c>
      <c r="L167" s="62">
        <f t="shared" si="6"/>
        <v>11.097222222222223</v>
      </c>
      <c r="M167" s="62">
        <f t="shared" si="7"/>
        <v>24.319444444444443</v>
      </c>
      <c r="N167" s="63">
        <f>E167*$H167/'Parameters | VI'!$B$17*$J167</f>
        <v>196.91666666666669</v>
      </c>
      <c r="O167" s="63">
        <f>F167*$H167/'Parameters | VI'!$B$17*$J167</f>
        <v>66.583333333333329</v>
      </c>
      <c r="P167" s="63">
        <f>G167*$H167/'Parameters | VI'!$B$17*$J167</f>
        <v>145.91666666666666</v>
      </c>
    </row>
    <row r="168" spans="1:16" x14ac:dyDescent="0.2">
      <c r="A168" s="60" t="s">
        <v>346</v>
      </c>
      <c r="B168" s="60" t="s">
        <v>347</v>
      </c>
      <c r="C168" s="60" t="s">
        <v>13</v>
      </c>
      <c r="D168" s="60" t="s">
        <v>10</v>
      </c>
      <c r="E168" s="61">
        <f>INDEX('Parameters | VI'!$B$23:$D$31,MATCH($C168,'Parameters | VI'!$A$23:$A$31,0),MATCH(E$1,'Parameters | VI'!$B$22:$D$22,0))</f>
        <v>0.14399999999999999</v>
      </c>
      <c r="F168" s="61">
        <f>INDEX('Parameters | VI'!$B$23:$D$31,MATCH($C168,'Parameters | VI'!$A$23:$A$31,0),MATCH(F$1,'Parameters | VI'!$B$22:$D$22,0))</f>
        <v>0.106</v>
      </c>
      <c r="G168" s="61">
        <f>INDEX('Parameters | VI'!$B$23:$D$31,MATCH($C168,'Parameters | VI'!$A$23:$A$31,0),MATCH(G$1,'Parameters | VI'!$B$22:$D$22,0))</f>
        <v>0.21</v>
      </c>
      <c r="H168" s="59">
        <v>930</v>
      </c>
      <c r="I168" s="15">
        <f>'Parameters | VI'!$B$20</f>
        <v>1080</v>
      </c>
      <c r="J168" s="29">
        <f>'Parameters | VI'!$B$19</f>
        <v>20</v>
      </c>
      <c r="K168" s="62">
        <f t="shared" si="8"/>
        <v>2.4799999999999995</v>
      </c>
      <c r="L168" s="62">
        <f t="shared" si="6"/>
        <v>1.8255555555555556</v>
      </c>
      <c r="M168" s="62">
        <f t="shared" si="7"/>
        <v>3.6166666666666663</v>
      </c>
      <c r="N168" s="63">
        <f>E168*$H168/'Parameters | VI'!$B$17*$J168</f>
        <v>14.879999999999997</v>
      </c>
      <c r="O168" s="63">
        <f>F168*$H168/'Parameters | VI'!$B$17*$J168</f>
        <v>10.953333333333333</v>
      </c>
      <c r="P168" s="63">
        <f>G168*$H168/'Parameters | VI'!$B$17*$J168</f>
        <v>21.7</v>
      </c>
    </row>
    <row r="169" spans="1:16" x14ac:dyDescent="0.2">
      <c r="A169" s="60" t="s">
        <v>348</v>
      </c>
      <c r="B169" s="60" t="s">
        <v>349</v>
      </c>
      <c r="C169" s="60" t="s">
        <v>23</v>
      </c>
      <c r="D169" s="60" t="s">
        <v>6</v>
      </c>
      <c r="E169" s="61">
        <f>INDEX('Parameters | VI'!$B$23:$D$31,MATCH($C169,'Parameters | VI'!$A$23:$A$31,0),MATCH(E$1,'Parameters | VI'!$B$22:$D$22,0))</f>
        <v>0.16</v>
      </c>
      <c r="F169" s="61">
        <f>INDEX('Parameters | VI'!$B$23:$D$31,MATCH($C169,'Parameters | VI'!$A$23:$A$31,0),MATCH(F$1,'Parameters | VI'!$B$22:$D$22,0))</f>
        <v>4.4999999999999998E-2</v>
      </c>
      <c r="G169" s="61">
        <f>INDEX('Parameters | VI'!$B$23:$D$31,MATCH($C169,'Parameters | VI'!$A$23:$A$31,0),MATCH(G$1,'Parameters | VI'!$B$22:$D$22,0))</f>
        <v>0.105</v>
      </c>
      <c r="H169" s="59">
        <v>27680</v>
      </c>
      <c r="I169" s="15">
        <f>'Parameters | VI'!$B$20</f>
        <v>1080</v>
      </c>
      <c r="J169" s="29">
        <f>'Parameters | VI'!$B$19</f>
        <v>20</v>
      </c>
      <c r="K169" s="62">
        <f t="shared" si="8"/>
        <v>82.014814814814812</v>
      </c>
      <c r="L169" s="62">
        <f t="shared" si="6"/>
        <v>23.066666666666666</v>
      </c>
      <c r="M169" s="62">
        <f t="shared" si="7"/>
        <v>53.822222222222223</v>
      </c>
      <c r="N169" s="63">
        <f>E169*$H169/'Parameters | VI'!$B$17*$J169</f>
        <v>492.08888888888896</v>
      </c>
      <c r="O169" s="63">
        <f>F169*$H169/'Parameters | VI'!$B$17*$J169</f>
        <v>138.4</v>
      </c>
      <c r="P169" s="63">
        <f>G169*$H169/'Parameters | VI'!$B$17*$J169</f>
        <v>322.93333333333339</v>
      </c>
    </row>
    <row r="170" spans="1:16" x14ac:dyDescent="0.2">
      <c r="A170" s="60" t="s">
        <v>350</v>
      </c>
      <c r="B170" s="60" t="s">
        <v>351</v>
      </c>
      <c r="C170" s="60" t="s">
        <v>13</v>
      </c>
      <c r="D170" s="60" t="s">
        <v>10</v>
      </c>
      <c r="E170" s="61">
        <f>INDEX('Parameters | VI'!$B$23:$D$31,MATCH($C170,'Parameters | VI'!$A$23:$A$31,0),MATCH(E$1,'Parameters | VI'!$B$22:$D$22,0))</f>
        <v>0.14399999999999999</v>
      </c>
      <c r="F170" s="61">
        <f>INDEX('Parameters | VI'!$B$23:$D$31,MATCH($C170,'Parameters | VI'!$A$23:$A$31,0),MATCH(F$1,'Parameters | VI'!$B$22:$D$22,0))</f>
        <v>0.106</v>
      </c>
      <c r="G170" s="61">
        <f>INDEX('Parameters | VI'!$B$23:$D$31,MATCH($C170,'Parameters | VI'!$A$23:$A$31,0),MATCH(G$1,'Parameters | VI'!$B$22:$D$22,0))</f>
        <v>0.21</v>
      </c>
      <c r="H170" s="59">
        <v>760</v>
      </c>
      <c r="I170" s="15">
        <f>'Parameters | VI'!$B$20</f>
        <v>1080</v>
      </c>
      <c r="J170" s="29">
        <f>'Parameters | VI'!$B$19</f>
        <v>20</v>
      </c>
      <c r="K170" s="62">
        <f t="shared" si="8"/>
        <v>2.0266666666666664</v>
      </c>
      <c r="L170" s="62">
        <f t="shared" si="6"/>
        <v>1.491851851851852</v>
      </c>
      <c r="M170" s="62">
        <f t="shared" si="7"/>
        <v>2.9555555555555557</v>
      </c>
      <c r="N170" s="63">
        <f>E170*$H170/'Parameters | VI'!$B$17*$J170</f>
        <v>12.16</v>
      </c>
      <c r="O170" s="63">
        <f>F170*$H170/'Parameters | VI'!$B$17*$J170</f>
        <v>8.9511111111111124</v>
      </c>
      <c r="P170" s="63">
        <f>G170*$H170/'Parameters | VI'!$B$17*$J170</f>
        <v>17.733333333333331</v>
      </c>
    </row>
    <row r="171" spans="1:16" x14ac:dyDescent="0.2">
      <c r="A171" s="60" t="s">
        <v>352</v>
      </c>
      <c r="B171" s="60" t="s">
        <v>353</v>
      </c>
      <c r="C171" s="60" t="s">
        <v>13</v>
      </c>
      <c r="D171" s="60" t="s">
        <v>14</v>
      </c>
      <c r="E171" s="61">
        <f>INDEX('Parameters | VI'!$B$23:$D$31,MATCH($C171,'Parameters | VI'!$A$23:$A$31,0),MATCH(E$1,'Parameters | VI'!$B$22:$D$22,0))</f>
        <v>0.14399999999999999</v>
      </c>
      <c r="F171" s="61">
        <f>INDEX('Parameters | VI'!$B$23:$D$31,MATCH($C171,'Parameters | VI'!$A$23:$A$31,0),MATCH(F$1,'Parameters | VI'!$B$22:$D$22,0))</f>
        <v>0.106</v>
      </c>
      <c r="G171" s="61">
        <f>INDEX('Parameters | VI'!$B$23:$D$31,MATCH($C171,'Parameters | VI'!$A$23:$A$31,0),MATCH(G$1,'Parameters | VI'!$B$22:$D$22,0))</f>
        <v>0.21</v>
      </c>
      <c r="H171" s="59">
        <v>1620</v>
      </c>
      <c r="I171" s="15">
        <f>'Parameters | VI'!$B$20</f>
        <v>1080</v>
      </c>
      <c r="J171" s="29">
        <f>'Parameters | VI'!$B$19</f>
        <v>20</v>
      </c>
      <c r="K171" s="62">
        <f t="shared" si="8"/>
        <v>4.3199999999999994</v>
      </c>
      <c r="L171" s="62">
        <f t="shared" si="6"/>
        <v>3.18</v>
      </c>
      <c r="M171" s="62">
        <f t="shared" si="7"/>
        <v>6.3</v>
      </c>
      <c r="N171" s="63">
        <f>E171*$H171/'Parameters | VI'!$B$17*$J171</f>
        <v>25.919999999999995</v>
      </c>
      <c r="O171" s="63">
        <f>F171*$H171/'Parameters | VI'!$B$17*$J171</f>
        <v>19.079999999999998</v>
      </c>
      <c r="P171" s="63">
        <f>G171*$H171/'Parameters | VI'!$B$17*$J171</f>
        <v>37.799999999999997</v>
      </c>
    </row>
    <row r="172" spans="1:16" x14ac:dyDescent="0.2">
      <c r="A172" s="60" t="s">
        <v>354</v>
      </c>
      <c r="B172" s="60" t="s">
        <v>355</v>
      </c>
      <c r="C172" s="60" t="s">
        <v>30</v>
      </c>
      <c r="D172" s="60" t="s">
        <v>6</v>
      </c>
      <c r="E172" s="61">
        <f>INDEX('Parameters | VI'!$B$23:$D$31,MATCH($C172,'Parameters | VI'!$A$23:$A$31,0),MATCH(E$1,'Parameters | VI'!$B$22:$D$22,0))</f>
        <v>0.13600000000000001</v>
      </c>
      <c r="F172" s="61">
        <f>INDEX('Parameters | VI'!$B$23:$D$31,MATCH($C172,'Parameters | VI'!$A$23:$A$31,0),MATCH(F$1,'Parameters | VI'!$B$22:$D$22,0))</f>
        <v>5.2999999999999999E-2</v>
      </c>
      <c r="G172" s="61">
        <f>INDEX('Parameters | VI'!$B$23:$D$31,MATCH($C172,'Parameters | VI'!$A$23:$A$31,0),MATCH(G$1,'Parameters | VI'!$B$22:$D$22,0))</f>
        <v>0.14799999999999999</v>
      </c>
      <c r="H172" s="59">
        <v>67200</v>
      </c>
      <c r="I172" s="15">
        <f>'Parameters | VI'!$B$20</f>
        <v>1080</v>
      </c>
      <c r="J172" s="29">
        <f>'Parameters | VI'!$B$19</f>
        <v>20</v>
      </c>
      <c r="K172" s="62">
        <f t="shared" si="8"/>
        <v>169.24444444444447</v>
      </c>
      <c r="L172" s="62">
        <f t="shared" si="6"/>
        <v>65.955555555555549</v>
      </c>
      <c r="M172" s="62">
        <f t="shared" si="7"/>
        <v>184.17777777777781</v>
      </c>
      <c r="N172" s="63">
        <f>E172*$H172/'Parameters | VI'!$B$17*$J172</f>
        <v>1015.4666666666668</v>
      </c>
      <c r="O172" s="63">
        <f>F172*$H172/'Parameters | VI'!$B$17*$J172</f>
        <v>395.73333333333329</v>
      </c>
      <c r="P172" s="63">
        <f>G172*$H172/'Parameters | VI'!$B$17*$J172</f>
        <v>1105.0666666666668</v>
      </c>
    </row>
    <row r="173" spans="1:16" x14ac:dyDescent="0.2">
      <c r="A173" s="60" t="s">
        <v>356</v>
      </c>
      <c r="B173" s="60" t="s">
        <v>357</v>
      </c>
      <c r="C173" s="60" t="s">
        <v>30</v>
      </c>
      <c r="D173" s="60" t="s">
        <v>14</v>
      </c>
      <c r="E173" s="61">
        <f>INDEX('Parameters | VI'!$B$23:$D$31,MATCH($C173,'Parameters | VI'!$A$23:$A$31,0),MATCH(E$1,'Parameters | VI'!$B$22:$D$22,0))</f>
        <v>0.13600000000000001</v>
      </c>
      <c r="F173" s="61">
        <f>INDEX('Parameters | VI'!$B$23:$D$31,MATCH($C173,'Parameters | VI'!$A$23:$A$31,0),MATCH(F$1,'Parameters | VI'!$B$22:$D$22,0))</f>
        <v>5.2999999999999999E-2</v>
      </c>
      <c r="G173" s="61">
        <f>INDEX('Parameters | VI'!$B$23:$D$31,MATCH($C173,'Parameters | VI'!$A$23:$A$31,0),MATCH(G$1,'Parameters | VI'!$B$22:$D$22,0))</f>
        <v>0.14799999999999999</v>
      </c>
      <c r="H173" s="59">
        <v>2210</v>
      </c>
      <c r="I173" s="15">
        <f>'Parameters | VI'!$B$20</f>
        <v>1080</v>
      </c>
      <c r="J173" s="29">
        <f>'Parameters | VI'!$B$19</f>
        <v>20</v>
      </c>
      <c r="K173" s="62">
        <f t="shared" si="8"/>
        <v>5.5659259259259262</v>
      </c>
      <c r="L173" s="62">
        <f t="shared" si="6"/>
        <v>2.1690740740740742</v>
      </c>
      <c r="M173" s="62">
        <f t="shared" si="7"/>
        <v>6.0570370370370359</v>
      </c>
      <c r="N173" s="63">
        <f>E173*$H173/'Parameters | VI'!$B$17*$J173</f>
        <v>33.395555555555553</v>
      </c>
      <c r="O173" s="63">
        <f>F173*$H173/'Parameters | VI'!$B$17*$J173</f>
        <v>13.014444444444443</v>
      </c>
      <c r="P173" s="63">
        <f>G173*$H173/'Parameters | VI'!$B$17*$J173</f>
        <v>36.342222222222219</v>
      </c>
    </row>
    <row r="174" spans="1:16" x14ac:dyDescent="0.2">
      <c r="A174" s="60" t="s">
        <v>358</v>
      </c>
      <c r="B174" s="60" t="s">
        <v>359</v>
      </c>
      <c r="C174" s="60" t="s">
        <v>13</v>
      </c>
      <c r="D174" s="60" t="s">
        <v>10</v>
      </c>
      <c r="E174" s="61">
        <f>INDEX('Parameters | VI'!$B$23:$D$31,MATCH($C174,'Parameters | VI'!$A$23:$A$31,0),MATCH(E$1,'Parameters | VI'!$B$22:$D$22,0))</f>
        <v>0.14399999999999999</v>
      </c>
      <c r="F174" s="61">
        <f>INDEX('Parameters | VI'!$B$23:$D$31,MATCH($C174,'Parameters | VI'!$A$23:$A$31,0),MATCH(F$1,'Parameters | VI'!$B$22:$D$22,0))</f>
        <v>0.106</v>
      </c>
      <c r="G174" s="61">
        <f>INDEX('Parameters | VI'!$B$23:$D$31,MATCH($C174,'Parameters | VI'!$A$23:$A$31,0),MATCH(G$1,'Parameters | VI'!$B$22:$D$22,0))</f>
        <v>0.21</v>
      </c>
      <c r="H174" s="59">
        <v>600</v>
      </c>
      <c r="I174" s="15">
        <f>'Parameters | VI'!$B$20</f>
        <v>1080</v>
      </c>
      <c r="J174" s="29">
        <f>'Parameters | VI'!$B$19</f>
        <v>20</v>
      </c>
      <c r="K174" s="62">
        <f t="shared" si="8"/>
        <v>1.5999999999999996</v>
      </c>
      <c r="L174" s="62">
        <f t="shared" si="6"/>
        <v>1.1777777777777778</v>
      </c>
      <c r="M174" s="62">
        <f t="shared" si="7"/>
        <v>2.3333333333333335</v>
      </c>
      <c r="N174" s="63">
        <f>E174*$H174/'Parameters | VI'!$B$17*$J174</f>
        <v>9.5999999999999979</v>
      </c>
      <c r="O174" s="63">
        <f>F174*$H174/'Parameters | VI'!$B$17*$J174</f>
        <v>7.0666666666666664</v>
      </c>
      <c r="P174" s="63">
        <f>G174*$H174/'Parameters | VI'!$B$17*$J174</f>
        <v>14</v>
      </c>
    </row>
    <row r="175" spans="1:16" x14ac:dyDescent="0.2">
      <c r="A175" s="60" t="s">
        <v>360</v>
      </c>
      <c r="B175" s="60" t="s">
        <v>361</v>
      </c>
      <c r="C175" s="60" t="s">
        <v>5</v>
      </c>
      <c r="D175" s="60" t="s">
        <v>18</v>
      </c>
      <c r="E175" s="61">
        <f>INDEX('Parameters | VI'!$B$23:$D$31,MATCH($C175,'Parameters | VI'!$A$23:$A$31,0),MATCH(E$1,'Parameters | VI'!$B$22:$D$22,0))</f>
        <v>7.8E-2</v>
      </c>
      <c r="F175" s="61">
        <f>INDEX('Parameters | VI'!$B$23:$D$31,MATCH($C175,'Parameters | VI'!$A$23:$A$31,0),MATCH(F$1,'Parameters | VI'!$B$22:$D$22,0))</f>
        <v>5.3999999999999999E-2</v>
      </c>
      <c r="G175" s="61">
        <f>INDEX('Parameters | VI'!$B$23:$D$31,MATCH($C175,'Parameters | VI'!$A$23:$A$31,0),MATCH(G$1,'Parameters | VI'!$B$22:$D$22,0))</f>
        <v>0.159</v>
      </c>
      <c r="H175" s="59">
        <v>4720</v>
      </c>
      <c r="I175" s="15">
        <f>'Parameters | VI'!$B$20</f>
        <v>1080</v>
      </c>
      <c r="J175" s="29">
        <f>'Parameters | VI'!$B$19</f>
        <v>20</v>
      </c>
      <c r="K175" s="62">
        <f t="shared" si="8"/>
        <v>6.8177777777777777</v>
      </c>
      <c r="L175" s="62">
        <f t="shared" si="6"/>
        <v>4.72</v>
      </c>
      <c r="M175" s="62">
        <f t="shared" si="7"/>
        <v>13.897777777777778</v>
      </c>
      <c r="N175" s="63">
        <f>E175*$H175/'Parameters | VI'!$B$17*$J175</f>
        <v>40.906666666666673</v>
      </c>
      <c r="O175" s="63">
        <f>F175*$H175/'Parameters | VI'!$B$17*$J175</f>
        <v>28.32</v>
      </c>
      <c r="P175" s="63">
        <f>G175*$H175/'Parameters | VI'!$B$17*$J175</f>
        <v>83.38666666666667</v>
      </c>
    </row>
    <row r="176" spans="1:16" x14ac:dyDescent="0.2">
      <c r="A176" s="60" t="s">
        <v>362</v>
      </c>
      <c r="B176" s="60" t="s">
        <v>363</v>
      </c>
      <c r="C176" s="60" t="s">
        <v>17</v>
      </c>
      <c r="D176" s="60" t="s">
        <v>6</v>
      </c>
      <c r="E176" s="61">
        <f>INDEX('Parameters | VI'!$B$23:$D$31,MATCH($C176,'Parameters | VI'!$A$23:$A$31,0),MATCH(E$1,'Parameters | VI'!$B$22:$D$22,0))</f>
        <v>0.13900000000000001</v>
      </c>
      <c r="F176" s="61">
        <f>INDEX('Parameters | VI'!$B$23:$D$31,MATCH($C176,'Parameters | VI'!$A$23:$A$31,0),MATCH(F$1,'Parameters | VI'!$B$22:$D$22,0))</f>
        <v>4.7E-2</v>
      </c>
      <c r="G176" s="61">
        <f>INDEX('Parameters | VI'!$B$23:$D$31,MATCH($C176,'Parameters | VI'!$A$23:$A$31,0),MATCH(G$1,'Parameters | VI'!$B$22:$D$22,0))</f>
        <v>0.10299999999999999</v>
      </c>
      <c r="H176" s="59">
        <v>47120</v>
      </c>
      <c r="I176" s="15">
        <f>'Parameters | VI'!$B$20</f>
        <v>1080</v>
      </c>
      <c r="J176" s="29">
        <f>'Parameters | VI'!$B$19</f>
        <v>20</v>
      </c>
      <c r="K176" s="62">
        <f t="shared" si="8"/>
        <v>121.29037037037037</v>
      </c>
      <c r="L176" s="62">
        <f t="shared" si="6"/>
        <v>41.011851851851844</v>
      </c>
      <c r="M176" s="62">
        <f t="shared" si="7"/>
        <v>89.877037037037027</v>
      </c>
      <c r="N176" s="63">
        <f>E176*$H176/'Parameters | VI'!$B$17*$J176</f>
        <v>727.74222222222215</v>
      </c>
      <c r="O176" s="63">
        <f>F176*$H176/'Parameters | VI'!$B$17*$J176</f>
        <v>246.07111111111109</v>
      </c>
      <c r="P176" s="63">
        <f>G176*$H176/'Parameters | VI'!$B$17*$J176</f>
        <v>539.26222222222225</v>
      </c>
    </row>
    <row r="177" spans="1:16" x14ac:dyDescent="0.2">
      <c r="A177" s="60" t="s">
        <v>364</v>
      </c>
      <c r="B177" s="60" t="s">
        <v>365</v>
      </c>
      <c r="C177" s="60" t="s">
        <v>13</v>
      </c>
      <c r="D177" s="60" t="s">
        <v>10</v>
      </c>
      <c r="E177" s="61">
        <f>INDEX('Parameters | VI'!$B$23:$D$31,MATCH($C177,'Parameters | VI'!$A$23:$A$31,0),MATCH(E$1,'Parameters | VI'!$B$22:$D$22,0))</f>
        <v>0.14399999999999999</v>
      </c>
      <c r="F177" s="61">
        <f>INDEX('Parameters | VI'!$B$23:$D$31,MATCH($C177,'Parameters | VI'!$A$23:$A$31,0),MATCH(F$1,'Parameters | VI'!$B$22:$D$22,0))</f>
        <v>0.106</v>
      </c>
      <c r="G177" s="61">
        <f>INDEX('Parameters | VI'!$B$23:$D$31,MATCH($C177,'Parameters | VI'!$A$23:$A$31,0),MATCH(G$1,'Parameters | VI'!$B$22:$D$22,0))</f>
        <v>0.21</v>
      </c>
      <c r="H177" s="59">
        <v>600</v>
      </c>
      <c r="I177" s="15">
        <f>'Parameters | VI'!$B$20</f>
        <v>1080</v>
      </c>
      <c r="J177" s="29">
        <f>'Parameters | VI'!$B$19</f>
        <v>20</v>
      </c>
      <c r="K177" s="62">
        <f t="shared" si="8"/>
        <v>1.5999999999999996</v>
      </c>
      <c r="L177" s="62">
        <f t="shared" si="6"/>
        <v>1.1777777777777778</v>
      </c>
      <c r="M177" s="62">
        <f t="shared" si="7"/>
        <v>2.3333333333333335</v>
      </c>
      <c r="N177" s="63">
        <f>E177*$H177/'Parameters | VI'!$B$17*$J177</f>
        <v>9.5999999999999979</v>
      </c>
      <c r="O177" s="63">
        <f>F177*$H177/'Parameters | VI'!$B$17*$J177</f>
        <v>7.0666666666666664</v>
      </c>
      <c r="P177" s="63">
        <f>G177*$H177/'Parameters | VI'!$B$17*$J177</f>
        <v>14</v>
      </c>
    </row>
    <row r="178" spans="1:16" x14ac:dyDescent="0.2">
      <c r="A178" s="60" t="s">
        <v>366</v>
      </c>
      <c r="B178" s="60" t="s">
        <v>367</v>
      </c>
      <c r="C178" s="60" t="s">
        <v>17</v>
      </c>
      <c r="D178" s="60" t="s">
        <v>18</v>
      </c>
      <c r="E178" s="61">
        <f>INDEX('Parameters | VI'!$B$23:$D$31,MATCH($C178,'Parameters | VI'!$A$23:$A$31,0),MATCH(E$1,'Parameters | VI'!$B$22:$D$22,0))</f>
        <v>0.13900000000000001</v>
      </c>
      <c r="F178" s="61">
        <f>INDEX('Parameters | VI'!$B$23:$D$31,MATCH($C178,'Parameters | VI'!$A$23:$A$31,0),MATCH(F$1,'Parameters | VI'!$B$22:$D$22,0))</f>
        <v>4.7E-2</v>
      </c>
      <c r="G178" s="61">
        <f>INDEX('Parameters | VI'!$B$23:$D$31,MATCH($C178,'Parameters | VI'!$A$23:$A$31,0),MATCH(G$1,'Parameters | VI'!$B$22:$D$22,0))</f>
        <v>0.10299999999999999</v>
      </c>
      <c r="H178" s="59">
        <v>9290</v>
      </c>
      <c r="I178" s="15">
        <f>'Parameters | VI'!$B$20</f>
        <v>1080</v>
      </c>
      <c r="J178" s="29">
        <f>'Parameters | VI'!$B$19</f>
        <v>20</v>
      </c>
      <c r="K178" s="62">
        <f t="shared" si="8"/>
        <v>23.913148148148153</v>
      </c>
      <c r="L178" s="62">
        <f t="shared" si="6"/>
        <v>8.0857407407407411</v>
      </c>
      <c r="M178" s="62">
        <f t="shared" si="7"/>
        <v>17.719814814814814</v>
      </c>
      <c r="N178" s="63">
        <f>E178*$H178/'Parameters | VI'!$B$17*$J178</f>
        <v>143.47888888888892</v>
      </c>
      <c r="O178" s="63">
        <f>F178*$H178/'Parameters | VI'!$B$17*$J178</f>
        <v>48.51444444444445</v>
      </c>
      <c r="P178" s="63">
        <f>G178*$H178/'Parameters | VI'!$B$17*$J178</f>
        <v>106.31888888888888</v>
      </c>
    </row>
    <row r="179" spans="1:16" x14ac:dyDescent="0.2">
      <c r="A179" s="60" t="s">
        <v>368</v>
      </c>
      <c r="B179" s="60" t="s">
        <v>369</v>
      </c>
      <c r="C179" s="60" t="s">
        <v>13</v>
      </c>
      <c r="D179" s="60" t="s">
        <v>10</v>
      </c>
      <c r="E179" s="61">
        <f>INDEX('Parameters | VI'!$B$23:$D$31,MATCH($C179,'Parameters | VI'!$A$23:$A$31,0),MATCH(E$1,'Parameters | VI'!$B$22:$D$22,0))</f>
        <v>0.14399999999999999</v>
      </c>
      <c r="F179" s="61">
        <f>INDEX('Parameters | VI'!$B$23:$D$31,MATCH($C179,'Parameters | VI'!$A$23:$A$31,0),MATCH(F$1,'Parameters | VI'!$B$22:$D$22,0))</f>
        <v>0.106</v>
      </c>
      <c r="G179" s="61">
        <f>INDEX('Parameters | VI'!$B$23:$D$31,MATCH($C179,'Parameters | VI'!$A$23:$A$31,0),MATCH(G$1,'Parameters | VI'!$B$22:$D$22,0))</f>
        <v>0.21</v>
      </c>
      <c r="H179" s="59">
        <v>763.07400000000018</v>
      </c>
      <c r="I179" s="15">
        <f>'Parameters | VI'!$B$20</f>
        <v>1080</v>
      </c>
      <c r="J179" s="29">
        <f>'Parameters | VI'!$B$19</f>
        <v>20</v>
      </c>
      <c r="K179" s="62">
        <f t="shared" si="8"/>
        <v>2.0348640000000002</v>
      </c>
      <c r="L179" s="62">
        <f t="shared" si="6"/>
        <v>1.4978860000000005</v>
      </c>
      <c r="M179" s="62">
        <f t="shared" si="7"/>
        <v>2.9675100000000003</v>
      </c>
      <c r="N179" s="63">
        <f>E179*$H179/'Parameters | VI'!$B$17*$J179</f>
        <v>12.209184000000002</v>
      </c>
      <c r="O179" s="63">
        <f>F179*$H179/'Parameters | VI'!$B$17*$J179</f>
        <v>8.9873160000000016</v>
      </c>
      <c r="P179" s="63">
        <f>G179*$H179/'Parameters | VI'!$B$17*$J179</f>
        <v>17.805060000000005</v>
      </c>
    </row>
    <row r="180" spans="1:16" x14ac:dyDescent="0.2">
      <c r="A180" s="60" t="s">
        <v>370</v>
      </c>
      <c r="B180" s="60" t="s">
        <v>371</v>
      </c>
      <c r="C180" s="60" t="s">
        <v>13</v>
      </c>
      <c r="D180" s="60" t="s">
        <v>14</v>
      </c>
      <c r="E180" s="61">
        <f>INDEX('Parameters | VI'!$B$23:$D$31,MATCH($C180,'Parameters | VI'!$A$23:$A$31,0),MATCH(E$1,'Parameters | VI'!$B$22:$D$22,0))</f>
        <v>0.14399999999999999</v>
      </c>
      <c r="F180" s="61">
        <f>INDEX('Parameters | VI'!$B$23:$D$31,MATCH($C180,'Parameters | VI'!$A$23:$A$31,0),MATCH(F$1,'Parameters | VI'!$B$22:$D$22,0))</f>
        <v>0.106</v>
      </c>
      <c r="G180" s="61">
        <f>INDEX('Parameters | VI'!$B$23:$D$31,MATCH($C180,'Parameters | VI'!$A$23:$A$31,0),MATCH(G$1,'Parameters | VI'!$B$22:$D$22,0))</f>
        <v>0.21</v>
      </c>
      <c r="H180" s="59">
        <v>2400</v>
      </c>
      <c r="I180" s="15">
        <f>'Parameters | VI'!$B$20</f>
        <v>1080</v>
      </c>
      <c r="J180" s="29">
        <f>'Parameters | VI'!$B$19</f>
        <v>20</v>
      </c>
      <c r="K180" s="62">
        <f t="shared" si="8"/>
        <v>6.3999999999999986</v>
      </c>
      <c r="L180" s="62">
        <f t="shared" si="6"/>
        <v>4.7111111111111112</v>
      </c>
      <c r="M180" s="62">
        <f t="shared" si="7"/>
        <v>9.3333333333333339</v>
      </c>
      <c r="N180" s="63">
        <f>E180*$H180/'Parameters | VI'!$B$17*$J180</f>
        <v>38.399999999999991</v>
      </c>
      <c r="O180" s="63">
        <f>F180*$H180/'Parameters | VI'!$B$17*$J180</f>
        <v>28.266666666666666</v>
      </c>
      <c r="P180" s="63">
        <f>G180*$H180/'Parameters | VI'!$B$17*$J180</f>
        <v>56</v>
      </c>
    </row>
    <row r="181" spans="1:16" x14ac:dyDescent="0.2">
      <c r="A181" s="60" t="s">
        <v>372</v>
      </c>
      <c r="B181" s="60" t="s">
        <v>373</v>
      </c>
      <c r="C181" s="60" t="s">
        <v>5</v>
      </c>
      <c r="D181" s="60" t="s">
        <v>18</v>
      </c>
      <c r="E181" s="61">
        <f>INDEX('Parameters | VI'!$B$23:$D$31,MATCH($C181,'Parameters | VI'!$A$23:$A$31,0),MATCH(E$1,'Parameters | VI'!$B$22:$D$22,0))</f>
        <v>7.8E-2</v>
      </c>
      <c r="F181" s="61">
        <f>INDEX('Parameters | VI'!$B$23:$D$31,MATCH($C181,'Parameters | VI'!$A$23:$A$31,0),MATCH(F$1,'Parameters | VI'!$B$22:$D$22,0))</f>
        <v>5.3999999999999999E-2</v>
      </c>
      <c r="G181" s="61">
        <f>INDEX('Parameters | VI'!$B$23:$D$31,MATCH($C181,'Parameters | VI'!$A$23:$A$31,0),MATCH(G$1,'Parameters | VI'!$B$22:$D$22,0))</f>
        <v>0.159</v>
      </c>
      <c r="H181" s="59">
        <v>4970</v>
      </c>
      <c r="I181" s="15">
        <f>'Parameters | VI'!$B$20</f>
        <v>1080</v>
      </c>
      <c r="J181" s="29">
        <f>'Parameters | VI'!$B$19</f>
        <v>20</v>
      </c>
      <c r="K181" s="62">
        <f t="shared" si="8"/>
        <v>7.1788888888888893</v>
      </c>
      <c r="L181" s="62">
        <f t="shared" si="6"/>
        <v>4.97</v>
      </c>
      <c r="M181" s="62">
        <f t="shared" si="7"/>
        <v>14.633888888888889</v>
      </c>
      <c r="N181" s="63">
        <f>E181*$H181/'Parameters | VI'!$B$17*$J181</f>
        <v>43.073333333333331</v>
      </c>
      <c r="O181" s="63">
        <f>F181*$H181/'Parameters | VI'!$B$17*$J181</f>
        <v>29.819999999999997</v>
      </c>
      <c r="P181" s="63">
        <f>G181*$H181/'Parameters | VI'!$B$17*$J181</f>
        <v>87.803333333333327</v>
      </c>
    </row>
    <row r="182" spans="1:16" x14ac:dyDescent="0.2">
      <c r="A182" s="60" t="s">
        <v>374</v>
      </c>
      <c r="B182" s="60" t="s">
        <v>375</v>
      </c>
      <c r="C182" s="60" t="s">
        <v>17</v>
      </c>
      <c r="D182" s="60" t="s">
        <v>6</v>
      </c>
      <c r="E182" s="61">
        <f>INDEX('Parameters | VI'!$B$23:$D$31,MATCH($C182,'Parameters | VI'!$A$23:$A$31,0),MATCH(E$1,'Parameters | VI'!$B$22:$D$22,0))</f>
        <v>0.13900000000000001</v>
      </c>
      <c r="F182" s="61">
        <f>INDEX('Parameters | VI'!$B$23:$D$31,MATCH($C182,'Parameters | VI'!$A$23:$A$31,0),MATCH(F$1,'Parameters | VI'!$B$22:$D$22,0))</f>
        <v>4.7E-2</v>
      </c>
      <c r="G182" s="61">
        <f>INDEX('Parameters | VI'!$B$23:$D$31,MATCH($C182,'Parameters | VI'!$A$23:$A$31,0),MATCH(G$1,'Parameters | VI'!$B$22:$D$22,0))</f>
        <v>0.10299999999999999</v>
      </c>
      <c r="H182" s="59">
        <v>22070</v>
      </c>
      <c r="I182" s="15">
        <f>'Parameters | VI'!$B$20</f>
        <v>1080</v>
      </c>
      <c r="J182" s="29">
        <f>'Parameters | VI'!$B$19</f>
        <v>20</v>
      </c>
      <c r="K182" s="62">
        <f t="shared" si="8"/>
        <v>56.809814814814821</v>
      </c>
      <c r="L182" s="62">
        <f t="shared" si="6"/>
        <v>19.209074074074074</v>
      </c>
      <c r="M182" s="62">
        <f t="shared" si="7"/>
        <v>42.096481481481483</v>
      </c>
      <c r="N182" s="63">
        <f>E182*$H182/'Parameters | VI'!$B$17*$J182</f>
        <v>340.85888888888894</v>
      </c>
      <c r="O182" s="63">
        <f>F182*$H182/'Parameters | VI'!$B$17*$J182</f>
        <v>115.25444444444445</v>
      </c>
      <c r="P182" s="63">
        <f>G182*$H182/'Parameters | VI'!$B$17*$J182</f>
        <v>252.57888888888888</v>
      </c>
    </row>
    <row r="183" spans="1:16" x14ac:dyDescent="0.2">
      <c r="A183" s="60" t="s">
        <v>376</v>
      </c>
      <c r="B183" s="60" t="s">
        <v>377</v>
      </c>
      <c r="C183" s="60" t="s">
        <v>17</v>
      </c>
      <c r="D183" s="60" t="s">
        <v>6</v>
      </c>
      <c r="E183" s="61">
        <f>INDEX('Parameters | VI'!$B$23:$D$31,MATCH($C183,'Parameters | VI'!$A$23:$A$31,0),MATCH(E$1,'Parameters | VI'!$B$22:$D$22,0))</f>
        <v>0.13900000000000001</v>
      </c>
      <c r="F183" s="61">
        <f>INDEX('Parameters | VI'!$B$23:$D$31,MATCH($C183,'Parameters | VI'!$A$23:$A$31,0),MATCH(F$1,'Parameters | VI'!$B$22:$D$22,0))</f>
        <v>4.7E-2</v>
      </c>
      <c r="G183" s="61">
        <f>INDEX('Parameters | VI'!$B$23:$D$31,MATCH($C183,'Parameters | VI'!$A$23:$A$31,0),MATCH(G$1,'Parameters | VI'!$B$22:$D$22,0))</f>
        <v>0.10299999999999999</v>
      </c>
      <c r="H183" s="59">
        <v>29590</v>
      </c>
      <c r="I183" s="15">
        <f>'Parameters | VI'!$B$20</f>
        <v>1080</v>
      </c>
      <c r="J183" s="29">
        <f>'Parameters | VI'!$B$19</f>
        <v>20</v>
      </c>
      <c r="K183" s="62">
        <f t="shared" si="8"/>
        <v>76.16685185185186</v>
      </c>
      <c r="L183" s="62">
        <f t="shared" si="6"/>
        <v>25.754259259259257</v>
      </c>
      <c r="M183" s="62">
        <f t="shared" si="7"/>
        <v>56.440185185185186</v>
      </c>
      <c r="N183" s="63">
        <f>E183*$H183/'Parameters | VI'!$B$17*$J183</f>
        <v>457.00111111111113</v>
      </c>
      <c r="O183" s="63">
        <f>F183*$H183/'Parameters | VI'!$B$17*$J183</f>
        <v>154.52555555555557</v>
      </c>
      <c r="P183" s="63">
        <f>G183*$H183/'Parameters | VI'!$B$17*$J183</f>
        <v>338.64111111111117</v>
      </c>
    </row>
    <row r="184" spans="1:16" x14ac:dyDescent="0.2">
      <c r="A184" s="60" t="s">
        <v>378</v>
      </c>
      <c r="B184" s="60" t="s">
        <v>379</v>
      </c>
      <c r="C184" s="60" t="s">
        <v>17</v>
      </c>
      <c r="D184" s="60" t="s">
        <v>6</v>
      </c>
      <c r="E184" s="61">
        <f>INDEX('Parameters | VI'!$B$23:$D$31,MATCH($C184,'Parameters | VI'!$A$23:$A$31,0),MATCH(E$1,'Parameters | VI'!$B$22:$D$22,0))</f>
        <v>0.13900000000000001</v>
      </c>
      <c r="F184" s="61">
        <f>INDEX('Parameters | VI'!$B$23:$D$31,MATCH($C184,'Parameters | VI'!$A$23:$A$31,0),MATCH(F$1,'Parameters | VI'!$B$22:$D$22,0))</f>
        <v>4.7E-2</v>
      </c>
      <c r="G184" s="61">
        <f>INDEX('Parameters | VI'!$B$23:$D$31,MATCH($C184,'Parameters | VI'!$A$23:$A$31,0),MATCH(G$1,'Parameters | VI'!$B$22:$D$22,0))</f>
        <v>0.10299999999999999</v>
      </c>
      <c r="H184" s="59">
        <v>63500</v>
      </c>
      <c r="I184" s="15">
        <f>'Parameters | VI'!$B$20</f>
        <v>1080</v>
      </c>
      <c r="J184" s="29">
        <f>'Parameters | VI'!$B$19</f>
        <v>20</v>
      </c>
      <c r="K184" s="62">
        <f t="shared" si="8"/>
        <v>163.45370370370372</v>
      </c>
      <c r="L184" s="62">
        <f t="shared" si="6"/>
        <v>55.268518518518519</v>
      </c>
      <c r="M184" s="62">
        <f t="shared" si="7"/>
        <v>121.12037037037038</v>
      </c>
      <c r="N184" s="63">
        <f>E184*$H184/'Parameters | VI'!$B$17*$J184</f>
        <v>980.72222222222217</v>
      </c>
      <c r="O184" s="63">
        <f>F184*$H184/'Parameters | VI'!$B$17*$J184</f>
        <v>331.61111111111109</v>
      </c>
      <c r="P184" s="63">
        <f>G184*$H184/'Parameters | VI'!$B$17*$J184</f>
        <v>726.72222222222217</v>
      </c>
    </row>
    <row r="185" spans="1:16" x14ac:dyDescent="0.2">
      <c r="A185" s="60" t="s">
        <v>380</v>
      </c>
      <c r="B185" s="60" t="s">
        <v>381</v>
      </c>
      <c r="C185" s="60" t="s">
        <v>13</v>
      </c>
      <c r="D185" s="60" t="s">
        <v>14</v>
      </c>
      <c r="E185" s="61">
        <f>INDEX('Parameters | VI'!$B$23:$D$31,MATCH($C185,'Parameters | VI'!$A$23:$A$31,0),MATCH(E$1,'Parameters | VI'!$B$22:$D$22,0))</f>
        <v>0.14399999999999999</v>
      </c>
      <c r="F185" s="61">
        <f>INDEX('Parameters | VI'!$B$23:$D$31,MATCH($C185,'Parameters | VI'!$A$23:$A$31,0),MATCH(F$1,'Parameters | VI'!$B$22:$D$22,0))</f>
        <v>0.106</v>
      </c>
      <c r="G185" s="61">
        <f>INDEX('Parameters | VI'!$B$23:$D$31,MATCH($C185,'Parameters | VI'!$A$23:$A$31,0),MATCH(G$1,'Parameters | VI'!$B$22:$D$22,0))</f>
        <v>0.21</v>
      </c>
      <c r="H185" s="59">
        <v>3750</v>
      </c>
      <c r="I185" s="15">
        <f>'Parameters | VI'!$B$20</f>
        <v>1080</v>
      </c>
      <c r="J185" s="29">
        <f>'Parameters | VI'!$B$19</f>
        <v>20</v>
      </c>
      <c r="K185" s="62">
        <f t="shared" si="8"/>
        <v>10</v>
      </c>
      <c r="L185" s="62">
        <f t="shared" si="6"/>
        <v>7.3611111111111116</v>
      </c>
      <c r="M185" s="62">
        <f t="shared" si="7"/>
        <v>14.583333333333332</v>
      </c>
      <c r="N185" s="63">
        <f>E185*$H185/'Parameters | VI'!$B$17*$J185</f>
        <v>60</v>
      </c>
      <c r="O185" s="63">
        <f>F185*$H185/'Parameters | VI'!$B$17*$J185</f>
        <v>44.166666666666671</v>
      </c>
      <c r="P185" s="63">
        <f>G185*$H185/'Parameters | VI'!$B$17*$J185</f>
        <v>87.5</v>
      </c>
    </row>
    <row r="186" spans="1:16" x14ac:dyDescent="0.2">
      <c r="A186" s="60" t="s">
        <v>382</v>
      </c>
      <c r="B186" s="60" t="s">
        <v>383</v>
      </c>
      <c r="C186" s="60" t="s">
        <v>5</v>
      </c>
      <c r="D186" s="60" t="s">
        <v>6</v>
      </c>
      <c r="E186" s="61">
        <f>INDEX('Parameters | VI'!$B$23:$D$31,MATCH($C186,'Parameters | VI'!$A$23:$A$31,0),MATCH(E$1,'Parameters | VI'!$B$22:$D$22,0))</f>
        <v>7.8E-2</v>
      </c>
      <c r="F186" s="61">
        <f>INDEX('Parameters | VI'!$B$23:$D$31,MATCH($C186,'Parameters | VI'!$A$23:$A$31,0),MATCH(F$1,'Parameters | VI'!$B$22:$D$22,0))</f>
        <v>5.3999999999999999E-2</v>
      </c>
      <c r="G186" s="61">
        <f>INDEX('Parameters | VI'!$B$23:$D$31,MATCH($C186,'Parameters | VI'!$A$23:$A$31,0),MATCH(G$1,'Parameters | VI'!$B$22:$D$22,0))</f>
        <v>0.159</v>
      </c>
      <c r="H186" s="59">
        <v>35260</v>
      </c>
      <c r="I186" s="15">
        <f>'Parameters | VI'!$B$20</f>
        <v>1080</v>
      </c>
      <c r="J186" s="29">
        <f>'Parameters | VI'!$B$19</f>
        <v>20</v>
      </c>
      <c r="K186" s="62">
        <f t="shared" si="8"/>
        <v>50.931111111111122</v>
      </c>
      <c r="L186" s="62">
        <f t="shared" si="6"/>
        <v>35.26</v>
      </c>
      <c r="M186" s="62">
        <f t="shared" si="7"/>
        <v>103.82111111111112</v>
      </c>
      <c r="N186" s="63">
        <f>E186*$H186/'Parameters | VI'!$B$17*$J186</f>
        <v>305.5866666666667</v>
      </c>
      <c r="O186" s="63">
        <f>F186*$H186/'Parameters | VI'!$B$17*$J186</f>
        <v>211.56</v>
      </c>
      <c r="P186" s="63">
        <f>G186*$H186/'Parameters | VI'!$B$17*$J186</f>
        <v>622.92666666666673</v>
      </c>
    </row>
    <row r="187" spans="1:16" x14ac:dyDescent="0.2">
      <c r="A187" s="60" t="s">
        <v>384</v>
      </c>
      <c r="B187" s="60" t="s">
        <v>385</v>
      </c>
      <c r="C187" s="60" t="s">
        <v>13</v>
      </c>
      <c r="D187" s="60" t="s">
        <v>6</v>
      </c>
      <c r="E187" s="61">
        <f>INDEX('Parameters | VI'!$B$23:$D$31,MATCH($C187,'Parameters | VI'!$A$23:$A$31,0),MATCH(E$1,'Parameters | VI'!$B$22:$D$22,0))</f>
        <v>0.14399999999999999</v>
      </c>
      <c r="F187" s="61">
        <f>INDEX('Parameters | VI'!$B$23:$D$31,MATCH($C187,'Parameters | VI'!$A$23:$A$31,0),MATCH(F$1,'Parameters | VI'!$B$22:$D$22,0))</f>
        <v>0.106</v>
      </c>
      <c r="G187" s="61">
        <f>INDEX('Parameters | VI'!$B$23:$D$31,MATCH($C187,'Parameters | VI'!$A$23:$A$31,0),MATCH(G$1,'Parameters | VI'!$B$22:$D$22,0))</f>
        <v>0.21</v>
      </c>
      <c r="H187" s="59">
        <v>12010</v>
      </c>
      <c r="I187" s="15">
        <f>'Parameters | VI'!$B$20</f>
        <v>1080</v>
      </c>
      <c r="J187" s="29">
        <f>'Parameters | VI'!$B$19</f>
        <v>20</v>
      </c>
      <c r="K187" s="62">
        <f t="shared" si="8"/>
        <v>32.026666666666664</v>
      </c>
      <c r="L187" s="62">
        <f t="shared" si="6"/>
        <v>23.575185185185184</v>
      </c>
      <c r="M187" s="62">
        <f t="shared" si="7"/>
        <v>46.705555555555556</v>
      </c>
      <c r="N187" s="63">
        <f>E187*$H187/'Parameters | VI'!$B$17*$J187</f>
        <v>192.15999999999997</v>
      </c>
      <c r="O187" s="63">
        <f>F187*$H187/'Parameters | VI'!$B$17*$J187</f>
        <v>141.45111111111109</v>
      </c>
      <c r="P187" s="63">
        <f>G187*$H187/'Parameters | VI'!$B$17*$J187</f>
        <v>280.23333333333335</v>
      </c>
    </row>
    <row r="188" spans="1:16" x14ac:dyDescent="0.2">
      <c r="A188" s="60" t="s">
        <v>386</v>
      </c>
      <c r="B188" s="60" t="s">
        <v>387</v>
      </c>
      <c r="C188" s="60" t="s">
        <v>23</v>
      </c>
      <c r="D188" s="60" t="s">
        <v>10</v>
      </c>
      <c r="E188" s="61">
        <f>INDEX('Parameters | VI'!$B$23:$D$31,MATCH($C188,'Parameters | VI'!$A$23:$A$31,0),MATCH(E$1,'Parameters | VI'!$B$22:$D$22,0))</f>
        <v>0.16</v>
      </c>
      <c r="F188" s="61">
        <f>INDEX('Parameters | VI'!$B$23:$D$31,MATCH($C188,'Parameters | VI'!$A$23:$A$31,0),MATCH(F$1,'Parameters | VI'!$B$22:$D$22,0))</f>
        <v>4.4999999999999998E-2</v>
      </c>
      <c r="G188" s="61">
        <f>INDEX('Parameters | VI'!$B$23:$D$31,MATCH($C188,'Parameters | VI'!$A$23:$A$31,0),MATCH(G$1,'Parameters | VI'!$B$22:$D$22,0))</f>
        <v>0.105</v>
      </c>
      <c r="H188" s="59">
        <v>560</v>
      </c>
      <c r="I188" s="15">
        <f>'Parameters | VI'!$B$20</f>
        <v>1080</v>
      </c>
      <c r="J188" s="29">
        <f>'Parameters | VI'!$B$19</f>
        <v>20</v>
      </c>
      <c r="K188" s="62">
        <f t="shared" si="8"/>
        <v>1.6592592592592594</v>
      </c>
      <c r="L188" s="62">
        <f t="shared" si="6"/>
        <v>0.46666666666666667</v>
      </c>
      <c r="M188" s="62">
        <f t="shared" si="7"/>
        <v>1.0888888888888888</v>
      </c>
      <c r="N188" s="63">
        <f>E188*$H188/'Parameters | VI'!$B$17*$J188</f>
        <v>9.9555555555555557</v>
      </c>
      <c r="O188" s="63">
        <f>F188*$H188/'Parameters | VI'!$B$17*$J188</f>
        <v>2.8</v>
      </c>
      <c r="P188" s="63">
        <f>G188*$H188/'Parameters | VI'!$B$17*$J188</f>
        <v>6.5333333333333332</v>
      </c>
    </row>
    <row r="189" spans="1:16" x14ac:dyDescent="0.2">
      <c r="A189" s="60" t="s">
        <v>388</v>
      </c>
      <c r="B189" s="60" t="s">
        <v>389</v>
      </c>
      <c r="C189" s="60" t="s">
        <v>5</v>
      </c>
      <c r="D189" s="60" t="s">
        <v>6</v>
      </c>
      <c r="E189" s="61">
        <f>INDEX('Parameters | VI'!$B$23:$D$31,MATCH($C189,'Parameters | VI'!$A$23:$A$31,0),MATCH(E$1,'Parameters | VI'!$B$22:$D$22,0))</f>
        <v>7.8E-2</v>
      </c>
      <c r="F189" s="61">
        <f>INDEX('Parameters | VI'!$B$23:$D$31,MATCH($C189,'Parameters | VI'!$A$23:$A$31,0),MATCH(F$1,'Parameters | VI'!$B$22:$D$22,0))</f>
        <v>5.3999999999999999E-2</v>
      </c>
      <c r="G189" s="61">
        <f>INDEX('Parameters | VI'!$B$23:$D$31,MATCH($C189,'Parameters | VI'!$A$23:$A$31,0),MATCH(G$1,'Parameters | VI'!$B$22:$D$22,0))</f>
        <v>0.159</v>
      </c>
      <c r="H189" s="59">
        <v>25240</v>
      </c>
      <c r="I189" s="15">
        <f>'Parameters | VI'!$B$20</f>
        <v>1080</v>
      </c>
      <c r="J189" s="29">
        <f>'Parameters | VI'!$B$19</f>
        <v>20</v>
      </c>
      <c r="K189" s="62">
        <f t="shared" si="8"/>
        <v>36.457777777777778</v>
      </c>
      <c r="L189" s="62">
        <f t="shared" si="6"/>
        <v>25.240000000000002</v>
      </c>
      <c r="M189" s="62">
        <f t="shared" si="7"/>
        <v>74.317777777777778</v>
      </c>
      <c r="N189" s="63">
        <f>E189*$H189/'Parameters | VI'!$B$17*$J189</f>
        <v>218.74666666666667</v>
      </c>
      <c r="O189" s="63">
        <f>F189*$H189/'Parameters | VI'!$B$17*$J189</f>
        <v>151.44</v>
      </c>
      <c r="P189" s="63">
        <f>G189*$H189/'Parameters | VI'!$B$17*$J189</f>
        <v>445.90666666666664</v>
      </c>
    </row>
    <row r="190" spans="1:16" x14ac:dyDescent="0.2">
      <c r="A190" s="60" t="s">
        <v>390</v>
      </c>
      <c r="B190" s="60" t="s">
        <v>391</v>
      </c>
      <c r="C190" s="60" t="s">
        <v>13</v>
      </c>
      <c r="D190" s="60" t="s">
        <v>10</v>
      </c>
      <c r="E190" s="61">
        <f>INDEX('Parameters | VI'!$B$23:$D$31,MATCH($C190,'Parameters | VI'!$A$23:$A$31,0),MATCH(E$1,'Parameters | VI'!$B$22:$D$22,0))</f>
        <v>0.14399999999999999</v>
      </c>
      <c r="F190" s="61">
        <f>INDEX('Parameters | VI'!$B$23:$D$31,MATCH($C190,'Parameters | VI'!$A$23:$A$31,0),MATCH(F$1,'Parameters | VI'!$B$22:$D$22,0))</f>
        <v>0.106</v>
      </c>
      <c r="G190" s="61">
        <f>INDEX('Parameters | VI'!$B$23:$D$31,MATCH($C190,'Parameters | VI'!$A$23:$A$31,0),MATCH(G$1,'Parameters | VI'!$B$22:$D$22,0))</f>
        <v>0.21</v>
      </c>
      <c r="H190" s="59">
        <v>690</v>
      </c>
      <c r="I190" s="15">
        <f>'Parameters | VI'!$B$20</f>
        <v>1080</v>
      </c>
      <c r="J190" s="29">
        <f>'Parameters | VI'!$B$19</f>
        <v>20</v>
      </c>
      <c r="K190" s="62">
        <f t="shared" si="8"/>
        <v>1.8399999999999999</v>
      </c>
      <c r="L190" s="62">
        <f t="shared" si="6"/>
        <v>1.3544444444444446</v>
      </c>
      <c r="M190" s="62">
        <f t="shared" si="7"/>
        <v>2.6833333333333336</v>
      </c>
      <c r="N190" s="63">
        <f>E190*$H190/'Parameters | VI'!$B$17*$J190</f>
        <v>11.040000000000001</v>
      </c>
      <c r="O190" s="63">
        <f>F190*$H190/'Parameters | VI'!$B$17*$J190</f>
        <v>8.1266666666666669</v>
      </c>
      <c r="P190" s="63">
        <f>G190*$H190/'Parameters | VI'!$B$17*$J190</f>
        <v>16.100000000000001</v>
      </c>
    </row>
    <row r="191" spans="1:16" x14ac:dyDescent="0.2">
      <c r="A191" s="60" t="s">
        <v>392</v>
      </c>
      <c r="B191" s="60" t="s">
        <v>393</v>
      </c>
      <c r="C191" s="60" t="s">
        <v>13</v>
      </c>
      <c r="D191" s="60" t="s">
        <v>10</v>
      </c>
      <c r="E191" s="61">
        <f>INDEX('Parameters | VI'!$B$23:$D$31,MATCH($C191,'Parameters | VI'!$A$23:$A$31,0),MATCH(E$1,'Parameters | VI'!$B$22:$D$22,0))</f>
        <v>0.14399999999999999</v>
      </c>
      <c r="F191" s="61">
        <f>INDEX('Parameters | VI'!$B$23:$D$31,MATCH($C191,'Parameters | VI'!$A$23:$A$31,0),MATCH(F$1,'Parameters | VI'!$B$22:$D$22,0))</f>
        <v>0.106</v>
      </c>
      <c r="G191" s="61">
        <f>INDEX('Parameters | VI'!$B$23:$D$31,MATCH($C191,'Parameters | VI'!$A$23:$A$31,0),MATCH(G$1,'Parameters | VI'!$B$22:$D$22,0))</f>
        <v>0.21</v>
      </c>
      <c r="H191" s="59">
        <v>1010</v>
      </c>
      <c r="I191" s="15">
        <f>'Parameters | VI'!$B$20</f>
        <v>1080</v>
      </c>
      <c r="J191" s="29">
        <f>'Parameters | VI'!$B$19</f>
        <v>20</v>
      </c>
      <c r="K191" s="62">
        <f t="shared" si="8"/>
        <v>2.6933333333333334</v>
      </c>
      <c r="L191" s="62">
        <f t="shared" si="6"/>
        <v>1.9825925925925927</v>
      </c>
      <c r="M191" s="62">
        <f t="shared" si="7"/>
        <v>3.927777777777778</v>
      </c>
      <c r="N191" s="63">
        <f>E191*$H191/'Parameters | VI'!$B$17*$J191</f>
        <v>16.16</v>
      </c>
      <c r="O191" s="63">
        <f>F191*$H191/'Parameters | VI'!$B$17*$J191</f>
        <v>11.895555555555555</v>
      </c>
      <c r="P191" s="63">
        <f>G191*$H191/'Parameters | VI'!$B$17*$J191</f>
        <v>23.566666666666663</v>
      </c>
    </row>
    <row r="192" spans="1:16" x14ac:dyDescent="0.2">
      <c r="A192" s="60" t="s">
        <v>394</v>
      </c>
      <c r="B192" s="60" t="s">
        <v>395</v>
      </c>
      <c r="C192" s="60" t="s">
        <v>30</v>
      </c>
      <c r="D192" s="60" t="s">
        <v>18</v>
      </c>
      <c r="E192" s="61">
        <f>INDEX('Parameters | VI'!$B$23:$D$31,MATCH($C192,'Parameters | VI'!$A$23:$A$31,0),MATCH(E$1,'Parameters | VI'!$B$22:$D$22,0))</f>
        <v>0.13600000000000001</v>
      </c>
      <c r="F192" s="61">
        <f>INDEX('Parameters | VI'!$B$23:$D$31,MATCH($C192,'Parameters | VI'!$A$23:$A$31,0),MATCH(F$1,'Parameters | VI'!$B$22:$D$22,0))</f>
        <v>5.2999999999999999E-2</v>
      </c>
      <c r="G192" s="61">
        <f>INDEX('Parameters | VI'!$B$23:$D$31,MATCH($C192,'Parameters | VI'!$A$23:$A$31,0),MATCH(G$1,'Parameters | VI'!$B$22:$D$22,0))</f>
        <v>0.14799999999999999</v>
      </c>
      <c r="H192" s="59">
        <v>7230</v>
      </c>
      <c r="I192" s="15">
        <f>'Parameters | VI'!$B$20</f>
        <v>1080</v>
      </c>
      <c r="J192" s="29">
        <f>'Parameters | VI'!$B$19</f>
        <v>20</v>
      </c>
      <c r="K192" s="62">
        <f t="shared" si="8"/>
        <v>18.20888888888889</v>
      </c>
      <c r="L192" s="62">
        <f t="shared" si="6"/>
        <v>7.096111111111111</v>
      </c>
      <c r="M192" s="62">
        <f t="shared" si="7"/>
        <v>19.815555555555555</v>
      </c>
      <c r="N192" s="63">
        <f>E192*$H192/'Parameters | VI'!$B$17*$J192</f>
        <v>109.25333333333334</v>
      </c>
      <c r="O192" s="63">
        <f>F192*$H192/'Parameters | VI'!$B$17*$J192</f>
        <v>42.576666666666661</v>
      </c>
      <c r="P192" s="63">
        <f>G192*$H192/'Parameters | VI'!$B$17*$J192</f>
        <v>118.89333333333333</v>
      </c>
    </row>
    <row r="193" spans="1:16" x14ac:dyDescent="0.2">
      <c r="A193" s="60" t="s">
        <v>396</v>
      </c>
      <c r="B193" s="60" t="s">
        <v>397</v>
      </c>
      <c r="C193" s="60" t="s">
        <v>17</v>
      </c>
      <c r="D193" s="60" t="s">
        <v>14</v>
      </c>
      <c r="E193" s="61">
        <f>INDEX('Parameters | VI'!$B$23:$D$31,MATCH($C193,'Parameters | VI'!$A$23:$A$31,0),MATCH(E$1,'Parameters | VI'!$B$22:$D$22,0))</f>
        <v>0.13900000000000001</v>
      </c>
      <c r="F193" s="61">
        <f>INDEX('Parameters | VI'!$B$23:$D$31,MATCH($C193,'Parameters | VI'!$A$23:$A$31,0),MATCH(F$1,'Parameters | VI'!$B$22:$D$22,0))</f>
        <v>4.7E-2</v>
      </c>
      <c r="G193" s="61">
        <f>INDEX('Parameters | VI'!$B$23:$D$31,MATCH($C193,'Parameters | VI'!$A$23:$A$31,0),MATCH(G$1,'Parameters | VI'!$B$22:$D$22,0))</f>
        <v>0.10299999999999999</v>
      </c>
      <c r="H193" s="59">
        <v>1210</v>
      </c>
      <c r="I193" s="15">
        <f>'Parameters | VI'!$B$20</f>
        <v>1080</v>
      </c>
      <c r="J193" s="29">
        <f>'Parameters | VI'!$B$19</f>
        <v>20</v>
      </c>
      <c r="K193" s="62">
        <f t="shared" si="8"/>
        <v>3.1146296296296301</v>
      </c>
      <c r="L193" s="62">
        <f t="shared" si="6"/>
        <v>1.0531481481481482</v>
      </c>
      <c r="M193" s="62">
        <f t="shared" si="7"/>
        <v>2.3079629629629625</v>
      </c>
      <c r="N193" s="63">
        <f>E193*$H193/'Parameters | VI'!$B$17*$J193</f>
        <v>18.687777777777782</v>
      </c>
      <c r="O193" s="63">
        <f>F193*$H193/'Parameters | VI'!$B$17*$J193</f>
        <v>6.3188888888888881</v>
      </c>
      <c r="P193" s="63">
        <f>G193*$H193/'Parameters | VI'!$B$17*$J193</f>
        <v>13.847777777777777</v>
      </c>
    </row>
    <row r="194" spans="1:16" x14ac:dyDescent="0.2">
      <c r="A194" s="60" t="s">
        <v>398</v>
      </c>
      <c r="B194" s="60" t="s">
        <v>399</v>
      </c>
      <c r="C194" s="60" t="s">
        <v>17</v>
      </c>
      <c r="D194" s="60" t="s">
        <v>18</v>
      </c>
      <c r="E194" s="61">
        <f>INDEX('Parameters | VI'!$B$23:$D$31,MATCH($C194,'Parameters | VI'!$A$23:$A$31,0),MATCH(E$1,'Parameters | VI'!$B$22:$D$22,0))</f>
        <v>0.13900000000000001</v>
      </c>
      <c r="F194" s="61">
        <f>INDEX('Parameters | VI'!$B$23:$D$31,MATCH($C194,'Parameters | VI'!$A$23:$A$31,0),MATCH(F$1,'Parameters | VI'!$B$22:$D$22,0))</f>
        <v>4.7E-2</v>
      </c>
      <c r="G194" s="61">
        <f>INDEX('Parameters | VI'!$B$23:$D$31,MATCH($C194,'Parameters | VI'!$A$23:$A$31,0),MATCH(G$1,'Parameters | VI'!$B$22:$D$22,0))</f>
        <v>0.10299999999999999</v>
      </c>
      <c r="H194" s="59">
        <v>8899.6313333333328</v>
      </c>
      <c r="I194" s="15">
        <f>'Parameters | VI'!$B$20</f>
        <v>1080</v>
      </c>
      <c r="J194" s="29">
        <f>'Parameters | VI'!$B$19</f>
        <v>20</v>
      </c>
      <c r="K194" s="62">
        <f t="shared" si="8"/>
        <v>22.90831028395062</v>
      </c>
      <c r="L194" s="62">
        <f t="shared" ref="L194:L219" si="9">F194*$H194/$I194*$J194</f>
        <v>7.7459754197530861</v>
      </c>
      <c r="M194" s="62">
        <f t="shared" ref="M194:M219" si="10">G194*$H194/$I194*$J194</f>
        <v>16.97522272839506</v>
      </c>
      <c r="N194" s="63">
        <f>E194*$H194/'Parameters | VI'!$B$17*$J194</f>
        <v>137.4498617037037</v>
      </c>
      <c r="O194" s="63">
        <f>F194*$H194/'Parameters | VI'!$B$17*$J194</f>
        <v>46.475852518518515</v>
      </c>
      <c r="P194" s="63">
        <f>G194*$H194/'Parameters | VI'!$B$17*$J194</f>
        <v>101.85133637037035</v>
      </c>
    </row>
    <row r="195" spans="1:16" x14ac:dyDescent="0.2">
      <c r="A195" s="60" t="s">
        <v>400</v>
      </c>
      <c r="B195" s="60" t="s">
        <v>401</v>
      </c>
      <c r="C195" s="60" t="s">
        <v>30</v>
      </c>
      <c r="D195" s="60" t="s">
        <v>14</v>
      </c>
      <c r="E195" s="61">
        <f>INDEX('Parameters | VI'!$B$23:$D$31,MATCH($C195,'Parameters | VI'!$A$23:$A$31,0),MATCH(E$1,'Parameters | VI'!$B$22:$D$22,0))</f>
        <v>0.13600000000000001</v>
      </c>
      <c r="F195" s="61">
        <f>INDEX('Parameters | VI'!$B$23:$D$31,MATCH($C195,'Parameters | VI'!$A$23:$A$31,0),MATCH(F$1,'Parameters | VI'!$B$22:$D$22,0))</f>
        <v>5.2999999999999999E-2</v>
      </c>
      <c r="G195" s="61">
        <f>INDEX('Parameters | VI'!$B$23:$D$31,MATCH($C195,'Parameters | VI'!$A$23:$A$31,0),MATCH(G$1,'Parameters | VI'!$B$22:$D$22,0))</f>
        <v>0.14799999999999999</v>
      </c>
      <c r="H195" s="59">
        <v>1980</v>
      </c>
      <c r="I195" s="15">
        <f>'Parameters | VI'!$B$20</f>
        <v>1080</v>
      </c>
      <c r="J195" s="29">
        <f>'Parameters | VI'!$B$19</f>
        <v>20</v>
      </c>
      <c r="K195" s="62">
        <f t="shared" ref="K195:K219" si="11">E195*$H195/$I195*$J195</f>
        <v>4.9866666666666672</v>
      </c>
      <c r="L195" s="62">
        <f t="shared" si="9"/>
        <v>1.9433333333333334</v>
      </c>
      <c r="M195" s="62">
        <f t="shared" si="10"/>
        <v>5.4266666666666659</v>
      </c>
      <c r="N195" s="63">
        <f>E195*$H195/'Parameters | VI'!$B$17*$J195</f>
        <v>29.920000000000005</v>
      </c>
      <c r="O195" s="63">
        <f>F195*$H195/'Parameters | VI'!$B$17*$J195</f>
        <v>11.66</v>
      </c>
      <c r="P195" s="63">
        <f>G195*$H195/'Parameters | VI'!$B$17*$J195</f>
        <v>32.559999999999995</v>
      </c>
    </row>
    <row r="196" spans="1:16" x14ac:dyDescent="0.2">
      <c r="A196" s="60" t="s">
        <v>402</v>
      </c>
      <c r="B196" s="60" t="s">
        <v>403</v>
      </c>
      <c r="C196" s="60" t="s">
        <v>30</v>
      </c>
      <c r="D196" s="60" t="s">
        <v>18</v>
      </c>
      <c r="E196" s="61">
        <f>INDEX('Parameters | VI'!$B$23:$D$31,MATCH($C196,'Parameters | VI'!$A$23:$A$31,0),MATCH(E$1,'Parameters | VI'!$B$22:$D$22,0))</f>
        <v>0.13600000000000001</v>
      </c>
      <c r="F196" s="61">
        <f>INDEX('Parameters | VI'!$B$23:$D$31,MATCH($C196,'Parameters | VI'!$A$23:$A$31,0),MATCH(F$1,'Parameters | VI'!$B$22:$D$22,0))</f>
        <v>5.2999999999999999E-2</v>
      </c>
      <c r="G196" s="61">
        <f>INDEX('Parameters | VI'!$B$23:$D$31,MATCH($C196,'Parameters | VI'!$A$23:$A$31,0),MATCH(G$1,'Parameters | VI'!$B$22:$D$22,0))</f>
        <v>0.14799999999999999</v>
      </c>
      <c r="H196" s="59">
        <v>4930</v>
      </c>
      <c r="I196" s="15">
        <f>'Parameters | VI'!$B$20</f>
        <v>1080</v>
      </c>
      <c r="J196" s="29">
        <f>'Parameters | VI'!$B$19</f>
        <v>20</v>
      </c>
      <c r="K196" s="62">
        <f t="shared" si="11"/>
        <v>12.416296296296297</v>
      </c>
      <c r="L196" s="62">
        <f t="shared" si="9"/>
        <v>4.838703703703704</v>
      </c>
      <c r="M196" s="62">
        <f t="shared" si="10"/>
        <v>13.511851851851853</v>
      </c>
      <c r="N196" s="63">
        <f>E196*$H196/'Parameters | VI'!$B$17*$J196</f>
        <v>74.497777777777785</v>
      </c>
      <c r="O196" s="63">
        <f>F196*$H196/'Parameters | VI'!$B$17*$J196</f>
        <v>29.032222222222224</v>
      </c>
      <c r="P196" s="63">
        <f>G196*$H196/'Parameters | VI'!$B$17*$J196</f>
        <v>81.071111111111108</v>
      </c>
    </row>
    <row r="197" spans="1:16" x14ac:dyDescent="0.2">
      <c r="A197" s="60" t="s">
        <v>404</v>
      </c>
      <c r="B197" s="60" t="s">
        <v>405</v>
      </c>
      <c r="C197" s="60" t="s">
        <v>5</v>
      </c>
      <c r="D197" s="60" t="s">
        <v>6</v>
      </c>
      <c r="E197" s="61">
        <f>INDEX('Parameters | VI'!$B$23:$D$31,MATCH($C197,'Parameters | VI'!$A$23:$A$31,0),MATCH(E$1,'Parameters | VI'!$B$22:$D$22,0))</f>
        <v>7.8E-2</v>
      </c>
      <c r="F197" s="61">
        <f>INDEX('Parameters | VI'!$B$23:$D$31,MATCH($C197,'Parameters | VI'!$A$23:$A$31,0),MATCH(F$1,'Parameters | VI'!$B$22:$D$22,0))</f>
        <v>5.3999999999999999E-2</v>
      </c>
      <c r="G197" s="61">
        <f>INDEX('Parameters | VI'!$B$23:$D$31,MATCH($C197,'Parameters | VI'!$A$23:$A$31,0),MATCH(G$1,'Parameters | VI'!$B$22:$D$22,0))</f>
        <v>0.159</v>
      </c>
      <c r="H197" s="59">
        <v>16190</v>
      </c>
      <c r="I197" s="15">
        <f>'Parameters | VI'!$B$20</f>
        <v>1080</v>
      </c>
      <c r="J197" s="29">
        <f>'Parameters | VI'!$B$19</f>
        <v>20</v>
      </c>
      <c r="K197" s="62">
        <f t="shared" si="11"/>
        <v>23.385555555555552</v>
      </c>
      <c r="L197" s="62">
        <f t="shared" si="9"/>
        <v>16.190000000000001</v>
      </c>
      <c r="M197" s="62">
        <f t="shared" si="10"/>
        <v>47.670555555555552</v>
      </c>
      <c r="N197" s="63">
        <f>E197*$H197/'Parameters | VI'!$B$17*$J197</f>
        <v>140.31333333333333</v>
      </c>
      <c r="O197" s="63">
        <f>F197*$H197/'Parameters | VI'!$B$17*$J197</f>
        <v>97.14</v>
      </c>
      <c r="P197" s="63">
        <f>G197*$H197/'Parameters | VI'!$B$17*$J197</f>
        <v>286.02333333333331</v>
      </c>
    </row>
    <row r="198" spans="1:16" x14ac:dyDescent="0.2">
      <c r="A198" s="60" t="s">
        <v>406</v>
      </c>
      <c r="B198" s="60" t="s">
        <v>407</v>
      </c>
      <c r="C198" s="60" t="s">
        <v>23</v>
      </c>
      <c r="D198" s="60" t="s">
        <v>14</v>
      </c>
      <c r="E198" s="61">
        <f>INDEX('Parameters | VI'!$B$23:$D$31,MATCH($C198,'Parameters | VI'!$A$23:$A$31,0),MATCH(E$1,'Parameters | VI'!$B$22:$D$22,0))</f>
        <v>0.16</v>
      </c>
      <c r="F198" s="61">
        <f>INDEX('Parameters | VI'!$B$23:$D$31,MATCH($C198,'Parameters | VI'!$A$23:$A$31,0),MATCH(F$1,'Parameters | VI'!$B$22:$D$22,0))</f>
        <v>4.4999999999999998E-2</v>
      </c>
      <c r="G198" s="61">
        <f>INDEX('Parameters | VI'!$B$23:$D$31,MATCH($C198,'Parameters | VI'!$A$23:$A$31,0),MATCH(G$1,'Parameters | VI'!$B$22:$D$22,0))</f>
        <v>0.105</v>
      </c>
      <c r="H198" s="59">
        <v>3830</v>
      </c>
      <c r="I198" s="15">
        <f>'Parameters | VI'!$B$20</f>
        <v>1080</v>
      </c>
      <c r="J198" s="29">
        <f>'Parameters | VI'!$B$19</f>
        <v>20</v>
      </c>
      <c r="K198" s="62">
        <f t="shared" si="11"/>
        <v>11.34814814814815</v>
      </c>
      <c r="L198" s="62">
        <f t="shared" si="9"/>
        <v>3.1916666666666664</v>
      </c>
      <c r="M198" s="62">
        <f t="shared" si="10"/>
        <v>7.447222222222222</v>
      </c>
      <c r="N198" s="63">
        <f>E198*$H198/'Parameters | VI'!$B$17*$J198</f>
        <v>68.088888888888889</v>
      </c>
      <c r="O198" s="63">
        <f>F198*$H198/'Parameters | VI'!$B$17*$J198</f>
        <v>19.149999999999999</v>
      </c>
      <c r="P198" s="63">
        <f>G198*$H198/'Parameters | VI'!$B$17*$J198</f>
        <v>44.68333333333333</v>
      </c>
    </row>
    <row r="199" spans="1:16" x14ac:dyDescent="0.2">
      <c r="A199" s="60" t="s">
        <v>408</v>
      </c>
      <c r="B199" s="60" t="s">
        <v>409</v>
      </c>
      <c r="C199" s="60" t="s">
        <v>17</v>
      </c>
      <c r="D199" s="60" t="s">
        <v>18</v>
      </c>
      <c r="E199" s="61">
        <f>INDEX('Parameters | VI'!$B$23:$D$31,MATCH($C199,'Parameters | VI'!$A$23:$A$31,0),MATCH(E$1,'Parameters | VI'!$B$22:$D$22,0))</f>
        <v>0.13900000000000001</v>
      </c>
      <c r="F199" s="61">
        <f>INDEX('Parameters | VI'!$B$23:$D$31,MATCH($C199,'Parameters | VI'!$A$23:$A$31,0),MATCH(F$1,'Parameters | VI'!$B$22:$D$22,0))</f>
        <v>4.7E-2</v>
      </c>
      <c r="G199" s="61">
        <f>INDEX('Parameters | VI'!$B$23:$D$31,MATCH($C199,'Parameters | VI'!$A$23:$A$31,0),MATCH(G$1,'Parameters | VI'!$B$22:$D$22,0))</f>
        <v>0.10299999999999999</v>
      </c>
      <c r="H199" s="59">
        <v>10640</v>
      </c>
      <c r="I199" s="15">
        <f>'Parameters | VI'!$B$20</f>
        <v>1080</v>
      </c>
      <c r="J199" s="29">
        <f>'Parameters | VI'!$B$19</f>
        <v>20</v>
      </c>
      <c r="K199" s="62">
        <f t="shared" si="11"/>
        <v>27.388148148148147</v>
      </c>
      <c r="L199" s="62">
        <f t="shared" si="9"/>
        <v>9.2607407407407401</v>
      </c>
      <c r="M199" s="62">
        <f t="shared" si="10"/>
        <v>20.29481481481481</v>
      </c>
      <c r="N199" s="63">
        <f>E199*$H199/'Parameters | VI'!$B$17*$J199</f>
        <v>164.32888888888891</v>
      </c>
      <c r="O199" s="63">
        <f>F199*$H199/'Parameters | VI'!$B$17*$J199</f>
        <v>55.56444444444444</v>
      </c>
      <c r="P199" s="63">
        <f>G199*$H199/'Parameters | VI'!$B$17*$J199</f>
        <v>121.76888888888888</v>
      </c>
    </row>
    <row r="200" spans="1:16" x14ac:dyDescent="0.2">
      <c r="A200" s="60" t="s">
        <v>410</v>
      </c>
      <c r="B200" s="60" t="s">
        <v>411</v>
      </c>
      <c r="C200" s="60" t="s">
        <v>30</v>
      </c>
      <c r="D200" s="60" t="s">
        <v>18</v>
      </c>
      <c r="E200" s="61">
        <f>INDEX('Parameters | VI'!$B$23:$D$31,MATCH($C200,'Parameters | VI'!$A$23:$A$31,0),MATCH(E$1,'Parameters | VI'!$B$22:$D$22,0))</f>
        <v>0.13600000000000001</v>
      </c>
      <c r="F200" s="61">
        <f>INDEX('Parameters | VI'!$B$23:$D$31,MATCH($C200,'Parameters | VI'!$A$23:$A$31,0),MATCH(F$1,'Parameters | VI'!$B$22:$D$22,0))</f>
        <v>5.2999999999999999E-2</v>
      </c>
      <c r="G200" s="61">
        <f>INDEX('Parameters | VI'!$B$23:$D$31,MATCH($C200,'Parameters | VI'!$A$23:$A$31,0),MATCH(G$1,'Parameters | VI'!$B$22:$D$22,0))</f>
        <v>0.14799999999999999</v>
      </c>
      <c r="H200" s="59">
        <v>7160</v>
      </c>
      <c r="I200" s="15">
        <f>'Parameters | VI'!$B$20</f>
        <v>1080</v>
      </c>
      <c r="J200" s="29">
        <f>'Parameters | VI'!$B$19</f>
        <v>20</v>
      </c>
      <c r="K200" s="62">
        <f t="shared" si="11"/>
        <v>18.032592592592597</v>
      </c>
      <c r="L200" s="62">
        <f t="shared" si="9"/>
        <v>7.0274074074074067</v>
      </c>
      <c r="M200" s="62">
        <f t="shared" si="10"/>
        <v>19.623703703703701</v>
      </c>
      <c r="N200" s="63">
        <f>E200*$H200/'Parameters | VI'!$B$17*$J200</f>
        <v>108.19555555555556</v>
      </c>
      <c r="O200" s="63">
        <f>F200*$H200/'Parameters | VI'!$B$17*$J200</f>
        <v>42.164444444444442</v>
      </c>
      <c r="P200" s="63">
        <f>G200*$H200/'Parameters | VI'!$B$17*$J200</f>
        <v>117.74222222222221</v>
      </c>
    </row>
    <row r="201" spans="1:16" x14ac:dyDescent="0.2">
      <c r="A201" s="60" t="s">
        <v>412</v>
      </c>
      <c r="B201" s="60" t="s">
        <v>413</v>
      </c>
      <c r="C201" s="60" t="s">
        <v>30</v>
      </c>
      <c r="D201" s="60" t="s">
        <v>6</v>
      </c>
      <c r="E201" s="61">
        <f>INDEX('Parameters | VI'!$B$23:$D$31,MATCH($C201,'Parameters | VI'!$A$23:$A$31,0),MATCH(E$1,'Parameters | VI'!$B$22:$D$22,0))</f>
        <v>0.13600000000000001</v>
      </c>
      <c r="F201" s="61">
        <f>INDEX('Parameters | VI'!$B$23:$D$31,MATCH($C201,'Parameters | VI'!$A$23:$A$31,0),MATCH(F$1,'Parameters | VI'!$B$22:$D$22,0))</f>
        <v>5.2999999999999999E-2</v>
      </c>
      <c r="G201" s="61">
        <f>INDEX('Parameters | VI'!$B$23:$D$31,MATCH($C201,'Parameters | VI'!$A$23:$A$31,0),MATCH(G$1,'Parameters | VI'!$B$22:$D$22,0))</f>
        <v>0.14799999999999999</v>
      </c>
      <c r="H201" s="59">
        <v>12868.917463297401</v>
      </c>
      <c r="I201" s="15">
        <f>'Parameters | VI'!$B$20</f>
        <v>1080</v>
      </c>
      <c r="J201" s="29">
        <f>'Parameters | VI'!$B$19</f>
        <v>20</v>
      </c>
      <c r="K201" s="62">
        <f t="shared" si="11"/>
        <v>32.410606944600865</v>
      </c>
      <c r="L201" s="62">
        <f t="shared" si="9"/>
        <v>12.630604176940041</v>
      </c>
      <c r="M201" s="62">
        <f t="shared" si="10"/>
        <v>35.270366380889172</v>
      </c>
      <c r="N201" s="63">
        <f>E201*$H201/'Parameters | VI'!$B$17*$J201</f>
        <v>194.46364166760517</v>
      </c>
      <c r="O201" s="63">
        <f>F201*$H201/'Parameters | VI'!$B$17*$J201</f>
        <v>75.783625061640251</v>
      </c>
      <c r="P201" s="63">
        <f>G201*$H201/'Parameters | VI'!$B$17*$J201</f>
        <v>211.622198285335</v>
      </c>
    </row>
    <row r="202" spans="1:16" x14ac:dyDescent="0.2">
      <c r="A202" s="60" t="s">
        <v>414</v>
      </c>
      <c r="B202" s="60" t="s">
        <v>415</v>
      </c>
      <c r="C202" s="60" t="s">
        <v>13</v>
      </c>
      <c r="D202" s="60" t="s">
        <v>14</v>
      </c>
      <c r="E202" s="61">
        <f>INDEX('Parameters | VI'!$B$23:$D$31,MATCH($C202,'Parameters | VI'!$A$23:$A$31,0),MATCH(E$1,'Parameters | VI'!$B$22:$D$22,0))</f>
        <v>0.14399999999999999</v>
      </c>
      <c r="F202" s="61">
        <f>INDEX('Parameters | VI'!$B$23:$D$31,MATCH($C202,'Parameters | VI'!$A$23:$A$31,0),MATCH(F$1,'Parameters | VI'!$B$22:$D$22,0))</f>
        <v>0.106</v>
      </c>
      <c r="G202" s="61">
        <f>INDEX('Parameters | VI'!$B$23:$D$31,MATCH($C202,'Parameters | VI'!$A$23:$A$31,0),MATCH(G$1,'Parameters | VI'!$B$22:$D$22,0))</f>
        <v>0.21</v>
      </c>
      <c r="H202" s="59">
        <v>1200</v>
      </c>
      <c r="I202" s="15">
        <f>'Parameters | VI'!$B$20</f>
        <v>1080</v>
      </c>
      <c r="J202" s="29">
        <f>'Parameters | VI'!$B$19</f>
        <v>20</v>
      </c>
      <c r="K202" s="62">
        <f t="shared" si="11"/>
        <v>3.1999999999999993</v>
      </c>
      <c r="L202" s="62">
        <f t="shared" si="9"/>
        <v>2.3555555555555556</v>
      </c>
      <c r="M202" s="62">
        <f t="shared" si="10"/>
        <v>4.666666666666667</v>
      </c>
      <c r="N202" s="63">
        <f>E202*$H202/'Parameters | VI'!$B$17*$J202</f>
        <v>19.199999999999996</v>
      </c>
      <c r="O202" s="63">
        <f>F202*$H202/'Parameters | VI'!$B$17*$J202</f>
        <v>14.133333333333333</v>
      </c>
      <c r="P202" s="63">
        <f>G202*$H202/'Parameters | VI'!$B$17*$J202</f>
        <v>28</v>
      </c>
    </row>
    <row r="203" spans="1:16" x14ac:dyDescent="0.2">
      <c r="A203" s="60" t="s">
        <v>416</v>
      </c>
      <c r="B203" s="60" t="s">
        <v>417</v>
      </c>
      <c r="C203" s="60" t="s">
        <v>13</v>
      </c>
      <c r="D203" s="60" t="s">
        <v>10</v>
      </c>
      <c r="E203" s="61">
        <f>INDEX('Parameters | VI'!$B$23:$D$31,MATCH($C203,'Parameters | VI'!$A$23:$A$31,0),MATCH(E$1,'Parameters | VI'!$B$22:$D$22,0))</f>
        <v>0.14399999999999999</v>
      </c>
      <c r="F203" s="61">
        <f>INDEX('Parameters | VI'!$B$23:$D$31,MATCH($C203,'Parameters | VI'!$A$23:$A$31,0),MATCH(F$1,'Parameters | VI'!$B$22:$D$22,0))</f>
        <v>0.106</v>
      </c>
      <c r="G203" s="61">
        <f>INDEX('Parameters | VI'!$B$23:$D$31,MATCH($C203,'Parameters | VI'!$A$23:$A$31,0),MATCH(G$1,'Parameters | VI'!$B$22:$D$22,0))</f>
        <v>0.21</v>
      </c>
      <c r="H203" s="59">
        <v>930</v>
      </c>
      <c r="I203" s="15">
        <f>'Parameters | VI'!$B$20</f>
        <v>1080</v>
      </c>
      <c r="J203" s="29">
        <f>'Parameters | VI'!$B$19</f>
        <v>20</v>
      </c>
      <c r="K203" s="62">
        <f t="shared" si="11"/>
        <v>2.4799999999999995</v>
      </c>
      <c r="L203" s="62">
        <f t="shared" si="9"/>
        <v>1.8255555555555556</v>
      </c>
      <c r="M203" s="62">
        <f t="shared" si="10"/>
        <v>3.6166666666666663</v>
      </c>
      <c r="N203" s="63">
        <f>E203*$H203/'Parameters | VI'!$B$17*$J203</f>
        <v>14.879999999999997</v>
      </c>
      <c r="O203" s="63">
        <f>F203*$H203/'Parameters | VI'!$B$17*$J203</f>
        <v>10.953333333333333</v>
      </c>
      <c r="P203" s="63">
        <f>G203*$H203/'Parameters | VI'!$B$17*$J203</f>
        <v>21.7</v>
      </c>
    </row>
    <row r="204" spans="1:16" x14ac:dyDescent="0.2">
      <c r="A204" s="60" t="s">
        <v>418</v>
      </c>
      <c r="B204" s="60" t="s">
        <v>419</v>
      </c>
      <c r="C204" s="60" t="s">
        <v>17</v>
      </c>
      <c r="D204" s="60" t="s">
        <v>14</v>
      </c>
      <c r="E204" s="61">
        <f>INDEX('Parameters | VI'!$B$23:$D$31,MATCH($C204,'Parameters | VI'!$A$23:$A$31,0),MATCH(E$1,'Parameters | VI'!$B$22:$D$22,0))</f>
        <v>0.13900000000000001</v>
      </c>
      <c r="F204" s="61">
        <f>INDEX('Parameters | VI'!$B$23:$D$31,MATCH($C204,'Parameters | VI'!$A$23:$A$31,0),MATCH(F$1,'Parameters | VI'!$B$22:$D$22,0))</f>
        <v>4.7E-2</v>
      </c>
      <c r="G204" s="61">
        <f>INDEX('Parameters | VI'!$B$23:$D$31,MATCH($C204,'Parameters | VI'!$A$23:$A$31,0),MATCH(G$1,'Parameters | VI'!$B$22:$D$22,0))</f>
        <v>0.10299999999999999</v>
      </c>
      <c r="H204" s="59">
        <v>4260</v>
      </c>
      <c r="I204" s="15">
        <f>'Parameters | VI'!$B$20</f>
        <v>1080</v>
      </c>
      <c r="J204" s="29">
        <f>'Parameters | VI'!$B$19</f>
        <v>20</v>
      </c>
      <c r="K204" s="62">
        <f t="shared" si="11"/>
        <v>10.965555555555557</v>
      </c>
      <c r="L204" s="62">
        <f t="shared" si="9"/>
        <v>3.7077777777777774</v>
      </c>
      <c r="M204" s="62">
        <f t="shared" si="10"/>
        <v>8.1255555555555539</v>
      </c>
      <c r="N204" s="63">
        <f>E204*$H204/'Parameters | VI'!$B$17*$J204</f>
        <v>65.793333333333351</v>
      </c>
      <c r="O204" s="63">
        <f>F204*$H204/'Parameters | VI'!$B$17*$J204</f>
        <v>22.24666666666667</v>
      </c>
      <c r="P204" s="63">
        <f>G204*$H204/'Parameters | VI'!$B$17*$J204</f>
        <v>48.75333333333333</v>
      </c>
    </row>
    <row r="205" spans="1:16" x14ac:dyDescent="0.2">
      <c r="A205" s="60" t="s">
        <v>420</v>
      </c>
      <c r="B205" s="60" t="s">
        <v>421</v>
      </c>
      <c r="C205" s="60" t="s">
        <v>5</v>
      </c>
      <c r="D205" s="60" t="s">
        <v>6</v>
      </c>
      <c r="E205" s="61">
        <f>INDEX('Parameters | VI'!$B$23:$D$31,MATCH($C205,'Parameters | VI'!$A$23:$A$31,0),MATCH(E$1,'Parameters | VI'!$B$22:$D$22,0))</f>
        <v>7.8E-2</v>
      </c>
      <c r="F205" s="61">
        <f>INDEX('Parameters | VI'!$B$23:$D$31,MATCH($C205,'Parameters | VI'!$A$23:$A$31,0),MATCH(F$1,'Parameters | VI'!$B$22:$D$22,0))</f>
        <v>5.3999999999999999E-2</v>
      </c>
      <c r="G205" s="61">
        <f>INDEX('Parameters | VI'!$B$23:$D$31,MATCH($C205,'Parameters | VI'!$A$23:$A$31,0),MATCH(G$1,'Parameters | VI'!$B$22:$D$22,0))</f>
        <v>0.159</v>
      </c>
      <c r="H205" s="59">
        <v>18000</v>
      </c>
      <c r="I205" s="15">
        <f>'Parameters | VI'!$B$20</f>
        <v>1080</v>
      </c>
      <c r="J205" s="29">
        <f>'Parameters | VI'!$B$19</f>
        <v>20</v>
      </c>
      <c r="K205" s="62">
        <f t="shared" si="11"/>
        <v>26</v>
      </c>
      <c r="L205" s="62">
        <f t="shared" si="9"/>
        <v>18</v>
      </c>
      <c r="M205" s="62">
        <f t="shared" si="10"/>
        <v>53</v>
      </c>
      <c r="N205" s="63">
        <f>E205*$H205/'Parameters | VI'!$B$17*$J205</f>
        <v>156</v>
      </c>
      <c r="O205" s="63">
        <f>F205*$H205/'Parameters | VI'!$B$17*$J205</f>
        <v>108</v>
      </c>
      <c r="P205" s="63">
        <f>G205*$H205/'Parameters | VI'!$B$17*$J205</f>
        <v>318</v>
      </c>
    </row>
    <row r="206" spans="1:16" x14ac:dyDescent="0.2">
      <c r="A206" s="60" t="s">
        <v>422</v>
      </c>
      <c r="B206" s="60" t="s">
        <v>423</v>
      </c>
      <c r="C206" s="60" t="s">
        <v>63</v>
      </c>
      <c r="D206" s="60" t="s">
        <v>6</v>
      </c>
      <c r="E206" s="61">
        <f>INDEX('Parameters | VI'!$B$23:$D$31,MATCH($C206,'Parameters | VI'!$A$23:$A$31,0),MATCH(E$1,'Parameters | VI'!$B$22:$D$22,0))</f>
        <v>4.9000000000000002E-2</v>
      </c>
      <c r="F206" s="61">
        <f>INDEX('Parameters | VI'!$B$23:$D$31,MATCH($C206,'Parameters | VI'!$A$23:$A$31,0),MATCH(F$1,'Parameters | VI'!$B$22:$D$22,0))</f>
        <v>6.6000000000000003E-2</v>
      </c>
      <c r="G206" s="61">
        <f>INDEX('Parameters | VI'!$B$23:$D$31,MATCH($C206,'Parameters | VI'!$A$23:$A$31,0),MATCH(G$1,'Parameters | VI'!$B$22:$D$22,0))</f>
        <v>0.111</v>
      </c>
      <c r="H206" s="59">
        <v>76770</v>
      </c>
      <c r="I206" s="15">
        <f>'Parameters | VI'!$B$20</f>
        <v>1080</v>
      </c>
      <c r="J206" s="29">
        <f>'Parameters | VI'!$B$19</f>
        <v>20</v>
      </c>
      <c r="K206" s="62">
        <f t="shared" si="11"/>
        <v>69.661666666666676</v>
      </c>
      <c r="L206" s="62">
        <f t="shared" si="9"/>
        <v>93.830000000000013</v>
      </c>
      <c r="M206" s="62">
        <f t="shared" si="10"/>
        <v>157.80499999999998</v>
      </c>
      <c r="N206" s="63">
        <f>E206*$H206/'Parameters | VI'!$B$17*$J206</f>
        <v>417.96999999999997</v>
      </c>
      <c r="O206" s="63">
        <f>F206*$H206/'Parameters | VI'!$B$17*$J206</f>
        <v>562.98000000000013</v>
      </c>
      <c r="P206" s="63">
        <f>G206*$H206/'Parameters | VI'!$B$17*$J206</f>
        <v>946.82999999999993</v>
      </c>
    </row>
    <row r="207" spans="1:16" x14ac:dyDescent="0.2">
      <c r="A207" s="60" t="s">
        <v>424</v>
      </c>
      <c r="B207" s="60" t="s">
        <v>425</v>
      </c>
      <c r="C207" s="60" t="s">
        <v>17</v>
      </c>
      <c r="D207" s="60" t="s">
        <v>14</v>
      </c>
      <c r="E207" s="61">
        <f>INDEX('Parameters | VI'!$B$23:$D$31,MATCH($C207,'Parameters | VI'!$A$23:$A$31,0),MATCH(E$1,'Parameters | VI'!$B$22:$D$22,0))</f>
        <v>0.13900000000000001</v>
      </c>
      <c r="F207" s="61">
        <f>INDEX('Parameters | VI'!$B$23:$D$31,MATCH($C207,'Parameters | VI'!$A$23:$A$31,0),MATCH(F$1,'Parameters | VI'!$B$22:$D$22,0))</f>
        <v>4.7E-2</v>
      </c>
      <c r="G207" s="61">
        <f>INDEX('Parameters | VI'!$B$23:$D$31,MATCH($C207,'Parameters | VI'!$A$23:$A$31,0),MATCH(G$1,'Parameters | VI'!$B$22:$D$22,0))</f>
        <v>0.10299999999999999</v>
      </c>
      <c r="H207" s="59">
        <v>2190</v>
      </c>
      <c r="I207" s="15">
        <f>'Parameters | VI'!$B$20</f>
        <v>1080</v>
      </c>
      <c r="J207" s="29">
        <f>'Parameters | VI'!$B$19</f>
        <v>20</v>
      </c>
      <c r="K207" s="62">
        <f t="shared" si="11"/>
        <v>5.6372222222222224</v>
      </c>
      <c r="L207" s="62">
        <f t="shared" si="9"/>
        <v>1.9061111111111111</v>
      </c>
      <c r="M207" s="62">
        <f t="shared" si="10"/>
        <v>4.1772222222222224</v>
      </c>
      <c r="N207" s="63">
        <f>E207*$H207/'Parameters | VI'!$B$17*$J207</f>
        <v>33.823333333333338</v>
      </c>
      <c r="O207" s="63">
        <f>F207*$H207/'Parameters | VI'!$B$17*$J207</f>
        <v>11.436666666666667</v>
      </c>
      <c r="P207" s="63">
        <f>G207*$H207/'Parameters | VI'!$B$17*$J207</f>
        <v>25.063333333333333</v>
      </c>
    </row>
    <row r="208" spans="1:16" x14ac:dyDescent="0.2">
      <c r="A208" s="60" t="s">
        <v>426</v>
      </c>
      <c r="B208" s="60" t="s">
        <v>427</v>
      </c>
      <c r="C208" s="60" t="s">
        <v>5</v>
      </c>
      <c r="D208" s="60" t="s">
        <v>18</v>
      </c>
      <c r="E208" s="61">
        <f>INDEX('Parameters | VI'!$B$23:$D$31,MATCH($C208,'Parameters | VI'!$A$23:$A$31,0),MATCH(E$1,'Parameters | VI'!$B$22:$D$22,0))</f>
        <v>7.8E-2</v>
      </c>
      <c r="F208" s="61">
        <f>INDEX('Parameters | VI'!$B$23:$D$31,MATCH($C208,'Parameters | VI'!$A$23:$A$31,0),MATCH(F$1,'Parameters | VI'!$B$22:$D$22,0))</f>
        <v>5.3999999999999999E-2</v>
      </c>
      <c r="G208" s="61">
        <f>INDEX('Parameters | VI'!$B$23:$D$31,MATCH($C208,'Parameters | VI'!$A$23:$A$31,0),MATCH(G$1,'Parameters | VI'!$B$22:$D$22,0))</f>
        <v>0.159</v>
      </c>
      <c r="H208" s="59">
        <v>9110</v>
      </c>
      <c r="I208" s="15">
        <f>'Parameters | VI'!$B$20</f>
        <v>1080</v>
      </c>
      <c r="J208" s="29">
        <f>'Parameters | VI'!$B$19</f>
        <v>20</v>
      </c>
      <c r="K208" s="62">
        <f t="shared" si="11"/>
        <v>13.158888888888889</v>
      </c>
      <c r="L208" s="62">
        <f t="shared" si="9"/>
        <v>9.11</v>
      </c>
      <c r="M208" s="62">
        <f t="shared" si="10"/>
        <v>26.823888888888888</v>
      </c>
      <c r="N208" s="63">
        <f>E208*$H208/'Parameters | VI'!$B$17*$J208</f>
        <v>78.953333333333347</v>
      </c>
      <c r="O208" s="63">
        <f>F208*$H208/'Parameters | VI'!$B$17*$J208</f>
        <v>54.660000000000004</v>
      </c>
      <c r="P208" s="63">
        <f>G208*$H208/'Parameters | VI'!$B$17*$J208</f>
        <v>160.94333333333336</v>
      </c>
    </row>
    <row r="209" spans="1:16" x14ac:dyDescent="0.2">
      <c r="A209" s="261" t="s">
        <v>428</v>
      </c>
      <c r="B209" s="261" t="s">
        <v>429</v>
      </c>
      <c r="C209" s="261" t="s">
        <v>5</v>
      </c>
      <c r="D209" s="261" t="s">
        <v>14</v>
      </c>
      <c r="E209" s="262">
        <f>INDEX('Parameters | VI'!$B$23:$D$31,MATCH($C209,'Parameters | VI'!$A$23:$A$31,0),MATCH(E$1,'Parameters | VI'!$B$22:$D$22,0))</f>
        <v>7.8E-2</v>
      </c>
      <c r="F209" s="262">
        <f>INDEX('Parameters | VI'!$B$23:$D$31,MATCH($C209,'Parameters | VI'!$A$23:$A$31,0),MATCH(F$1,'Parameters | VI'!$B$22:$D$22,0))</f>
        <v>5.3999999999999999E-2</v>
      </c>
      <c r="G209" s="262">
        <f>INDEX('Parameters | VI'!$B$23:$D$31,MATCH($C209,'Parameters | VI'!$A$23:$A$31,0),MATCH(G$1,'Parameters | VI'!$B$22:$D$22,0))</f>
        <v>0.159</v>
      </c>
      <c r="H209" s="263">
        <v>2701.1949999999997</v>
      </c>
      <c r="I209" s="264">
        <f>'Parameters | VI'!$B$20</f>
        <v>1080</v>
      </c>
      <c r="J209" s="265">
        <f>'Parameters | VI'!$B$19</f>
        <v>20</v>
      </c>
      <c r="K209" s="62">
        <f t="shared" si="11"/>
        <v>3.9017261111111106</v>
      </c>
      <c r="L209" s="62">
        <f t="shared" si="9"/>
        <v>2.7011949999999993</v>
      </c>
      <c r="M209" s="62">
        <f t="shared" si="10"/>
        <v>7.95351861111111</v>
      </c>
      <c r="N209" s="63">
        <f>E209*$H209/'Parameters | VI'!$B$17*$J209</f>
        <v>23.410356666666662</v>
      </c>
      <c r="O209" s="63">
        <f>F209*$H209/'Parameters | VI'!$B$17*$J209</f>
        <v>16.207169999999998</v>
      </c>
      <c r="P209" s="63">
        <f>G209*$H209/'Parameters | VI'!$B$17*$J209</f>
        <v>47.721111666666658</v>
      </c>
    </row>
    <row r="210" spans="1:16" x14ac:dyDescent="0.2">
      <c r="A210" s="60" t="s">
        <v>430</v>
      </c>
      <c r="B210" s="60" t="s">
        <v>431</v>
      </c>
      <c r="C210" s="60" t="s">
        <v>5</v>
      </c>
      <c r="D210" s="60" t="s">
        <v>6</v>
      </c>
      <c r="E210" s="61">
        <f>INDEX('Parameters | VI'!$B$23:$D$31,MATCH($C210,'Parameters | VI'!$A$23:$A$31,0),MATCH(E$1,'Parameters | VI'!$B$22:$D$22,0))</f>
        <v>7.8E-2</v>
      </c>
      <c r="F210" s="61">
        <f>INDEX('Parameters | VI'!$B$23:$D$31,MATCH($C210,'Parameters | VI'!$A$23:$A$31,0),MATCH(F$1,'Parameters | VI'!$B$22:$D$22,0))</f>
        <v>5.3999999999999999E-2</v>
      </c>
      <c r="G210" s="61">
        <f>INDEX('Parameters | VI'!$B$23:$D$31,MATCH($C210,'Parameters | VI'!$A$23:$A$31,0),MATCH(G$1,'Parameters | VI'!$B$22:$D$22,0))</f>
        <v>0.159</v>
      </c>
      <c r="H210" s="59">
        <v>26815.565333333332</v>
      </c>
      <c r="I210" s="15">
        <f>'Parameters | VI'!$B$20</f>
        <v>1080</v>
      </c>
      <c r="J210" s="29">
        <f>'Parameters | VI'!$B$19</f>
        <v>20</v>
      </c>
      <c r="K210" s="62">
        <f t="shared" si="11"/>
        <v>38.733594370370369</v>
      </c>
      <c r="L210" s="62">
        <f t="shared" si="9"/>
        <v>26.815565333333332</v>
      </c>
      <c r="M210" s="62">
        <f t="shared" si="10"/>
        <v>78.956942370370356</v>
      </c>
      <c r="N210" s="63">
        <f>E210*$H210/'Parameters | VI'!$B$17*$J210</f>
        <v>232.40156622222219</v>
      </c>
      <c r="O210" s="63">
        <f>F210*$H210/'Parameters | VI'!$B$17*$J210</f>
        <v>160.89339200000001</v>
      </c>
      <c r="P210" s="63">
        <f>G210*$H210/'Parameters | VI'!$B$17*$J210</f>
        <v>473.74165422222222</v>
      </c>
    </row>
    <row r="211" spans="1:16" x14ac:dyDescent="0.2">
      <c r="A211" s="60" t="s">
        <v>432</v>
      </c>
      <c r="B211" s="60" t="s">
        <v>433</v>
      </c>
      <c r="C211" s="60" t="s">
        <v>5</v>
      </c>
      <c r="D211" s="60" t="s">
        <v>6</v>
      </c>
      <c r="E211" s="61">
        <f>INDEX('Parameters | VI'!$B$23:$D$31,MATCH($C211,'Parameters | VI'!$A$23:$A$31,0),MATCH(E$1,'Parameters | VI'!$B$22:$D$22,0))</f>
        <v>7.8E-2</v>
      </c>
      <c r="F211" s="61">
        <f>INDEX('Parameters | VI'!$B$23:$D$31,MATCH($C211,'Parameters | VI'!$A$23:$A$31,0),MATCH(F$1,'Parameters | VI'!$B$22:$D$22,0))</f>
        <v>5.3999999999999999E-2</v>
      </c>
      <c r="G211" s="61">
        <f>INDEX('Parameters | VI'!$B$23:$D$31,MATCH($C211,'Parameters | VI'!$A$23:$A$31,0),MATCH(G$1,'Parameters | VI'!$B$22:$D$22,0))</f>
        <v>0.159</v>
      </c>
      <c r="H211" s="59">
        <v>26815.565333333332</v>
      </c>
      <c r="I211" s="15">
        <f>'Parameters | VI'!$B$20</f>
        <v>1080</v>
      </c>
      <c r="J211" s="29">
        <f>'Parameters | VI'!$B$19</f>
        <v>20</v>
      </c>
      <c r="K211" s="62">
        <f t="shared" si="11"/>
        <v>38.733594370370369</v>
      </c>
      <c r="L211" s="62">
        <f t="shared" si="9"/>
        <v>26.815565333333332</v>
      </c>
      <c r="M211" s="62">
        <f t="shared" si="10"/>
        <v>78.956942370370356</v>
      </c>
      <c r="N211" s="63">
        <f>E211*$H211/'Parameters | VI'!$B$17*$J211</f>
        <v>232.40156622222219</v>
      </c>
      <c r="O211" s="63">
        <f>F211*$H211/'Parameters | VI'!$B$17*$J211</f>
        <v>160.89339200000001</v>
      </c>
      <c r="P211" s="63">
        <f>G211*$H211/'Parameters | VI'!$B$17*$J211</f>
        <v>473.74165422222222</v>
      </c>
    </row>
    <row r="212" spans="1:16" x14ac:dyDescent="0.2">
      <c r="A212" s="60" t="s">
        <v>434</v>
      </c>
      <c r="B212" s="60" t="s">
        <v>435</v>
      </c>
      <c r="C212" s="60" t="s">
        <v>30</v>
      </c>
      <c r="D212" s="60" t="s">
        <v>14</v>
      </c>
      <c r="E212" s="61">
        <f>INDEX('Parameters | VI'!$B$23:$D$31,MATCH($C212,'Parameters | VI'!$A$23:$A$31,0),MATCH(E$1,'Parameters | VI'!$B$22:$D$22,0))</f>
        <v>0.13600000000000001</v>
      </c>
      <c r="F212" s="61">
        <f>INDEX('Parameters | VI'!$B$23:$D$31,MATCH($C212,'Parameters | VI'!$A$23:$A$31,0),MATCH(F$1,'Parameters | VI'!$B$22:$D$22,0))</f>
        <v>5.2999999999999999E-2</v>
      </c>
      <c r="G212" s="61">
        <f>INDEX('Parameters | VI'!$B$23:$D$31,MATCH($C212,'Parameters | VI'!$A$23:$A$31,0),MATCH(G$1,'Parameters | VI'!$B$22:$D$22,0))</f>
        <v>0.14799999999999999</v>
      </c>
      <c r="H212" s="59">
        <v>4010</v>
      </c>
      <c r="I212" s="15">
        <f>'Parameters | VI'!$B$20</f>
        <v>1080</v>
      </c>
      <c r="J212" s="29">
        <f>'Parameters | VI'!$B$19</f>
        <v>20</v>
      </c>
      <c r="K212" s="62">
        <f t="shared" si="11"/>
        <v>10.099259259259259</v>
      </c>
      <c r="L212" s="62">
        <f t="shared" si="9"/>
        <v>3.9357407407407408</v>
      </c>
      <c r="M212" s="62">
        <f t="shared" si="10"/>
        <v>10.990370370370371</v>
      </c>
      <c r="N212" s="63">
        <f>E212*$H212/'Parameters | VI'!$B$17*$J212</f>
        <v>60.595555555555556</v>
      </c>
      <c r="O212" s="63">
        <f>F212*$H212/'Parameters | VI'!$B$17*$J212</f>
        <v>23.614444444444445</v>
      </c>
      <c r="P212" s="63">
        <f>G212*$H212/'Parameters | VI'!$B$17*$J212</f>
        <v>65.942222222222227</v>
      </c>
    </row>
    <row r="213" spans="1:16" x14ac:dyDescent="0.2">
      <c r="A213" s="60" t="s">
        <v>436</v>
      </c>
      <c r="B213" s="60" t="s">
        <v>437</v>
      </c>
      <c r="C213" s="60" t="s">
        <v>30</v>
      </c>
      <c r="D213" s="60" t="s">
        <v>14</v>
      </c>
      <c r="E213" s="61">
        <f>INDEX('Parameters | VI'!$B$23:$D$31,MATCH($C213,'Parameters | VI'!$A$23:$A$31,0),MATCH(E$1,'Parameters | VI'!$B$22:$D$22,0))</f>
        <v>0.13600000000000001</v>
      </c>
      <c r="F213" s="61">
        <f>INDEX('Parameters | VI'!$B$23:$D$31,MATCH($C213,'Parameters | VI'!$A$23:$A$31,0),MATCH(F$1,'Parameters | VI'!$B$22:$D$22,0))</f>
        <v>5.2999999999999999E-2</v>
      </c>
      <c r="G213" s="61">
        <f>INDEX('Parameters | VI'!$B$23:$D$31,MATCH($C213,'Parameters | VI'!$A$23:$A$31,0),MATCH(G$1,'Parameters | VI'!$B$22:$D$22,0))</f>
        <v>0.14799999999999999</v>
      </c>
      <c r="H213" s="59">
        <v>3650</v>
      </c>
      <c r="I213" s="15">
        <f>'Parameters | VI'!$B$20</f>
        <v>1080</v>
      </c>
      <c r="J213" s="29">
        <f>'Parameters | VI'!$B$19</f>
        <v>20</v>
      </c>
      <c r="K213" s="62">
        <f t="shared" si="11"/>
        <v>9.1925925925925931</v>
      </c>
      <c r="L213" s="62">
        <f t="shared" si="9"/>
        <v>3.5824074074074068</v>
      </c>
      <c r="M213" s="62">
        <f t="shared" si="10"/>
        <v>10.003703703703703</v>
      </c>
      <c r="N213" s="63">
        <f>E213*$H213/'Parameters | VI'!$B$17*$J213</f>
        <v>55.155555555555566</v>
      </c>
      <c r="O213" s="63">
        <f>F213*$H213/'Parameters | VI'!$B$17*$J213</f>
        <v>21.494444444444444</v>
      </c>
      <c r="P213" s="63">
        <f>G213*$H213/'Parameters | VI'!$B$17*$J213</f>
        <v>60.022222222222219</v>
      </c>
    </row>
    <row r="214" spans="1:16" x14ac:dyDescent="0.2">
      <c r="A214" s="60" t="s">
        <v>438</v>
      </c>
      <c r="B214" s="60" t="s">
        <v>439</v>
      </c>
      <c r="C214" s="60" t="s">
        <v>30</v>
      </c>
      <c r="D214" s="60" t="s">
        <v>14</v>
      </c>
      <c r="E214" s="61">
        <f>INDEX('Parameters | VI'!$B$23:$D$31,MATCH($C214,'Parameters | VI'!$A$23:$A$31,0),MATCH(E$1,'Parameters | VI'!$B$22:$D$22,0))</f>
        <v>0.13600000000000001</v>
      </c>
      <c r="F214" s="61">
        <f>INDEX('Parameters | VI'!$B$23:$D$31,MATCH($C214,'Parameters | VI'!$A$23:$A$31,0),MATCH(F$1,'Parameters | VI'!$B$22:$D$22,0))</f>
        <v>5.2999999999999999E-2</v>
      </c>
      <c r="G214" s="61">
        <f>INDEX('Parameters | VI'!$B$23:$D$31,MATCH($C214,'Parameters | VI'!$A$23:$A$31,0),MATCH(G$1,'Parameters | VI'!$B$22:$D$22,0))</f>
        <v>0.14799999999999999</v>
      </c>
      <c r="H214" s="59">
        <v>3660</v>
      </c>
      <c r="I214" s="15">
        <f>'Parameters | VI'!$B$20</f>
        <v>1080</v>
      </c>
      <c r="J214" s="29">
        <f>'Parameters | VI'!$B$19</f>
        <v>20</v>
      </c>
      <c r="K214" s="62">
        <f t="shared" si="11"/>
        <v>9.2177777777777798</v>
      </c>
      <c r="L214" s="62">
        <f t="shared" si="9"/>
        <v>3.5922222222222224</v>
      </c>
      <c r="M214" s="62">
        <f t="shared" si="10"/>
        <v>10.031111111111111</v>
      </c>
      <c r="N214" s="63">
        <f>E214*$H214/'Parameters | VI'!$B$17*$J214</f>
        <v>55.306666666666672</v>
      </c>
      <c r="O214" s="63">
        <f>F214*$H214/'Parameters | VI'!$B$17*$J214</f>
        <v>21.553333333333331</v>
      </c>
      <c r="P214" s="63">
        <f>G214*$H214/'Parameters | VI'!$B$17*$J214</f>
        <v>60.186666666666667</v>
      </c>
    </row>
    <row r="215" spans="1:16" x14ac:dyDescent="0.2">
      <c r="A215" s="60" t="s">
        <v>440</v>
      </c>
      <c r="B215" s="60" t="s">
        <v>441</v>
      </c>
      <c r="C215" s="60" t="s">
        <v>17</v>
      </c>
      <c r="D215" s="60" t="s">
        <v>18</v>
      </c>
      <c r="E215" s="61">
        <f>INDEX('Parameters | VI'!$B$23:$D$31,MATCH($C215,'Parameters | VI'!$A$23:$A$31,0),MATCH(E$1,'Parameters | VI'!$B$22:$D$22,0))</f>
        <v>0.13900000000000001</v>
      </c>
      <c r="F215" s="61">
        <f>INDEX('Parameters | VI'!$B$23:$D$31,MATCH($C215,'Parameters | VI'!$A$23:$A$31,0),MATCH(F$1,'Parameters | VI'!$B$22:$D$22,0))</f>
        <v>4.7E-2</v>
      </c>
      <c r="G215" s="61">
        <f>INDEX('Parameters | VI'!$B$23:$D$31,MATCH($C215,'Parameters | VI'!$A$23:$A$31,0),MATCH(G$1,'Parameters | VI'!$B$22:$D$22,0))</f>
        <v>0.10299999999999999</v>
      </c>
      <c r="H215" s="59">
        <v>5660</v>
      </c>
      <c r="I215" s="15">
        <f>'Parameters | VI'!$B$20</f>
        <v>1080</v>
      </c>
      <c r="J215" s="29">
        <f>'Parameters | VI'!$B$19</f>
        <v>20</v>
      </c>
      <c r="K215" s="62">
        <f t="shared" si="11"/>
        <v>14.569259259259262</v>
      </c>
      <c r="L215" s="62">
        <f t="shared" si="9"/>
        <v>4.9262962962962957</v>
      </c>
      <c r="M215" s="62">
        <f t="shared" si="10"/>
        <v>10.795925925925927</v>
      </c>
      <c r="N215" s="63">
        <f>E215*$H215/'Parameters | VI'!$B$17*$J215</f>
        <v>87.415555555555571</v>
      </c>
      <c r="O215" s="63">
        <f>F215*$H215/'Parameters | VI'!$B$17*$J215</f>
        <v>29.557777777777776</v>
      </c>
      <c r="P215" s="63">
        <f>G215*$H215/'Parameters | VI'!$B$17*$J215</f>
        <v>64.775555555555556</v>
      </c>
    </row>
    <row r="216" spans="1:16" x14ac:dyDescent="0.2">
      <c r="A216" s="60" t="s">
        <v>442</v>
      </c>
      <c r="B216" s="60" t="s">
        <v>443</v>
      </c>
      <c r="C216" s="60" t="s">
        <v>23</v>
      </c>
      <c r="D216" s="60" t="s">
        <v>10</v>
      </c>
      <c r="E216" s="61">
        <f>INDEX('Parameters | VI'!$B$23:$D$31,MATCH($C216,'Parameters | VI'!$A$23:$A$31,0),MATCH(E$1,'Parameters | VI'!$B$22:$D$22,0))</f>
        <v>0.16</v>
      </c>
      <c r="F216" s="61">
        <f>INDEX('Parameters | VI'!$B$23:$D$31,MATCH($C216,'Parameters | VI'!$A$23:$A$31,0),MATCH(F$1,'Parameters | VI'!$B$22:$D$22,0))</f>
        <v>4.4999999999999998E-2</v>
      </c>
      <c r="G216" s="61">
        <f>INDEX('Parameters | VI'!$B$23:$D$31,MATCH($C216,'Parameters | VI'!$A$23:$A$31,0),MATCH(G$1,'Parameters | VI'!$B$22:$D$22,0))</f>
        <v>0.105</v>
      </c>
      <c r="H216" s="59">
        <v>608.72</v>
      </c>
      <c r="I216" s="15">
        <f>'Parameters | VI'!$B$20</f>
        <v>1080</v>
      </c>
      <c r="J216" s="29">
        <f>'Parameters | VI'!$B$19</f>
        <v>20</v>
      </c>
      <c r="K216" s="62">
        <f t="shared" si="11"/>
        <v>1.8036148148148148</v>
      </c>
      <c r="L216" s="62">
        <f t="shared" si="9"/>
        <v>0.50726666666666664</v>
      </c>
      <c r="M216" s="62">
        <f t="shared" si="10"/>
        <v>1.1836222222222221</v>
      </c>
      <c r="N216" s="63">
        <f>E216*$H216/'Parameters | VI'!$B$17*$J216</f>
        <v>10.82168888888889</v>
      </c>
      <c r="O216" s="63">
        <f>F216*$H216/'Parameters | VI'!$B$17*$J216</f>
        <v>3.0435999999999996</v>
      </c>
      <c r="P216" s="63">
        <f>G216*$H216/'Parameters | VI'!$B$17*$J216</f>
        <v>7.1017333333333337</v>
      </c>
    </row>
    <row r="217" spans="1:16" x14ac:dyDescent="0.2">
      <c r="A217" s="60" t="s">
        <v>444</v>
      </c>
      <c r="B217" s="60" t="s">
        <v>445</v>
      </c>
      <c r="C217" s="60" t="s">
        <v>13</v>
      </c>
      <c r="D217" s="60" t="s">
        <v>18</v>
      </c>
      <c r="E217" s="61">
        <f>INDEX('Parameters | VI'!$B$23:$D$31,MATCH($C217,'Parameters | VI'!$A$23:$A$31,0),MATCH(E$1,'Parameters | VI'!$B$22:$D$22,0))</f>
        <v>0.14399999999999999</v>
      </c>
      <c r="F217" s="61">
        <f>INDEX('Parameters | VI'!$B$23:$D$31,MATCH($C217,'Parameters | VI'!$A$23:$A$31,0),MATCH(F$1,'Parameters | VI'!$B$22:$D$22,0))</f>
        <v>0.106</v>
      </c>
      <c r="G217" s="61">
        <f>INDEX('Parameters | VI'!$B$23:$D$31,MATCH($C217,'Parameters | VI'!$A$23:$A$31,0),MATCH(G$1,'Parameters | VI'!$B$22:$D$22,0))</f>
        <v>0.21</v>
      </c>
      <c r="H217" s="59">
        <v>6780</v>
      </c>
      <c r="I217" s="15">
        <f>'Parameters | VI'!$B$20</f>
        <v>1080</v>
      </c>
      <c r="J217" s="29">
        <f>'Parameters | VI'!$B$19</f>
        <v>20</v>
      </c>
      <c r="K217" s="62">
        <f t="shared" si="11"/>
        <v>18.079999999999998</v>
      </c>
      <c r="L217" s="62">
        <f t="shared" si="9"/>
        <v>13.308888888888887</v>
      </c>
      <c r="M217" s="62">
        <f t="shared" si="10"/>
        <v>26.366666666666667</v>
      </c>
      <c r="N217" s="63">
        <f>E217*$H217/'Parameters | VI'!$B$17*$J217</f>
        <v>108.47999999999999</v>
      </c>
      <c r="O217" s="63">
        <f>F217*$H217/'Parameters | VI'!$B$17*$J217</f>
        <v>79.853333333333325</v>
      </c>
      <c r="P217" s="63">
        <f>G217*$H217/'Parameters | VI'!$B$17*$J217</f>
        <v>158.19999999999999</v>
      </c>
    </row>
    <row r="218" spans="1:16" x14ac:dyDescent="0.2">
      <c r="A218" s="60" t="s">
        <v>446</v>
      </c>
      <c r="B218" s="60" t="s">
        <v>447</v>
      </c>
      <c r="C218" s="60" t="s">
        <v>13</v>
      </c>
      <c r="D218" s="60" t="s">
        <v>14</v>
      </c>
      <c r="E218" s="61">
        <f>INDEX('Parameters | VI'!$B$23:$D$31,MATCH($C218,'Parameters | VI'!$A$23:$A$31,0),MATCH(E$1,'Parameters | VI'!$B$22:$D$22,0))</f>
        <v>0.14399999999999999</v>
      </c>
      <c r="F218" s="61">
        <f>INDEX('Parameters | VI'!$B$23:$D$31,MATCH($C218,'Parameters | VI'!$A$23:$A$31,0),MATCH(F$1,'Parameters | VI'!$B$22:$D$22,0))</f>
        <v>0.106</v>
      </c>
      <c r="G218" s="61">
        <f>INDEX('Parameters | VI'!$B$23:$D$31,MATCH($C218,'Parameters | VI'!$A$23:$A$31,0),MATCH(G$1,'Parameters | VI'!$B$22:$D$22,0))</f>
        <v>0.21</v>
      </c>
      <c r="H218" s="59">
        <v>1240</v>
      </c>
      <c r="I218" s="15">
        <f>'Parameters | VI'!$B$20</f>
        <v>1080</v>
      </c>
      <c r="J218" s="29">
        <f>'Parameters | VI'!$B$19</f>
        <v>20</v>
      </c>
      <c r="K218" s="62">
        <f t="shared" si="11"/>
        <v>3.3066666666666662</v>
      </c>
      <c r="L218" s="62">
        <f t="shared" si="9"/>
        <v>2.4340740740740738</v>
      </c>
      <c r="M218" s="62">
        <f t="shared" si="10"/>
        <v>4.822222222222222</v>
      </c>
      <c r="N218" s="63">
        <f>E218*$H218/'Parameters | VI'!$B$17*$J218</f>
        <v>19.839999999999996</v>
      </c>
      <c r="O218" s="63">
        <f>F218*$H218/'Parameters | VI'!$B$17*$J218</f>
        <v>14.604444444444445</v>
      </c>
      <c r="P218" s="63">
        <f>G218*$H218/'Parameters | VI'!$B$17*$J218</f>
        <v>28.93333333333333</v>
      </c>
    </row>
    <row r="219" spans="1:16" x14ac:dyDescent="0.2">
      <c r="A219" s="60" t="s">
        <v>448</v>
      </c>
      <c r="B219" s="60" t="s">
        <v>449</v>
      </c>
      <c r="C219" s="60" t="s">
        <v>13</v>
      </c>
      <c r="D219" s="60" t="s">
        <v>14</v>
      </c>
      <c r="E219" s="61">
        <f>INDEX('Parameters | VI'!$B$23:$D$31,MATCH($C219,'Parameters | VI'!$A$23:$A$31,0),MATCH(E$1,'Parameters | VI'!$B$22:$D$22,0))</f>
        <v>0.14399999999999999</v>
      </c>
      <c r="F219" s="61">
        <f>INDEX('Parameters | VI'!$B$23:$D$31,MATCH($C219,'Parameters | VI'!$A$23:$A$31,0),MATCH(F$1,'Parameters | VI'!$B$22:$D$22,0))</f>
        <v>0.106</v>
      </c>
      <c r="G219" s="61">
        <f>INDEX('Parameters | VI'!$B$23:$D$31,MATCH($C219,'Parameters | VI'!$A$23:$A$31,0),MATCH(G$1,'Parameters | VI'!$B$22:$D$22,0))</f>
        <v>0.21</v>
      </c>
      <c r="H219" s="59">
        <v>1710</v>
      </c>
      <c r="I219" s="15">
        <f>'Parameters | VI'!$B$20</f>
        <v>1080</v>
      </c>
      <c r="J219" s="29">
        <f>'Parameters | VI'!$B$19</f>
        <v>20</v>
      </c>
      <c r="K219" s="62">
        <f t="shared" si="11"/>
        <v>4.5599999999999996</v>
      </c>
      <c r="L219" s="62">
        <f t="shared" si="9"/>
        <v>3.3566666666666665</v>
      </c>
      <c r="M219" s="62">
        <f t="shared" si="10"/>
        <v>6.6499999999999995</v>
      </c>
      <c r="N219" s="63">
        <f>E219*$H219/'Parameters | VI'!$B$17*$J219</f>
        <v>27.36</v>
      </c>
      <c r="O219" s="63">
        <f>F219*$H219/'Parameters | VI'!$B$17*$J219</f>
        <v>20.139999999999997</v>
      </c>
      <c r="P219" s="63">
        <f>G219*$H219/'Parameters | VI'!$B$17*$J219</f>
        <v>39.9</v>
      </c>
    </row>
  </sheetData>
  <autoFilter ref="A1:P1" xr:uid="{00000000-0001-0000-0200-000000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01D71-23C2-5340-B09B-C1E04C8DAA37}">
  <sheetPr>
    <tabColor theme="8"/>
  </sheetPr>
  <dimension ref="A1:M579"/>
  <sheetViews>
    <sheetView showGridLines="0" topLeftCell="D1" zoomScale="150" workbookViewId="0">
      <pane ySplit="1" topLeftCell="A2" activePane="bottomLeft" state="frozen"/>
      <selection pane="bottomLeft" activeCell="J6" sqref="J6"/>
    </sheetView>
  </sheetViews>
  <sheetFormatPr baseColWidth="10" defaultRowHeight="15" x14ac:dyDescent="0.2"/>
  <cols>
    <col min="1" max="1" width="15.6640625" style="18" customWidth="1"/>
    <col min="2" max="2" width="9.33203125" style="18" customWidth="1"/>
    <col min="3" max="3" width="13.6640625" style="18" customWidth="1"/>
    <col min="4" max="4" width="17.6640625" style="18" bestFit="1" customWidth="1"/>
    <col min="5" max="5" width="22.83203125" style="18" bestFit="1" customWidth="1"/>
    <col min="6" max="6" width="9.83203125" style="26" bestFit="1" customWidth="1"/>
    <col min="7" max="7" width="15.5" style="18" customWidth="1"/>
    <col min="8" max="8" width="18.33203125" style="18" bestFit="1" customWidth="1"/>
    <col min="9" max="9" width="31.83203125" style="18" customWidth="1"/>
    <col min="10" max="10" width="14" style="172" bestFit="1" customWidth="1"/>
    <col min="11" max="11" width="24.1640625" style="18" bestFit="1" customWidth="1"/>
    <col min="12" max="16384" width="10.83203125" style="18"/>
  </cols>
  <sheetData>
    <row r="1" spans="1:11" s="145" customFormat="1" ht="45" customHeight="1" thickBot="1" x14ac:dyDescent="0.25">
      <c r="A1" s="143" t="s">
        <v>497</v>
      </c>
      <c r="B1" s="143" t="s">
        <v>0</v>
      </c>
      <c r="C1" s="143" t="s">
        <v>1</v>
      </c>
      <c r="D1" s="143" t="s">
        <v>2</v>
      </c>
      <c r="E1" s="143" t="s">
        <v>611</v>
      </c>
      <c r="F1" s="143" t="s">
        <v>487</v>
      </c>
      <c r="G1" s="143" t="s">
        <v>612</v>
      </c>
      <c r="H1" s="143" t="s">
        <v>613</v>
      </c>
      <c r="I1" s="143" t="s">
        <v>614</v>
      </c>
      <c r="J1" s="171" t="s">
        <v>615</v>
      </c>
      <c r="K1" s="144" t="s">
        <v>616</v>
      </c>
    </row>
    <row r="2" spans="1:11" x14ac:dyDescent="0.2">
      <c r="A2" s="146" t="s">
        <v>457</v>
      </c>
      <c r="B2" s="146" t="s">
        <v>610</v>
      </c>
      <c r="C2" s="146" t="s">
        <v>638</v>
      </c>
      <c r="D2" s="146" t="s">
        <v>457</v>
      </c>
      <c r="E2" s="148" t="s">
        <v>625</v>
      </c>
      <c r="F2" s="152">
        <v>2023</v>
      </c>
      <c r="G2" s="148" t="s">
        <v>597</v>
      </c>
      <c r="H2" s="148" t="s">
        <v>617</v>
      </c>
      <c r="I2" s="148" t="s">
        <v>1550</v>
      </c>
      <c r="J2" s="153">
        <v>0.14412711463082231</v>
      </c>
      <c r="K2" s="151" t="s">
        <v>1564</v>
      </c>
    </row>
    <row r="3" spans="1:11" x14ac:dyDescent="0.2">
      <c r="A3" s="146" t="s">
        <v>457</v>
      </c>
      <c r="B3" s="146" t="s">
        <v>610</v>
      </c>
      <c r="C3" s="146" t="s">
        <v>638</v>
      </c>
      <c r="D3" s="146" t="s">
        <v>457</v>
      </c>
      <c r="E3" s="148" t="s">
        <v>625</v>
      </c>
      <c r="F3" s="152">
        <v>2023</v>
      </c>
      <c r="G3" s="148" t="s">
        <v>1536</v>
      </c>
      <c r="H3" s="148" t="s">
        <v>617</v>
      </c>
      <c r="I3" s="148" t="s">
        <v>1551</v>
      </c>
      <c r="J3" s="153">
        <v>0.14847324639122006</v>
      </c>
      <c r="K3" s="151" t="s">
        <v>1565</v>
      </c>
    </row>
    <row r="4" spans="1:11" x14ac:dyDescent="0.2">
      <c r="A4" s="146" t="s">
        <v>457</v>
      </c>
      <c r="B4" s="146" t="s">
        <v>610</v>
      </c>
      <c r="C4" s="146" t="s">
        <v>638</v>
      </c>
      <c r="D4" s="146" t="s">
        <v>457</v>
      </c>
      <c r="E4" s="148" t="s">
        <v>625</v>
      </c>
      <c r="F4" s="152">
        <v>2023</v>
      </c>
      <c r="G4" s="148" t="s">
        <v>1537</v>
      </c>
      <c r="H4" s="148" t="s">
        <v>617</v>
      </c>
      <c r="I4" s="148" t="s">
        <v>1552</v>
      </c>
      <c r="J4" s="154">
        <v>1.9901298183175624E-3</v>
      </c>
      <c r="K4" s="151" t="s">
        <v>1566</v>
      </c>
    </row>
    <row r="5" spans="1:11" x14ac:dyDescent="0.2">
      <c r="A5" s="146" t="s">
        <v>457</v>
      </c>
      <c r="B5" s="146" t="s">
        <v>610</v>
      </c>
      <c r="C5" s="146" t="s">
        <v>638</v>
      </c>
      <c r="D5" s="146" t="s">
        <v>457</v>
      </c>
      <c r="E5" s="148" t="s">
        <v>625</v>
      </c>
      <c r="F5" s="152">
        <v>2023</v>
      </c>
      <c r="G5" s="148" t="s">
        <v>1538</v>
      </c>
      <c r="H5" s="148" t="s">
        <v>617</v>
      </c>
      <c r="I5" s="148" t="s">
        <v>1553</v>
      </c>
      <c r="J5" s="154">
        <v>9.6339014652058984E-3</v>
      </c>
      <c r="K5" s="151" t="s">
        <v>1567</v>
      </c>
    </row>
    <row r="6" spans="1:11" x14ac:dyDescent="0.2">
      <c r="A6" s="146" t="s">
        <v>457</v>
      </c>
      <c r="B6" s="146" t="s">
        <v>610</v>
      </c>
      <c r="C6" s="146" t="s">
        <v>638</v>
      </c>
      <c r="D6" s="146" t="s">
        <v>457</v>
      </c>
      <c r="E6" s="148" t="s">
        <v>625</v>
      </c>
      <c r="F6" s="152">
        <v>2023</v>
      </c>
      <c r="G6" s="148" t="s">
        <v>1539</v>
      </c>
      <c r="H6" s="148" t="s">
        <v>617</v>
      </c>
      <c r="I6" s="148" t="s">
        <v>1554</v>
      </c>
      <c r="J6" s="153">
        <v>1.7780940895785551</v>
      </c>
      <c r="K6" s="151" t="s">
        <v>626</v>
      </c>
    </row>
    <row r="7" spans="1:11" x14ac:dyDescent="0.2">
      <c r="A7" s="146" t="s">
        <v>457</v>
      </c>
      <c r="B7" s="146" t="s">
        <v>610</v>
      </c>
      <c r="C7" s="146" t="s">
        <v>638</v>
      </c>
      <c r="D7" s="146" t="s">
        <v>457</v>
      </c>
      <c r="E7" s="148" t="s">
        <v>625</v>
      </c>
      <c r="F7" s="152">
        <v>2023</v>
      </c>
      <c r="G7" s="148" t="s">
        <v>1540</v>
      </c>
      <c r="H7" s="148" t="s">
        <v>617</v>
      </c>
      <c r="I7" s="148" t="s">
        <v>1555</v>
      </c>
      <c r="J7" s="153">
        <v>2.9730497949404868</v>
      </c>
      <c r="K7" s="151" t="s">
        <v>627</v>
      </c>
    </row>
    <row r="8" spans="1:11" x14ac:dyDescent="0.2">
      <c r="A8" s="146" t="s">
        <v>457</v>
      </c>
      <c r="B8" s="146" t="s">
        <v>610</v>
      </c>
      <c r="C8" s="146" t="s">
        <v>638</v>
      </c>
      <c r="D8" s="146" t="s">
        <v>457</v>
      </c>
      <c r="E8" s="148" t="s">
        <v>625</v>
      </c>
      <c r="F8" s="152">
        <v>2023</v>
      </c>
      <c r="G8" s="148" t="s">
        <v>1541</v>
      </c>
      <c r="H8" s="148" t="s">
        <v>617</v>
      </c>
      <c r="I8" s="148" t="s">
        <v>1551</v>
      </c>
      <c r="J8" s="153">
        <v>0.29730497949404866</v>
      </c>
      <c r="K8" s="151" t="s">
        <v>1568</v>
      </c>
    </row>
    <row r="9" spans="1:11" x14ac:dyDescent="0.2">
      <c r="A9" s="146" t="s">
        <v>457</v>
      </c>
      <c r="B9" s="146" t="s">
        <v>610</v>
      </c>
      <c r="C9" s="146" t="s">
        <v>638</v>
      </c>
      <c r="D9" s="146" t="s">
        <v>457</v>
      </c>
      <c r="E9" s="148" t="s">
        <v>625</v>
      </c>
      <c r="F9" s="152">
        <v>2023</v>
      </c>
      <c r="G9" s="148" t="s">
        <v>1542</v>
      </c>
      <c r="H9" s="148" t="s">
        <v>617</v>
      </c>
      <c r="I9" s="148" t="s">
        <v>1556</v>
      </c>
      <c r="J9" s="155">
        <v>696012.5</v>
      </c>
      <c r="K9" s="151" t="s">
        <v>1569</v>
      </c>
    </row>
    <row r="10" spans="1:11" x14ac:dyDescent="0.2">
      <c r="A10" s="146" t="s">
        <v>457</v>
      </c>
      <c r="B10" s="146" t="s">
        <v>610</v>
      </c>
      <c r="C10" s="146" t="s">
        <v>638</v>
      </c>
      <c r="D10" s="146" t="s">
        <v>457</v>
      </c>
      <c r="E10" s="148" t="s">
        <v>625</v>
      </c>
      <c r="F10" s="152">
        <v>2023</v>
      </c>
      <c r="G10" s="148" t="s">
        <v>1543</v>
      </c>
      <c r="H10" s="148" t="s">
        <v>617</v>
      </c>
      <c r="I10" s="148" t="s">
        <v>1556</v>
      </c>
      <c r="J10" s="155">
        <v>150338.70000000001</v>
      </c>
      <c r="K10" s="151" t="s">
        <v>1569</v>
      </c>
    </row>
    <row r="11" spans="1:11" x14ac:dyDescent="0.2">
      <c r="A11" s="146" t="s">
        <v>457</v>
      </c>
      <c r="B11" s="146" t="s">
        <v>610</v>
      </c>
      <c r="C11" s="146" t="s">
        <v>638</v>
      </c>
      <c r="D11" s="146" t="s">
        <v>457</v>
      </c>
      <c r="E11" s="148" t="s">
        <v>625</v>
      </c>
      <c r="F11" s="152">
        <v>2023</v>
      </c>
      <c r="G11" s="148" t="s">
        <v>1544</v>
      </c>
      <c r="H11" s="148" t="s">
        <v>617</v>
      </c>
      <c r="I11" s="148" t="s">
        <v>1557</v>
      </c>
      <c r="J11" s="154">
        <v>5.0349840425531912E-4</v>
      </c>
      <c r="K11" s="151" t="s">
        <v>1570</v>
      </c>
    </row>
    <row r="12" spans="1:11" x14ac:dyDescent="0.2">
      <c r="A12" s="146" t="s">
        <v>457</v>
      </c>
      <c r="B12" s="146" t="s">
        <v>610</v>
      </c>
      <c r="C12" s="146" t="s">
        <v>638</v>
      </c>
      <c r="D12" s="146" t="s">
        <v>457</v>
      </c>
      <c r="E12" s="148" t="s">
        <v>625</v>
      </c>
      <c r="F12" s="152">
        <v>2023</v>
      </c>
      <c r="G12" s="148" t="s">
        <v>628</v>
      </c>
      <c r="H12" s="148" t="s">
        <v>617</v>
      </c>
      <c r="I12" s="148" t="s">
        <v>1558</v>
      </c>
      <c r="J12" s="154">
        <v>1.5347818230201211E-3</v>
      </c>
      <c r="K12" s="151" t="s">
        <v>1571</v>
      </c>
    </row>
    <row r="13" spans="1:11" x14ac:dyDescent="0.2">
      <c r="A13" s="146" t="s">
        <v>457</v>
      </c>
      <c r="B13" s="146" t="s">
        <v>610</v>
      </c>
      <c r="C13" s="146" t="s">
        <v>638</v>
      </c>
      <c r="D13" s="146" t="s">
        <v>457</v>
      </c>
      <c r="E13" s="148" t="s">
        <v>625</v>
      </c>
      <c r="F13" s="152">
        <v>2023</v>
      </c>
      <c r="G13" s="148" t="s">
        <v>1545</v>
      </c>
      <c r="H13" s="148" t="s">
        <v>617</v>
      </c>
      <c r="I13" s="148" t="s">
        <v>1559</v>
      </c>
      <c r="J13" s="153">
        <v>0.12814402538341416</v>
      </c>
      <c r="K13" s="151" t="s">
        <v>1572</v>
      </c>
    </row>
    <row r="14" spans="1:11" x14ac:dyDescent="0.2">
      <c r="A14" s="146" t="s">
        <v>457</v>
      </c>
      <c r="B14" s="146" t="s">
        <v>610</v>
      </c>
      <c r="C14" s="146" t="s">
        <v>638</v>
      </c>
      <c r="D14" s="146" t="s">
        <v>457</v>
      </c>
      <c r="E14" s="148" t="s">
        <v>625</v>
      </c>
      <c r="F14" s="152">
        <v>2023</v>
      </c>
      <c r="G14" s="148" t="s">
        <v>601</v>
      </c>
      <c r="H14" s="148" t="s">
        <v>617</v>
      </c>
      <c r="I14" s="148" t="s">
        <v>1560</v>
      </c>
      <c r="J14" s="153">
        <v>29.566611000000002</v>
      </c>
      <c r="K14" s="151" t="s">
        <v>629</v>
      </c>
    </row>
    <row r="15" spans="1:11" x14ac:dyDescent="0.2">
      <c r="A15" s="146" t="s">
        <v>457</v>
      </c>
      <c r="B15" s="146" t="s">
        <v>610</v>
      </c>
      <c r="C15" s="146" t="s">
        <v>638</v>
      </c>
      <c r="D15" s="146" t="s">
        <v>457</v>
      </c>
      <c r="E15" s="148" t="s">
        <v>625</v>
      </c>
      <c r="F15" s="152">
        <v>2023</v>
      </c>
      <c r="G15" s="148" t="s">
        <v>1546</v>
      </c>
      <c r="H15" s="148" t="s">
        <v>617</v>
      </c>
      <c r="I15" s="148" t="s">
        <v>1561</v>
      </c>
      <c r="J15" s="155">
        <v>55681</v>
      </c>
      <c r="K15" s="151" t="s">
        <v>1573</v>
      </c>
    </row>
    <row r="16" spans="1:11" x14ac:dyDescent="0.2">
      <c r="A16" s="146" t="s">
        <v>457</v>
      </c>
      <c r="B16" s="146" t="s">
        <v>610</v>
      </c>
      <c r="C16" s="146" t="s">
        <v>638</v>
      </c>
      <c r="D16" s="146" t="s">
        <v>457</v>
      </c>
      <c r="E16" s="148" t="s">
        <v>625</v>
      </c>
      <c r="F16" s="152">
        <v>2023</v>
      </c>
      <c r="G16" s="148" t="s">
        <v>1547</v>
      </c>
      <c r="H16" s="148" t="s">
        <v>617</v>
      </c>
      <c r="I16" s="148" t="s">
        <v>1562</v>
      </c>
      <c r="J16" s="153">
        <v>1.2451312841103794</v>
      </c>
      <c r="K16" s="151" t="s">
        <v>1574</v>
      </c>
    </row>
    <row r="17" spans="1:11" x14ac:dyDescent="0.2">
      <c r="A17" s="146" t="s">
        <v>457</v>
      </c>
      <c r="B17" s="146" t="s">
        <v>610</v>
      </c>
      <c r="C17" s="146" t="s">
        <v>638</v>
      </c>
      <c r="D17" s="146" t="s">
        <v>457</v>
      </c>
      <c r="E17" s="148" t="s">
        <v>625</v>
      </c>
      <c r="F17" s="152">
        <v>2023</v>
      </c>
      <c r="G17" s="148" t="s">
        <v>1548</v>
      </c>
      <c r="H17" s="148" t="s">
        <v>617</v>
      </c>
      <c r="I17" s="148" t="s">
        <v>1563</v>
      </c>
      <c r="J17" s="154">
        <v>4.5747412863026186E-4</v>
      </c>
      <c r="K17" s="151" t="s">
        <v>1575</v>
      </c>
    </row>
    <row r="18" spans="1:11" x14ac:dyDescent="0.2">
      <c r="A18" s="146" t="s">
        <v>7</v>
      </c>
      <c r="B18" s="146" t="s">
        <v>8</v>
      </c>
      <c r="C18" s="146" t="s">
        <v>9</v>
      </c>
      <c r="D18" s="146" t="s">
        <v>10</v>
      </c>
      <c r="E18" s="146" t="s">
        <v>630</v>
      </c>
      <c r="F18" s="147">
        <v>2016</v>
      </c>
      <c r="G18" s="146" t="s">
        <v>628</v>
      </c>
      <c r="H18" s="146" t="s">
        <v>631</v>
      </c>
      <c r="I18" s="146"/>
      <c r="J18" s="156">
        <v>681.95038175825289</v>
      </c>
      <c r="K18" s="157" t="s">
        <v>632</v>
      </c>
    </row>
    <row r="19" spans="1:11" x14ac:dyDescent="0.2">
      <c r="A19" s="146" t="s">
        <v>11</v>
      </c>
      <c r="B19" s="146" t="s">
        <v>12</v>
      </c>
      <c r="C19" s="146" t="s">
        <v>13</v>
      </c>
      <c r="D19" s="146" t="s">
        <v>14</v>
      </c>
      <c r="E19" s="146" t="s">
        <v>630</v>
      </c>
      <c r="F19" s="147">
        <v>2016</v>
      </c>
      <c r="G19" s="146" t="s">
        <v>628</v>
      </c>
      <c r="H19" s="146" t="s">
        <v>631</v>
      </c>
      <c r="I19" s="146"/>
      <c r="J19" s="156">
        <v>1233.9679074214516</v>
      </c>
      <c r="K19" s="157" t="s">
        <v>632</v>
      </c>
    </row>
    <row r="20" spans="1:11" x14ac:dyDescent="0.2">
      <c r="A20" s="146" t="s">
        <v>15</v>
      </c>
      <c r="B20" s="146" t="s">
        <v>16</v>
      </c>
      <c r="C20" s="146" t="s">
        <v>17</v>
      </c>
      <c r="D20" s="146" t="s">
        <v>18</v>
      </c>
      <c r="E20" s="146" t="s">
        <v>630</v>
      </c>
      <c r="F20" s="147">
        <v>2016</v>
      </c>
      <c r="G20" s="146" t="s">
        <v>628</v>
      </c>
      <c r="H20" s="146" t="s">
        <v>631</v>
      </c>
      <c r="I20" s="146"/>
      <c r="J20" s="156">
        <v>1046.8616851587619</v>
      </c>
      <c r="K20" s="157" t="s">
        <v>632</v>
      </c>
    </row>
    <row r="21" spans="1:11" x14ac:dyDescent="0.2">
      <c r="A21" s="146" t="s">
        <v>19</v>
      </c>
      <c r="B21" s="146" t="s">
        <v>20</v>
      </c>
      <c r="C21" s="146" t="s">
        <v>17</v>
      </c>
      <c r="D21" s="146" t="s">
        <v>6</v>
      </c>
      <c r="E21" s="146" t="s">
        <v>630</v>
      </c>
      <c r="F21" s="147">
        <v>2016</v>
      </c>
      <c r="G21" s="146" t="s">
        <v>628</v>
      </c>
      <c r="H21" s="146" t="s">
        <v>631</v>
      </c>
      <c r="I21" s="146"/>
      <c r="J21" s="156">
        <v>2463.4427163473833</v>
      </c>
      <c r="K21" s="157" t="s">
        <v>632</v>
      </c>
    </row>
    <row r="22" spans="1:11" x14ac:dyDescent="0.2">
      <c r="A22" s="146" t="s">
        <v>21</v>
      </c>
      <c r="B22" s="146" t="s">
        <v>22</v>
      </c>
      <c r="C22" s="146" t="s">
        <v>23</v>
      </c>
      <c r="D22" s="146" t="s">
        <v>6</v>
      </c>
      <c r="E22" s="146" t="s">
        <v>630</v>
      </c>
      <c r="F22" s="147">
        <v>2016</v>
      </c>
      <c r="G22" s="146" t="s">
        <v>628</v>
      </c>
      <c r="H22" s="146" t="s">
        <v>631</v>
      </c>
      <c r="I22" s="146"/>
      <c r="J22" s="156">
        <v>-361.2971662394811</v>
      </c>
      <c r="K22" s="157" t="s">
        <v>632</v>
      </c>
    </row>
    <row r="23" spans="1:11" x14ac:dyDescent="0.2">
      <c r="A23" s="146" t="s">
        <v>24</v>
      </c>
      <c r="B23" s="146" t="s">
        <v>25</v>
      </c>
      <c r="C23" s="146" t="s">
        <v>5</v>
      </c>
      <c r="D23" s="146" t="s">
        <v>18</v>
      </c>
      <c r="E23" s="146" t="s">
        <v>630</v>
      </c>
      <c r="F23" s="147">
        <v>2016</v>
      </c>
      <c r="G23" s="146" t="s">
        <v>628</v>
      </c>
      <c r="H23" s="146" t="s">
        <v>631</v>
      </c>
      <c r="I23" s="146"/>
      <c r="J23" s="156">
        <v>2241.0487403415618</v>
      </c>
      <c r="K23" s="157" t="s">
        <v>632</v>
      </c>
    </row>
    <row r="24" spans="1:11" x14ac:dyDescent="0.2">
      <c r="A24" s="146" t="s">
        <v>26</v>
      </c>
      <c r="B24" s="146" t="s">
        <v>27</v>
      </c>
      <c r="C24" s="146" t="s">
        <v>17</v>
      </c>
      <c r="D24" s="146" t="s">
        <v>18</v>
      </c>
      <c r="E24" s="146" t="s">
        <v>630</v>
      </c>
      <c r="F24" s="147">
        <v>2016</v>
      </c>
      <c r="G24" s="146" t="s">
        <v>628</v>
      </c>
      <c r="H24" s="146" t="s">
        <v>631</v>
      </c>
      <c r="I24" s="146"/>
      <c r="J24" s="156">
        <v>374.26397006034171</v>
      </c>
      <c r="K24" s="157" t="s">
        <v>632</v>
      </c>
    </row>
    <row r="25" spans="1:11" x14ac:dyDescent="0.2">
      <c r="A25" s="146" t="s">
        <v>33</v>
      </c>
      <c r="B25" s="146" t="s">
        <v>34</v>
      </c>
      <c r="C25" s="146" t="s">
        <v>30</v>
      </c>
      <c r="D25" s="146" t="s">
        <v>6</v>
      </c>
      <c r="E25" s="146" t="s">
        <v>630</v>
      </c>
      <c r="F25" s="147">
        <v>2016</v>
      </c>
      <c r="G25" s="146" t="s">
        <v>628</v>
      </c>
      <c r="H25" s="146" t="s">
        <v>631</v>
      </c>
      <c r="I25" s="146"/>
      <c r="J25" s="156">
        <v>755.40742500012982</v>
      </c>
      <c r="K25" s="157" t="s">
        <v>632</v>
      </c>
    </row>
    <row r="26" spans="1:11" x14ac:dyDescent="0.2">
      <c r="A26" s="146" t="s">
        <v>37</v>
      </c>
      <c r="B26" s="146" t="s">
        <v>38</v>
      </c>
      <c r="C26" s="146" t="s">
        <v>17</v>
      </c>
      <c r="D26" s="146" t="s">
        <v>18</v>
      </c>
      <c r="E26" s="146" t="s">
        <v>630</v>
      </c>
      <c r="F26" s="147">
        <v>2016</v>
      </c>
      <c r="G26" s="146" t="s">
        <v>628</v>
      </c>
      <c r="H26" s="146" t="s">
        <v>631</v>
      </c>
      <c r="I26" s="146"/>
      <c r="J26" s="156">
        <v>803.53564958396294</v>
      </c>
      <c r="K26" s="157" t="s">
        <v>632</v>
      </c>
    </row>
    <row r="27" spans="1:11" x14ac:dyDescent="0.2">
      <c r="A27" s="146" t="s">
        <v>39</v>
      </c>
      <c r="B27" s="146" t="s">
        <v>40</v>
      </c>
      <c r="C27" s="146" t="s">
        <v>13</v>
      </c>
      <c r="D27" s="146" t="s">
        <v>10</v>
      </c>
      <c r="E27" s="146" t="s">
        <v>630</v>
      </c>
      <c r="F27" s="147">
        <v>2016</v>
      </c>
      <c r="G27" s="146" t="s">
        <v>628</v>
      </c>
      <c r="H27" s="146" t="s">
        <v>631</v>
      </c>
      <c r="I27" s="146"/>
      <c r="J27" s="156">
        <v>599.86315443697936</v>
      </c>
      <c r="K27" s="157" t="s">
        <v>632</v>
      </c>
    </row>
    <row r="28" spans="1:11" x14ac:dyDescent="0.2">
      <c r="A28" s="146" t="s">
        <v>41</v>
      </c>
      <c r="B28" s="146" t="s">
        <v>42</v>
      </c>
      <c r="C28" s="146" t="s">
        <v>17</v>
      </c>
      <c r="D28" s="146" t="s">
        <v>6</v>
      </c>
      <c r="E28" s="146" t="s">
        <v>630</v>
      </c>
      <c r="F28" s="147">
        <v>2016</v>
      </c>
      <c r="G28" s="146" t="s">
        <v>628</v>
      </c>
      <c r="H28" s="146" t="s">
        <v>631</v>
      </c>
      <c r="I28" s="146"/>
      <c r="J28" s="156">
        <v>6454.2743844740726</v>
      </c>
      <c r="K28" s="157" t="s">
        <v>632</v>
      </c>
    </row>
    <row r="29" spans="1:11" x14ac:dyDescent="0.2">
      <c r="A29" s="146" t="s">
        <v>43</v>
      </c>
      <c r="B29" s="146" t="s">
        <v>44</v>
      </c>
      <c r="C29" s="146" t="s">
        <v>13</v>
      </c>
      <c r="D29" s="146" t="s">
        <v>14</v>
      </c>
      <c r="E29" s="146" t="s">
        <v>630</v>
      </c>
      <c r="F29" s="147">
        <v>2016</v>
      </c>
      <c r="G29" s="146" t="s">
        <v>628</v>
      </c>
      <c r="H29" s="146" t="s">
        <v>631</v>
      </c>
      <c r="I29" s="146"/>
      <c r="J29" s="156">
        <v>1104.8366742906298</v>
      </c>
      <c r="K29" s="157" t="s">
        <v>632</v>
      </c>
    </row>
    <row r="30" spans="1:11" x14ac:dyDescent="0.2">
      <c r="A30" s="146" t="s">
        <v>45</v>
      </c>
      <c r="B30" s="146" t="s">
        <v>46</v>
      </c>
      <c r="C30" s="146" t="s">
        <v>13</v>
      </c>
      <c r="D30" s="146" t="s">
        <v>10</v>
      </c>
      <c r="E30" s="146" t="s">
        <v>630</v>
      </c>
      <c r="F30" s="147">
        <v>2016</v>
      </c>
      <c r="G30" s="146" t="s">
        <v>628</v>
      </c>
      <c r="H30" s="146" t="s">
        <v>631</v>
      </c>
      <c r="I30" s="146"/>
      <c r="J30" s="156">
        <v>739.98131036124687</v>
      </c>
      <c r="K30" s="157" t="s">
        <v>632</v>
      </c>
    </row>
    <row r="31" spans="1:11" x14ac:dyDescent="0.2">
      <c r="A31" s="146" t="s">
        <v>47</v>
      </c>
      <c r="B31" s="146" t="s">
        <v>48</v>
      </c>
      <c r="C31" s="146" t="s">
        <v>9</v>
      </c>
      <c r="D31" s="146" t="s">
        <v>14</v>
      </c>
      <c r="E31" s="146" t="s">
        <v>630</v>
      </c>
      <c r="F31" s="147">
        <v>2016</v>
      </c>
      <c r="G31" s="146" t="s">
        <v>628</v>
      </c>
      <c r="H31" s="146" t="s">
        <v>631</v>
      </c>
      <c r="I31" s="146"/>
      <c r="J31" s="156">
        <v>1150.4420889168396</v>
      </c>
      <c r="K31" s="157" t="s">
        <v>632</v>
      </c>
    </row>
    <row r="32" spans="1:11" x14ac:dyDescent="0.2">
      <c r="A32" s="146" t="s">
        <v>49</v>
      </c>
      <c r="B32" s="146" t="s">
        <v>50</v>
      </c>
      <c r="C32" s="146" t="s">
        <v>17</v>
      </c>
      <c r="D32" s="146" t="s">
        <v>18</v>
      </c>
      <c r="E32" s="146" t="s">
        <v>630</v>
      </c>
      <c r="F32" s="147">
        <v>2016</v>
      </c>
      <c r="G32" s="146" t="s">
        <v>628</v>
      </c>
      <c r="H32" s="146" t="s">
        <v>631</v>
      </c>
      <c r="I32" s="146"/>
      <c r="J32" s="156">
        <v>1101.0028675621643</v>
      </c>
      <c r="K32" s="157" t="s">
        <v>632</v>
      </c>
    </row>
    <row r="33" spans="1:11" x14ac:dyDescent="0.2">
      <c r="A33" s="146" t="s">
        <v>51</v>
      </c>
      <c r="B33" s="146" t="s">
        <v>52</v>
      </c>
      <c r="C33" s="146" t="s">
        <v>23</v>
      </c>
      <c r="D33" s="146" t="s">
        <v>6</v>
      </c>
      <c r="E33" s="146" t="s">
        <v>630</v>
      </c>
      <c r="F33" s="147">
        <v>2016</v>
      </c>
      <c r="G33" s="146" t="s">
        <v>628</v>
      </c>
      <c r="H33" s="146" t="s">
        <v>631</v>
      </c>
      <c r="I33" s="146"/>
      <c r="J33" s="156">
        <v>-319.55615303213006</v>
      </c>
      <c r="K33" s="157" t="s">
        <v>632</v>
      </c>
    </row>
    <row r="34" spans="1:11" x14ac:dyDescent="0.2">
      <c r="A34" s="146" t="s">
        <v>57</v>
      </c>
      <c r="B34" s="146" t="s">
        <v>58</v>
      </c>
      <c r="C34" s="146" t="s">
        <v>17</v>
      </c>
      <c r="D34" s="146" t="s">
        <v>18</v>
      </c>
      <c r="E34" s="146" t="s">
        <v>630</v>
      </c>
      <c r="F34" s="147">
        <v>2016</v>
      </c>
      <c r="G34" s="146" t="s">
        <v>628</v>
      </c>
      <c r="H34" s="146" t="s">
        <v>631</v>
      </c>
      <c r="I34" s="146"/>
      <c r="J34" s="156">
        <v>2376.4334731511726</v>
      </c>
      <c r="K34" s="157" t="s">
        <v>632</v>
      </c>
    </row>
    <row r="35" spans="1:11" x14ac:dyDescent="0.2">
      <c r="A35" s="146" t="s">
        <v>59</v>
      </c>
      <c r="B35" s="146" t="s">
        <v>60</v>
      </c>
      <c r="C35" s="146" t="s">
        <v>5</v>
      </c>
      <c r="D35" s="146" t="s">
        <v>18</v>
      </c>
      <c r="E35" s="146" t="s">
        <v>630</v>
      </c>
      <c r="F35" s="147">
        <v>2016</v>
      </c>
      <c r="G35" s="146" t="s">
        <v>628</v>
      </c>
      <c r="H35" s="146" t="s">
        <v>631</v>
      </c>
      <c r="I35" s="146"/>
      <c r="J35" s="156">
        <v>1232.88188296472</v>
      </c>
      <c r="K35" s="157" t="s">
        <v>632</v>
      </c>
    </row>
    <row r="36" spans="1:11" x14ac:dyDescent="0.2">
      <c r="A36" s="146" t="s">
        <v>64</v>
      </c>
      <c r="B36" s="146" t="s">
        <v>65</v>
      </c>
      <c r="C36" s="146" t="s">
        <v>5</v>
      </c>
      <c r="D36" s="146" t="s">
        <v>14</v>
      </c>
      <c r="E36" s="146" t="s">
        <v>630</v>
      </c>
      <c r="F36" s="147">
        <v>2016</v>
      </c>
      <c r="G36" s="146" t="s">
        <v>628</v>
      </c>
      <c r="H36" s="146" t="s">
        <v>631</v>
      </c>
      <c r="I36" s="146"/>
      <c r="J36" s="156">
        <v>929.66288106591082</v>
      </c>
      <c r="K36" s="157" t="s">
        <v>632</v>
      </c>
    </row>
    <row r="37" spans="1:11" x14ac:dyDescent="0.2">
      <c r="A37" s="146" t="s">
        <v>66</v>
      </c>
      <c r="B37" s="146" t="s">
        <v>67</v>
      </c>
      <c r="C37" s="146" t="s">
        <v>5</v>
      </c>
      <c r="D37" s="146" t="s">
        <v>18</v>
      </c>
      <c r="E37" s="146" t="s">
        <v>630</v>
      </c>
      <c r="F37" s="147">
        <v>2016</v>
      </c>
      <c r="G37" s="146" t="s">
        <v>628</v>
      </c>
      <c r="H37" s="146" t="s">
        <v>631</v>
      </c>
      <c r="I37" s="146"/>
      <c r="J37" s="156">
        <v>1251.9257417663391</v>
      </c>
      <c r="K37" s="157" t="s">
        <v>632</v>
      </c>
    </row>
    <row r="38" spans="1:11" x14ac:dyDescent="0.2">
      <c r="A38" s="146" t="s">
        <v>72</v>
      </c>
      <c r="B38" s="146" t="s">
        <v>73</v>
      </c>
      <c r="C38" s="146" t="s">
        <v>9</v>
      </c>
      <c r="D38" s="146" t="s">
        <v>14</v>
      </c>
      <c r="E38" s="146" t="s">
        <v>630</v>
      </c>
      <c r="F38" s="147">
        <v>2016</v>
      </c>
      <c r="G38" s="146" t="s">
        <v>628</v>
      </c>
      <c r="H38" s="146" t="s">
        <v>631</v>
      </c>
      <c r="I38" s="146"/>
      <c r="J38" s="156">
        <v>634.23370111073655</v>
      </c>
      <c r="K38" s="157" t="s">
        <v>632</v>
      </c>
    </row>
    <row r="39" spans="1:11" x14ac:dyDescent="0.2">
      <c r="A39" s="146" t="s">
        <v>74</v>
      </c>
      <c r="B39" s="146" t="s">
        <v>75</v>
      </c>
      <c r="C39" s="146" t="s">
        <v>13</v>
      </c>
      <c r="D39" s="146" t="s">
        <v>18</v>
      </c>
      <c r="E39" s="146" t="s">
        <v>630</v>
      </c>
      <c r="F39" s="147">
        <v>2016</v>
      </c>
      <c r="G39" s="146" t="s">
        <v>628</v>
      </c>
      <c r="H39" s="146" t="s">
        <v>631</v>
      </c>
      <c r="I39" s="146"/>
      <c r="J39" s="156">
        <v>445.11067934945783</v>
      </c>
      <c r="K39" s="157" t="s">
        <v>632</v>
      </c>
    </row>
    <row r="40" spans="1:11" x14ac:dyDescent="0.2">
      <c r="A40" s="146" t="s">
        <v>76</v>
      </c>
      <c r="B40" s="146" t="s">
        <v>77</v>
      </c>
      <c r="C40" s="146" t="s">
        <v>13</v>
      </c>
      <c r="D40" s="146" t="s">
        <v>10</v>
      </c>
      <c r="E40" s="146" t="s">
        <v>630</v>
      </c>
      <c r="F40" s="147">
        <v>2016</v>
      </c>
      <c r="G40" s="146" t="s">
        <v>628</v>
      </c>
      <c r="H40" s="146" t="s">
        <v>631</v>
      </c>
      <c r="I40" s="146"/>
      <c r="J40" s="156">
        <v>1252.7234778017298</v>
      </c>
      <c r="K40" s="157" t="s">
        <v>632</v>
      </c>
    </row>
    <row r="41" spans="1:11" x14ac:dyDescent="0.2">
      <c r="A41" s="146" t="s">
        <v>78</v>
      </c>
      <c r="B41" s="146" t="s">
        <v>79</v>
      </c>
      <c r="C41" s="146" t="s">
        <v>63</v>
      </c>
      <c r="D41" s="146" t="s">
        <v>6</v>
      </c>
      <c r="E41" s="146" t="s">
        <v>630</v>
      </c>
      <c r="F41" s="147">
        <v>2016</v>
      </c>
      <c r="G41" s="146" t="s">
        <v>628</v>
      </c>
      <c r="H41" s="146" t="s">
        <v>631</v>
      </c>
      <c r="I41" s="146"/>
      <c r="J41" s="156">
        <v>968.76979347508006</v>
      </c>
      <c r="K41" s="157" t="s">
        <v>632</v>
      </c>
    </row>
    <row r="42" spans="1:11" x14ac:dyDescent="0.2">
      <c r="A42" s="146" t="s">
        <v>80</v>
      </c>
      <c r="B42" s="146" t="s">
        <v>81</v>
      </c>
      <c r="C42" s="146" t="s">
        <v>17</v>
      </c>
      <c r="D42" s="146" t="s">
        <v>6</v>
      </c>
      <c r="E42" s="146" t="s">
        <v>630</v>
      </c>
      <c r="F42" s="147">
        <v>2016</v>
      </c>
      <c r="G42" s="146" t="s">
        <v>628</v>
      </c>
      <c r="H42" s="146" t="s">
        <v>631</v>
      </c>
      <c r="I42" s="146"/>
      <c r="J42" s="156">
        <v>6696.3865248012025</v>
      </c>
      <c r="K42" s="157" t="s">
        <v>632</v>
      </c>
    </row>
    <row r="43" spans="1:11" x14ac:dyDescent="0.2">
      <c r="A43" s="146" t="s">
        <v>84</v>
      </c>
      <c r="B43" s="146" t="s">
        <v>85</v>
      </c>
      <c r="C43" s="146" t="s">
        <v>5</v>
      </c>
      <c r="D43" s="146" t="s">
        <v>6</v>
      </c>
      <c r="E43" s="146" t="s">
        <v>630</v>
      </c>
      <c r="F43" s="147">
        <v>2016</v>
      </c>
      <c r="G43" s="146" t="s">
        <v>628</v>
      </c>
      <c r="H43" s="146" t="s">
        <v>631</v>
      </c>
      <c r="I43" s="146"/>
      <c r="J43" s="156">
        <v>1468.8966037074731</v>
      </c>
      <c r="K43" s="157" t="s">
        <v>632</v>
      </c>
    </row>
    <row r="44" spans="1:11" x14ac:dyDescent="0.2">
      <c r="A44" s="146" t="s">
        <v>86</v>
      </c>
      <c r="B44" s="146" t="s">
        <v>87</v>
      </c>
      <c r="C44" s="146" t="s">
        <v>30</v>
      </c>
      <c r="D44" s="146" t="s">
        <v>18</v>
      </c>
      <c r="E44" s="146" t="s">
        <v>630</v>
      </c>
      <c r="F44" s="147">
        <v>2016</v>
      </c>
      <c r="G44" s="146" t="s">
        <v>628</v>
      </c>
      <c r="H44" s="146" t="s">
        <v>631</v>
      </c>
      <c r="I44" s="146"/>
      <c r="J44" s="156">
        <v>1634.1707438001924</v>
      </c>
      <c r="K44" s="157" t="s">
        <v>632</v>
      </c>
    </row>
    <row r="45" spans="1:11" x14ac:dyDescent="0.2">
      <c r="A45" s="146" t="s">
        <v>88</v>
      </c>
      <c r="B45" s="146" t="s">
        <v>89</v>
      </c>
      <c r="C45" s="146" t="s">
        <v>13</v>
      </c>
      <c r="D45" s="146" t="s">
        <v>14</v>
      </c>
      <c r="E45" s="146" t="s">
        <v>630</v>
      </c>
      <c r="F45" s="147">
        <v>2016</v>
      </c>
      <c r="G45" s="146" t="s">
        <v>628</v>
      </c>
      <c r="H45" s="146" t="s">
        <v>631</v>
      </c>
      <c r="I45" s="146"/>
      <c r="J45" s="156">
        <v>1399.3015184792941</v>
      </c>
      <c r="K45" s="157" t="s">
        <v>632</v>
      </c>
    </row>
    <row r="46" spans="1:11" x14ac:dyDescent="0.2">
      <c r="A46" s="146" t="s">
        <v>90</v>
      </c>
      <c r="B46" s="146" t="s">
        <v>91</v>
      </c>
      <c r="C46" s="146" t="s">
        <v>13</v>
      </c>
      <c r="D46" s="146" t="s">
        <v>14</v>
      </c>
      <c r="E46" s="146" t="s">
        <v>630</v>
      </c>
      <c r="F46" s="147">
        <v>2016</v>
      </c>
      <c r="G46" s="146" t="s">
        <v>628</v>
      </c>
      <c r="H46" s="146" t="s">
        <v>631</v>
      </c>
      <c r="I46" s="146"/>
      <c r="J46" s="156">
        <v>1247.8367220138728</v>
      </c>
      <c r="K46" s="157" t="s">
        <v>632</v>
      </c>
    </row>
    <row r="47" spans="1:11" x14ac:dyDescent="0.2">
      <c r="A47" s="146" t="s">
        <v>96</v>
      </c>
      <c r="B47" s="146" t="s">
        <v>97</v>
      </c>
      <c r="C47" s="146" t="s">
        <v>5</v>
      </c>
      <c r="D47" s="146" t="s">
        <v>18</v>
      </c>
      <c r="E47" s="146" t="s">
        <v>630</v>
      </c>
      <c r="F47" s="147">
        <v>2016</v>
      </c>
      <c r="G47" s="146" t="s">
        <v>628</v>
      </c>
      <c r="H47" s="146" t="s">
        <v>631</v>
      </c>
      <c r="I47" s="146"/>
      <c r="J47" s="156">
        <v>1353.7229187805949</v>
      </c>
      <c r="K47" s="157" t="s">
        <v>632</v>
      </c>
    </row>
    <row r="48" spans="1:11" x14ac:dyDescent="0.2">
      <c r="A48" s="146" t="s">
        <v>102</v>
      </c>
      <c r="B48" s="146" t="s">
        <v>103</v>
      </c>
      <c r="C48" s="146" t="s">
        <v>5</v>
      </c>
      <c r="D48" s="146" t="s">
        <v>18</v>
      </c>
      <c r="E48" s="146" t="s">
        <v>630</v>
      </c>
      <c r="F48" s="147">
        <v>2016</v>
      </c>
      <c r="G48" s="146" t="s">
        <v>628</v>
      </c>
      <c r="H48" s="146" t="s">
        <v>631</v>
      </c>
      <c r="I48" s="146"/>
      <c r="J48" s="156">
        <v>1504.9681309821638</v>
      </c>
      <c r="K48" s="157" t="s">
        <v>632</v>
      </c>
    </row>
    <row r="49" spans="1:11" x14ac:dyDescent="0.2">
      <c r="A49" s="146" t="s">
        <v>104</v>
      </c>
      <c r="B49" s="146" t="s">
        <v>105</v>
      </c>
      <c r="C49" s="146" t="s">
        <v>5</v>
      </c>
      <c r="D49" s="146" t="s">
        <v>18</v>
      </c>
      <c r="E49" s="146" t="s">
        <v>630</v>
      </c>
      <c r="F49" s="147">
        <v>2016</v>
      </c>
      <c r="G49" s="146" t="s">
        <v>628</v>
      </c>
      <c r="H49" s="146" t="s">
        <v>631</v>
      </c>
      <c r="I49" s="146"/>
      <c r="J49" s="156">
        <v>1048.2058720706934</v>
      </c>
      <c r="K49" s="157" t="s">
        <v>632</v>
      </c>
    </row>
    <row r="50" spans="1:11" x14ac:dyDescent="0.2">
      <c r="A50" s="146" t="s">
        <v>110</v>
      </c>
      <c r="B50" s="146" t="s">
        <v>111</v>
      </c>
      <c r="C50" s="146" t="s">
        <v>17</v>
      </c>
      <c r="D50" s="146" t="s">
        <v>6</v>
      </c>
      <c r="E50" s="146" t="s">
        <v>630</v>
      </c>
      <c r="F50" s="147">
        <v>2016</v>
      </c>
      <c r="G50" s="146" t="s">
        <v>628</v>
      </c>
      <c r="H50" s="146" t="s">
        <v>631</v>
      </c>
      <c r="I50" s="146"/>
      <c r="J50" s="156">
        <v>1114.9631045886306</v>
      </c>
      <c r="K50" s="157" t="s">
        <v>632</v>
      </c>
    </row>
    <row r="51" spans="1:11" x14ac:dyDescent="0.2">
      <c r="A51" s="146" t="s">
        <v>114</v>
      </c>
      <c r="B51" s="146" t="s">
        <v>115</v>
      </c>
      <c r="C51" s="146" t="s">
        <v>17</v>
      </c>
      <c r="D51" s="146" t="s">
        <v>6</v>
      </c>
      <c r="E51" s="146" t="s">
        <v>630</v>
      </c>
      <c r="F51" s="147">
        <v>2016</v>
      </c>
      <c r="G51" s="146" t="s">
        <v>628</v>
      </c>
      <c r="H51" s="146" t="s">
        <v>631</v>
      </c>
      <c r="I51" s="146"/>
      <c r="J51" s="156">
        <v>2265.8875597603619</v>
      </c>
      <c r="K51" s="157" t="s">
        <v>632</v>
      </c>
    </row>
    <row r="52" spans="1:11" x14ac:dyDescent="0.2">
      <c r="A52" s="146" t="s">
        <v>116</v>
      </c>
      <c r="B52" s="146" t="s">
        <v>117</v>
      </c>
      <c r="C52" s="146" t="s">
        <v>23</v>
      </c>
      <c r="D52" s="146" t="s">
        <v>14</v>
      </c>
      <c r="E52" s="146" t="s">
        <v>630</v>
      </c>
      <c r="F52" s="147">
        <v>2016</v>
      </c>
      <c r="G52" s="146" t="s">
        <v>628</v>
      </c>
      <c r="H52" s="146" t="s">
        <v>631</v>
      </c>
      <c r="I52" s="146"/>
      <c r="J52" s="156">
        <v>341.09869800503878</v>
      </c>
      <c r="K52" s="157" t="s">
        <v>632</v>
      </c>
    </row>
    <row r="53" spans="1:11" x14ac:dyDescent="0.2">
      <c r="A53" s="146" t="s">
        <v>120</v>
      </c>
      <c r="B53" s="146" t="s">
        <v>121</v>
      </c>
      <c r="C53" s="146" t="s">
        <v>17</v>
      </c>
      <c r="D53" s="146" t="s">
        <v>6</v>
      </c>
      <c r="E53" s="146" t="s">
        <v>630</v>
      </c>
      <c r="F53" s="147">
        <v>2016</v>
      </c>
      <c r="G53" s="146" t="s">
        <v>628</v>
      </c>
      <c r="H53" s="146" t="s">
        <v>631</v>
      </c>
      <c r="I53" s="146"/>
      <c r="J53" s="156">
        <v>1132.8322520793554</v>
      </c>
      <c r="K53" s="157" t="s">
        <v>632</v>
      </c>
    </row>
    <row r="54" spans="1:11" x14ac:dyDescent="0.2">
      <c r="A54" s="146" t="s">
        <v>122</v>
      </c>
      <c r="B54" s="146" t="s">
        <v>123</v>
      </c>
      <c r="C54" s="146" t="s">
        <v>5</v>
      </c>
      <c r="D54" s="146" t="s">
        <v>18</v>
      </c>
      <c r="E54" s="146" t="s">
        <v>630</v>
      </c>
      <c r="F54" s="147">
        <v>2016</v>
      </c>
      <c r="G54" s="146" t="s">
        <v>628</v>
      </c>
      <c r="H54" s="146" t="s">
        <v>631</v>
      </c>
      <c r="I54" s="146"/>
      <c r="J54" s="156">
        <v>1304.7415480283248</v>
      </c>
      <c r="K54" s="157" t="s">
        <v>632</v>
      </c>
    </row>
    <row r="55" spans="1:11" x14ac:dyDescent="0.2">
      <c r="A55" s="146" t="s">
        <v>124</v>
      </c>
      <c r="B55" s="146" t="s">
        <v>125</v>
      </c>
      <c r="C55" s="146" t="s">
        <v>23</v>
      </c>
      <c r="D55" s="146" t="s">
        <v>14</v>
      </c>
      <c r="E55" s="146" t="s">
        <v>630</v>
      </c>
      <c r="F55" s="147">
        <v>2016</v>
      </c>
      <c r="G55" s="146" t="s">
        <v>628</v>
      </c>
      <c r="H55" s="146" t="s">
        <v>631</v>
      </c>
      <c r="I55" s="146"/>
      <c r="J55" s="156">
        <v>796.58850332032546</v>
      </c>
      <c r="K55" s="157" t="s">
        <v>632</v>
      </c>
    </row>
    <row r="56" spans="1:11" x14ac:dyDescent="0.2">
      <c r="A56" s="146" t="s">
        <v>126</v>
      </c>
      <c r="B56" s="146" t="s">
        <v>127</v>
      </c>
      <c r="C56" s="146" t="s">
        <v>5</v>
      </c>
      <c r="D56" s="146" t="s">
        <v>18</v>
      </c>
      <c r="E56" s="146" t="s">
        <v>630</v>
      </c>
      <c r="F56" s="147">
        <v>2016</v>
      </c>
      <c r="G56" s="146" t="s">
        <v>628</v>
      </c>
      <c r="H56" s="146" t="s">
        <v>631</v>
      </c>
      <c r="I56" s="146"/>
      <c r="J56" s="156">
        <v>1154.0147004150685</v>
      </c>
      <c r="K56" s="157" t="s">
        <v>632</v>
      </c>
    </row>
    <row r="57" spans="1:11" x14ac:dyDescent="0.2">
      <c r="A57" s="146" t="s">
        <v>130</v>
      </c>
      <c r="B57" s="146" t="s">
        <v>131</v>
      </c>
      <c r="C57" s="146" t="s">
        <v>13</v>
      </c>
      <c r="D57" s="146" t="s">
        <v>10</v>
      </c>
      <c r="E57" s="146" t="s">
        <v>630</v>
      </c>
      <c r="F57" s="147">
        <v>2016</v>
      </c>
      <c r="G57" s="146" t="s">
        <v>628</v>
      </c>
      <c r="H57" s="146" t="s">
        <v>631</v>
      </c>
      <c r="I57" s="146"/>
      <c r="J57" s="156">
        <v>210.92733943218363</v>
      </c>
      <c r="K57" s="157" t="s">
        <v>632</v>
      </c>
    </row>
    <row r="58" spans="1:11" x14ac:dyDescent="0.2">
      <c r="A58" s="146" t="s">
        <v>132</v>
      </c>
      <c r="B58" s="146" t="s">
        <v>133</v>
      </c>
      <c r="C58" s="146" t="s">
        <v>17</v>
      </c>
      <c r="D58" s="146" t="s">
        <v>6</v>
      </c>
      <c r="E58" s="146" t="s">
        <v>630</v>
      </c>
      <c r="F58" s="147">
        <v>2016</v>
      </c>
      <c r="G58" s="146" t="s">
        <v>628</v>
      </c>
      <c r="H58" s="146" t="s">
        <v>631</v>
      </c>
      <c r="I58" s="146"/>
      <c r="J58" s="156">
        <v>996.93663098481375</v>
      </c>
      <c r="K58" s="157" t="s">
        <v>632</v>
      </c>
    </row>
    <row r="59" spans="1:11" x14ac:dyDescent="0.2">
      <c r="A59" s="146" t="s">
        <v>136</v>
      </c>
      <c r="B59" s="146" t="s">
        <v>137</v>
      </c>
      <c r="C59" s="146" t="s">
        <v>13</v>
      </c>
      <c r="D59" s="146" t="s">
        <v>10</v>
      </c>
      <c r="E59" s="146" t="s">
        <v>630</v>
      </c>
      <c r="F59" s="147">
        <v>2016</v>
      </c>
      <c r="G59" s="146" t="s">
        <v>628</v>
      </c>
      <c r="H59" s="146" t="s">
        <v>631</v>
      </c>
      <c r="I59" s="146"/>
      <c r="J59" s="156">
        <v>442.81090530689926</v>
      </c>
      <c r="K59" s="157" t="s">
        <v>632</v>
      </c>
    </row>
    <row r="60" spans="1:11" x14ac:dyDescent="0.2">
      <c r="A60" s="146" t="s">
        <v>142</v>
      </c>
      <c r="B60" s="146" t="s">
        <v>143</v>
      </c>
      <c r="C60" s="146" t="s">
        <v>17</v>
      </c>
      <c r="D60" s="146" t="s">
        <v>6</v>
      </c>
      <c r="E60" s="146" t="s">
        <v>630</v>
      </c>
      <c r="F60" s="147">
        <v>2016</v>
      </c>
      <c r="G60" s="146" t="s">
        <v>628</v>
      </c>
      <c r="H60" s="146" t="s">
        <v>631</v>
      </c>
      <c r="I60" s="146"/>
      <c r="J60" s="156">
        <v>4147.9898751621467</v>
      </c>
      <c r="K60" s="157" t="s">
        <v>632</v>
      </c>
    </row>
    <row r="61" spans="1:11" x14ac:dyDescent="0.2">
      <c r="A61" s="146" t="s">
        <v>152</v>
      </c>
      <c r="B61" s="146" t="s">
        <v>153</v>
      </c>
      <c r="C61" s="146" t="s">
        <v>17</v>
      </c>
      <c r="D61" s="146" t="s">
        <v>18</v>
      </c>
      <c r="E61" s="146" t="s">
        <v>630</v>
      </c>
      <c r="F61" s="147">
        <v>2016</v>
      </c>
      <c r="G61" s="146" t="s">
        <v>628</v>
      </c>
      <c r="H61" s="146" t="s">
        <v>631</v>
      </c>
      <c r="I61" s="146"/>
      <c r="J61" s="156">
        <v>1049.0331821371374</v>
      </c>
      <c r="K61" s="157" t="s">
        <v>632</v>
      </c>
    </row>
    <row r="62" spans="1:11" x14ac:dyDescent="0.2">
      <c r="A62" s="146" t="s">
        <v>154</v>
      </c>
      <c r="B62" s="146" t="s">
        <v>155</v>
      </c>
      <c r="C62" s="146" t="s">
        <v>13</v>
      </c>
      <c r="D62" s="146" t="s">
        <v>14</v>
      </c>
      <c r="E62" s="146" t="s">
        <v>630</v>
      </c>
      <c r="F62" s="147">
        <v>2016</v>
      </c>
      <c r="G62" s="146" t="s">
        <v>628</v>
      </c>
      <c r="H62" s="146" t="s">
        <v>631</v>
      </c>
      <c r="I62" s="146"/>
      <c r="J62" s="156">
        <v>1161.0784882643893</v>
      </c>
      <c r="K62" s="157" t="s">
        <v>632</v>
      </c>
    </row>
    <row r="63" spans="1:11" x14ac:dyDescent="0.2">
      <c r="A63" s="146" t="s">
        <v>158</v>
      </c>
      <c r="B63" s="146" t="s">
        <v>159</v>
      </c>
      <c r="C63" s="146" t="s">
        <v>13</v>
      </c>
      <c r="D63" s="146" t="s">
        <v>14</v>
      </c>
      <c r="E63" s="146" t="s">
        <v>630</v>
      </c>
      <c r="F63" s="147">
        <v>2016</v>
      </c>
      <c r="G63" s="146" t="s">
        <v>628</v>
      </c>
      <c r="H63" s="146" t="s">
        <v>631</v>
      </c>
      <c r="I63" s="146"/>
      <c r="J63" s="156">
        <v>1187.5619242802618</v>
      </c>
      <c r="K63" s="157" t="s">
        <v>632</v>
      </c>
    </row>
    <row r="64" spans="1:11" x14ac:dyDescent="0.2">
      <c r="A64" s="146" t="s">
        <v>162</v>
      </c>
      <c r="B64" s="146" t="s">
        <v>163</v>
      </c>
      <c r="C64" s="146" t="s">
        <v>13</v>
      </c>
      <c r="D64" s="146" t="s">
        <v>10</v>
      </c>
      <c r="E64" s="146" t="s">
        <v>630</v>
      </c>
      <c r="F64" s="147">
        <v>2016</v>
      </c>
      <c r="G64" s="146" t="s">
        <v>628</v>
      </c>
      <c r="H64" s="146" t="s">
        <v>631</v>
      </c>
      <c r="I64" s="146"/>
      <c r="J64" s="156">
        <v>1072.3870177247902</v>
      </c>
      <c r="K64" s="157" t="s">
        <v>632</v>
      </c>
    </row>
    <row r="65" spans="1:11" x14ac:dyDescent="0.2">
      <c r="A65" s="146" t="s">
        <v>166</v>
      </c>
      <c r="B65" s="146" t="s">
        <v>167</v>
      </c>
      <c r="C65" s="146" t="s">
        <v>17</v>
      </c>
      <c r="D65" s="146" t="s">
        <v>6</v>
      </c>
      <c r="E65" s="146" t="s">
        <v>630</v>
      </c>
      <c r="F65" s="147">
        <v>2016</v>
      </c>
      <c r="G65" s="146" t="s">
        <v>628</v>
      </c>
      <c r="H65" s="146" t="s">
        <v>631</v>
      </c>
      <c r="I65" s="146"/>
      <c r="J65" s="156">
        <v>1012.6760621387114</v>
      </c>
      <c r="K65" s="157" t="s">
        <v>632</v>
      </c>
    </row>
    <row r="66" spans="1:11" x14ac:dyDescent="0.2">
      <c r="A66" s="146" t="s">
        <v>172</v>
      </c>
      <c r="B66" s="146" t="s">
        <v>173</v>
      </c>
      <c r="C66" s="146" t="s">
        <v>5</v>
      </c>
      <c r="D66" s="146" t="s">
        <v>18</v>
      </c>
      <c r="E66" s="146" t="s">
        <v>630</v>
      </c>
      <c r="F66" s="147">
        <v>2016</v>
      </c>
      <c r="G66" s="146" t="s">
        <v>628</v>
      </c>
      <c r="H66" s="146" t="s">
        <v>631</v>
      </c>
      <c r="I66" s="146"/>
      <c r="J66" s="156">
        <v>1264.1454560693014</v>
      </c>
      <c r="K66" s="157" t="s">
        <v>632</v>
      </c>
    </row>
    <row r="67" spans="1:11" x14ac:dyDescent="0.2">
      <c r="A67" s="146" t="s">
        <v>176</v>
      </c>
      <c r="B67" s="146" t="s">
        <v>177</v>
      </c>
      <c r="C67" s="146" t="s">
        <v>5</v>
      </c>
      <c r="D67" s="146" t="s">
        <v>6</v>
      </c>
      <c r="E67" s="146" t="s">
        <v>630</v>
      </c>
      <c r="F67" s="147">
        <v>2016</v>
      </c>
      <c r="G67" s="146" t="s">
        <v>628</v>
      </c>
      <c r="H67" s="146" t="s">
        <v>631</v>
      </c>
      <c r="I67" s="146"/>
      <c r="J67" s="156">
        <v>1540.8375113921757</v>
      </c>
      <c r="K67" s="157" t="s">
        <v>632</v>
      </c>
    </row>
    <row r="68" spans="1:11" x14ac:dyDescent="0.2">
      <c r="A68" s="146" t="s">
        <v>180</v>
      </c>
      <c r="B68" s="146" t="s">
        <v>181</v>
      </c>
      <c r="C68" s="146" t="s">
        <v>5</v>
      </c>
      <c r="D68" s="146" t="s">
        <v>14</v>
      </c>
      <c r="E68" s="146" t="s">
        <v>630</v>
      </c>
      <c r="F68" s="147">
        <v>2016</v>
      </c>
      <c r="G68" s="146" t="s">
        <v>628</v>
      </c>
      <c r="H68" s="146" t="s">
        <v>631</v>
      </c>
      <c r="I68" s="146"/>
      <c r="J68" s="156">
        <v>1612.3111964795012</v>
      </c>
      <c r="K68" s="157" t="s">
        <v>632</v>
      </c>
    </row>
    <row r="69" spans="1:11" x14ac:dyDescent="0.2">
      <c r="A69" s="146" t="s">
        <v>184</v>
      </c>
      <c r="B69" s="146" t="s">
        <v>185</v>
      </c>
      <c r="C69" s="146" t="s">
        <v>5</v>
      </c>
      <c r="D69" s="146" t="s">
        <v>14</v>
      </c>
      <c r="E69" s="146" t="s">
        <v>630</v>
      </c>
      <c r="F69" s="147">
        <v>2016</v>
      </c>
      <c r="G69" s="146" t="s">
        <v>628</v>
      </c>
      <c r="H69" s="146" t="s">
        <v>631</v>
      </c>
      <c r="I69" s="146"/>
      <c r="J69" s="156">
        <v>1493.7821202579078</v>
      </c>
      <c r="K69" s="157" t="s">
        <v>632</v>
      </c>
    </row>
    <row r="70" spans="1:11" x14ac:dyDescent="0.2">
      <c r="A70" s="146" t="s">
        <v>192</v>
      </c>
      <c r="B70" s="146" t="s">
        <v>193</v>
      </c>
      <c r="C70" s="146" t="s">
        <v>9</v>
      </c>
      <c r="D70" s="146" t="s">
        <v>14</v>
      </c>
      <c r="E70" s="146" t="s">
        <v>630</v>
      </c>
      <c r="F70" s="147">
        <v>2016</v>
      </c>
      <c r="G70" s="146" t="s">
        <v>628</v>
      </c>
      <c r="H70" s="146" t="s">
        <v>631</v>
      </c>
      <c r="I70" s="146"/>
      <c r="J70" s="156">
        <v>609.56834310739009</v>
      </c>
      <c r="K70" s="157" t="s">
        <v>632</v>
      </c>
    </row>
    <row r="71" spans="1:11" x14ac:dyDescent="0.2">
      <c r="A71" s="146" t="s">
        <v>198</v>
      </c>
      <c r="B71" s="146" t="s">
        <v>199</v>
      </c>
      <c r="C71" s="146" t="s">
        <v>23</v>
      </c>
      <c r="D71" s="146" t="s">
        <v>18</v>
      </c>
      <c r="E71" s="146" t="s">
        <v>630</v>
      </c>
      <c r="F71" s="147">
        <v>2016</v>
      </c>
      <c r="G71" s="146" t="s">
        <v>628</v>
      </c>
      <c r="H71" s="146" t="s">
        <v>631</v>
      </c>
      <c r="I71" s="146"/>
      <c r="J71" s="156">
        <v>119.8939139941136</v>
      </c>
      <c r="K71" s="157" t="s">
        <v>632</v>
      </c>
    </row>
    <row r="72" spans="1:11" x14ac:dyDescent="0.2">
      <c r="A72" s="146" t="s">
        <v>202</v>
      </c>
      <c r="B72" s="146" t="s">
        <v>203</v>
      </c>
      <c r="C72" s="146" t="s">
        <v>23</v>
      </c>
      <c r="D72" s="146" t="s">
        <v>6</v>
      </c>
      <c r="E72" s="146" t="s">
        <v>630</v>
      </c>
      <c r="F72" s="147">
        <v>2016</v>
      </c>
      <c r="G72" s="146" t="s">
        <v>628</v>
      </c>
      <c r="H72" s="146" t="s">
        <v>631</v>
      </c>
      <c r="I72" s="146"/>
      <c r="J72" s="156">
        <v>482.57367383536342</v>
      </c>
      <c r="K72" s="157" t="s">
        <v>632</v>
      </c>
    </row>
    <row r="73" spans="1:11" x14ac:dyDescent="0.2">
      <c r="A73" s="146" t="s">
        <v>204</v>
      </c>
      <c r="B73" s="146" t="s">
        <v>205</v>
      </c>
      <c r="C73" s="146" t="s">
        <v>17</v>
      </c>
      <c r="D73" s="146" t="s">
        <v>6</v>
      </c>
      <c r="E73" s="146" t="s">
        <v>630</v>
      </c>
      <c r="F73" s="147">
        <v>2016</v>
      </c>
      <c r="G73" s="146" t="s">
        <v>628</v>
      </c>
      <c r="H73" s="146" t="s">
        <v>631</v>
      </c>
      <c r="I73" s="146"/>
      <c r="J73" s="156">
        <v>1201.6614080395989</v>
      </c>
      <c r="K73" s="157" t="s">
        <v>632</v>
      </c>
    </row>
    <row r="74" spans="1:11" x14ac:dyDescent="0.2">
      <c r="A74" s="146" t="s">
        <v>206</v>
      </c>
      <c r="B74" s="146" t="s">
        <v>207</v>
      </c>
      <c r="C74" s="146" t="s">
        <v>5</v>
      </c>
      <c r="D74" s="146" t="s">
        <v>18</v>
      </c>
      <c r="E74" s="146" t="s">
        <v>630</v>
      </c>
      <c r="F74" s="147">
        <v>2016</v>
      </c>
      <c r="G74" s="146" t="s">
        <v>628</v>
      </c>
      <c r="H74" s="146" t="s">
        <v>631</v>
      </c>
      <c r="I74" s="146"/>
      <c r="J74" s="156">
        <v>1519.4807062067894</v>
      </c>
      <c r="K74" s="157" t="s">
        <v>632</v>
      </c>
    </row>
    <row r="75" spans="1:11" x14ac:dyDescent="0.2">
      <c r="A75" s="146" t="s">
        <v>208</v>
      </c>
      <c r="B75" s="146" t="s">
        <v>209</v>
      </c>
      <c r="C75" s="146" t="s">
        <v>23</v>
      </c>
      <c r="D75" s="146" t="s">
        <v>14</v>
      </c>
      <c r="E75" s="146" t="s">
        <v>630</v>
      </c>
      <c r="F75" s="147">
        <v>2016</v>
      </c>
      <c r="G75" s="146" t="s">
        <v>628</v>
      </c>
      <c r="H75" s="146" t="s">
        <v>631</v>
      </c>
      <c r="I75" s="146"/>
      <c r="J75" s="156">
        <v>240.31105739195144</v>
      </c>
      <c r="K75" s="157" t="s">
        <v>632</v>
      </c>
    </row>
    <row r="76" spans="1:11" x14ac:dyDescent="0.2">
      <c r="A76" s="146" t="s">
        <v>210</v>
      </c>
      <c r="B76" s="146" t="s">
        <v>211</v>
      </c>
      <c r="C76" s="146" t="s">
        <v>30</v>
      </c>
      <c r="D76" s="146" t="s">
        <v>6</v>
      </c>
      <c r="E76" s="146" t="s">
        <v>630</v>
      </c>
      <c r="F76" s="147">
        <v>2016</v>
      </c>
      <c r="G76" s="146" t="s">
        <v>628</v>
      </c>
      <c r="H76" s="146" t="s">
        <v>631</v>
      </c>
      <c r="I76" s="146"/>
      <c r="J76" s="156">
        <v>1588.1845529073807</v>
      </c>
      <c r="K76" s="157" t="s">
        <v>632</v>
      </c>
    </row>
    <row r="77" spans="1:11" x14ac:dyDescent="0.2">
      <c r="A77" s="146" t="s">
        <v>212</v>
      </c>
      <c r="B77" s="146" t="s">
        <v>213</v>
      </c>
      <c r="C77" s="146" t="s">
        <v>17</v>
      </c>
      <c r="D77" s="146" t="s">
        <v>18</v>
      </c>
      <c r="E77" s="146" t="s">
        <v>630</v>
      </c>
      <c r="F77" s="147">
        <v>2016</v>
      </c>
      <c r="G77" s="146" t="s">
        <v>628</v>
      </c>
      <c r="H77" s="146" t="s">
        <v>631</v>
      </c>
      <c r="I77" s="146"/>
      <c r="J77" s="156">
        <v>234.36055151825974</v>
      </c>
      <c r="K77" s="157" t="s">
        <v>632</v>
      </c>
    </row>
    <row r="78" spans="1:11" x14ac:dyDescent="0.2">
      <c r="A78" s="146" t="s">
        <v>214</v>
      </c>
      <c r="B78" s="146" t="s">
        <v>215</v>
      </c>
      <c r="C78" s="146" t="s">
        <v>13</v>
      </c>
      <c r="D78" s="146" t="s">
        <v>14</v>
      </c>
      <c r="E78" s="146" t="s">
        <v>630</v>
      </c>
      <c r="F78" s="147">
        <v>2016</v>
      </c>
      <c r="G78" s="146" t="s">
        <v>628</v>
      </c>
      <c r="H78" s="146" t="s">
        <v>631</v>
      </c>
      <c r="I78" s="146"/>
      <c r="J78" s="156">
        <v>309.89789540430729</v>
      </c>
      <c r="K78" s="157" t="s">
        <v>632</v>
      </c>
    </row>
    <row r="79" spans="1:11" x14ac:dyDescent="0.2">
      <c r="A79" s="146" t="s">
        <v>218</v>
      </c>
      <c r="B79" s="146" t="s">
        <v>219</v>
      </c>
      <c r="C79" s="146" t="s">
        <v>30</v>
      </c>
      <c r="D79" s="146" t="s">
        <v>14</v>
      </c>
      <c r="E79" s="146" t="s">
        <v>630</v>
      </c>
      <c r="F79" s="147">
        <v>2016</v>
      </c>
      <c r="G79" s="146" t="s">
        <v>628</v>
      </c>
      <c r="H79" s="146" t="s">
        <v>631</v>
      </c>
      <c r="I79" s="146"/>
      <c r="J79" s="156">
        <v>1039.6580272790554</v>
      </c>
      <c r="K79" s="157" t="s">
        <v>632</v>
      </c>
    </row>
    <row r="80" spans="1:11" x14ac:dyDescent="0.2">
      <c r="A80" s="146" t="s">
        <v>226</v>
      </c>
      <c r="B80" s="146" t="s">
        <v>227</v>
      </c>
      <c r="C80" s="146" t="s">
        <v>23</v>
      </c>
      <c r="D80" s="146" t="s">
        <v>6</v>
      </c>
      <c r="E80" s="146" t="s">
        <v>630</v>
      </c>
      <c r="F80" s="147">
        <v>2016</v>
      </c>
      <c r="G80" s="146" t="s">
        <v>628</v>
      </c>
      <c r="H80" s="146" t="s">
        <v>631</v>
      </c>
      <c r="I80" s="146"/>
      <c r="J80" s="156">
        <v>-359.8964672888485</v>
      </c>
      <c r="K80" s="157" t="s">
        <v>632</v>
      </c>
    </row>
    <row r="81" spans="1:11" x14ac:dyDescent="0.2">
      <c r="A81" s="146" t="s">
        <v>230</v>
      </c>
      <c r="B81" s="146" t="s">
        <v>231</v>
      </c>
      <c r="C81" s="146" t="s">
        <v>23</v>
      </c>
      <c r="D81" s="146" t="s">
        <v>14</v>
      </c>
      <c r="E81" s="146" t="s">
        <v>630</v>
      </c>
      <c r="F81" s="147">
        <v>2016</v>
      </c>
      <c r="G81" s="146" t="s">
        <v>628</v>
      </c>
      <c r="H81" s="146" t="s">
        <v>631</v>
      </c>
      <c r="I81" s="146"/>
      <c r="J81" s="156">
        <v>880.38970608764009</v>
      </c>
      <c r="K81" s="157" t="s">
        <v>632</v>
      </c>
    </row>
    <row r="82" spans="1:11" x14ac:dyDescent="0.2">
      <c r="A82" s="146" t="s">
        <v>232</v>
      </c>
      <c r="B82" s="146" t="s">
        <v>233</v>
      </c>
      <c r="C82" s="146" t="s">
        <v>13</v>
      </c>
      <c r="D82" s="146" t="s">
        <v>10</v>
      </c>
      <c r="E82" s="146" t="s">
        <v>630</v>
      </c>
      <c r="F82" s="147">
        <v>2016</v>
      </c>
      <c r="G82" s="146" t="s">
        <v>628</v>
      </c>
      <c r="H82" s="146" t="s">
        <v>631</v>
      </c>
      <c r="I82" s="146"/>
      <c r="J82" s="156">
        <v>1518.5955025284106</v>
      </c>
      <c r="K82" s="157" t="s">
        <v>632</v>
      </c>
    </row>
    <row r="83" spans="1:11" x14ac:dyDescent="0.2">
      <c r="A83" s="146" t="s">
        <v>234</v>
      </c>
      <c r="B83" s="146" t="s">
        <v>235</v>
      </c>
      <c r="C83" s="146" t="s">
        <v>23</v>
      </c>
      <c r="D83" s="146" t="s">
        <v>18</v>
      </c>
      <c r="E83" s="146" t="s">
        <v>630</v>
      </c>
      <c r="F83" s="147">
        <v>2016</v>
      </c>
      <c r="G83" s="146" t="s">
        <v>628</v>
      </c>
      <c r="H83" s="146" t="s">
        <v>631</v>
      </c>
      <c r="I83" s="146"/>
      <c r="J83" s="156">
        <v>544.43055502125071</v>
      </c>
      <c r="K83" s="157" t="s">
        <v>632</v>
      </c>
    </row>
    <row r="84" spans="1:11" x14ac:dyDescent="0.2">
      <c r="A84" s="146" t="s">
        <v>240</v>
      </c>
      <c r="B84" s="146" t="s">
        <v>241</v>
      </c>
      <c r="C84" s="146" t="s">
        <v>9</v>
      </c>
      <c r="D84" s="146" t="s">
        <v>14</v>
      </c>
      <c r="E84" s="146" t="s">
        <v>630</v>
      </c>
      <c r="F84" s="147">
        <v>2016</v>
      </c>
      <c r="G84" s="146" t="s">
        <v>628</v>
      </c>
      <c r="H84" s="146" t="s">
        <v>631</v>
      </c>
      <c r="I84" s="146"/>
      <c r="J84" s="156">
        <v>1212.2497337417533</v>
      </c>
      <c r="K84" s="157" t="s">
        <v>632</v>
      </c>
    </row>
    <row r="85" spans="1:11" x14ac:dyDescent="0.2">
      <c r="A85" s="146" t="s">
        <v>242</v>
      </c>
      <c r="B85" s="146" t="s">
        <v>243</v>
      </c>
      <c r="C85" s="146" t="s">
        <v>13</v>
      </c>
      <c r="D85" s="146" t="s">
        <v>14</v>
      </c>
      <c r="E85" s="146" t="s">
        <v>630</v>
      </c>
      <c r="F85" s="147">
        <v>2016</v>
      </c>
      <c r="G85" s="146" t="s">
        <v>628</v>
      </c>
      <c r="H85" s="146" t="s">
        <v>631</v>
      </c>
      <c r="I85" s="146"/>
      <c r="J85" s="156">
        <v>620.88614213631047</v>
      </c>
      <c r="K85" s="157" t="s">
        <v>632</v>
      </c>
    </row>
    <row r="86" spans="1:11" x14ac:dyDescent="0.2">
      <c r="A86" s="146" t="s">
        <v>246</v>
      </c>
      <c r="B86" s="146" t="s">
        <v>247</v>
      </c>
      <c r="C86" s="146" t="s">
        <v>17</v>
      </c>
      <c r="D86" s="146" t="s">
        <v>6</v>
      </c>
      <c r="E86" s="146" t="s">
        <v>630</v>
      </c>
      <c r="F86" s="147">
        <v>2016</v>
      </c>
      <c r="G86" s="146" t="s">
        <v>628</v>
      </c>
      <c r="H86" s="146" t="s">
        <v>631</v>
      </c>
      <c r="I86" s="146"/>
      <c r="J86" s="156">
        <v>2022.6335074753499</v>
      </c>
      <c r="K86" s="157" t="s">
        <v>632</v>
      </c>
    </row>
    <row r="87" spans="1:11" x14ac:dyDescent="0.2">
      <c r="A87" s="146" t="s">
        <v>254</v>
      </c>
      <c r="B87" s="146" t="s">
        <v>255</v>
      </c>
      <c r="C87" s="146" t="s">
        <v>23</v>
      </c>
      <c r="D87" s="146" t="s">
        <v>14</v>
      </c>
      <c r="E87" s="146" t="s">
        <v>630</v>
      </c>
      <c r="F87" s="147">
        <v>2016</v>
      </c>
      <c r="G87" s="146" t="s">
        <v>628</v>
      </c>
      <c r="H87" s="146" t="s">
        <v>631</v>
      </c>
      <c r="I87" s="146"/>
      <c r="J87" s="156">
        <v>929.9149253232664</v>
      </c>
      <c r="K87" s="157" t="s">
        <v>632</v>
      </c>
    </row>
    <row r="88" spans="1:11" x14ac:dyDescent="0.2">
      <c r="A88" s="146" t="s">
        <v>258</v>
      </c>
      <c r="B88" s="146" t="s">
        <v>259</v>
      </c>
      <c r="C88" s="146" t="s">
        <v>17</v>
      </c>
      <c r="D88" s="146" t="s">
        <v>18</v>
      </c>
      <c r="E88" s="146" t="s">
        <v>630</v>
      </c>
      <c r="F88" s="147">
        <v>2016</v>
      </c>
      <c r="G88" s="146" t="s">
        <v>628</v>
      </c>
      <c r="H88" s="146" t="s">
        <v>631</v>
      </c>
      <c r="I88" s="146"/>
      <c r="J88" s="156">
        <v>1047.3325278302841</v>
      </c>
      <c r="K88" s="157" t="s">
        <v>632</v>
      </c>
    </row>
    <row r="89" spans="1:11" x14ac:dyDescent="0.2">
      <c r="A89" s="146" t="s">
        <v>260</v>
      </c>
      <c r="B89" s="146" t="s">
        <v>261</v>
      </c>
      <c r="C89" s="146" t="s">
        <v>13</v>
      </c>
      <c r="D89" s="146" t="s">
        <v>10</v>
      </c>
      <c r="E89" s="146" t="s">
        <v>630</v>
      </c>
      <c r="F89" s="147">
        <v>2016</v>
      </c>
      <c r="G89" s="146" t="s">
        <v>628</v>
      </c>
      <c r="H89" s="146" t="s">
        <v>631</v>
      </c>
      <c r="I89" s="146"/>
      <c r="J89" s="156">
        <v>686.79067998533367</v>
      </c>
      <c r="K89" s="157" t="s">
        <v>632</v>
      </c>
    </row>
    <row r="90" spans="1:11" x14ac:dyDescent="0.2">
      <c r="A90" s="146" t="s">
        <v>264</v>
      </c>
      <c r="B90" s="146" t="s">
        <v>265</v>
      </c>
      <c r="C90" s="146" t="s">
        <v>5</v>
      </c>
      <c r="D90" s="146" t="s">
        <v>18</v>
      </c>
      <c r="E90" s="146" t="s">
        <v>630</v>
      </c>
      <c r="F90" s="147">
        <v>2016</v>
      </c>
      <c r="G90" s="146" t="s">
        <v>628</v>
      </c>
      <c r="H90" s="146" t="s">
        <v>631</v>
      </c>
      <c r="I90" s="146"/>
      <c r="J90" s="156">
        <v>1438.319908184292</v>
      </c>
      <c r="K90" s="157" t="s">
        <v>632</v>
      </c>
    </row>
    <row r="91" spans="1:11" x14ac:dyDescent="0.2">
      <c r="A91" s="146" t="s">
        <v>270</v>
      </c>
      <c r="B91" s="146" t="s">
        <v>271</v>
      </c>
      <c r="C91" s="146" t="s">
        <v>13</v>
      </c>
      <c r="D91" s="146" t="s">
        <v>10</v>
      </c>
      <c r="E91" s="146" t="s">
        <v>630</v>
      </c>
      <c r="F91" s="147">
        <v>2016</v>
      </c>
      <c r="G91" s="146" t="s">
        <v>628</v>
      </c>
      <c r="H91" s="146" t="s">
        <v>631</v>
      </c>
      <c r="I91" s="146"/>
      <c r="J91" s="156">
        <v>508.93471041007695</v>
      </c>
      <c r="K91" s="157" t="s">
        <v>632</v>
      </c>
    </row>
    <row r="92" spans="1:11" x14ac:dyDescent="0.2">
      <c r="A92" s="146" t="s">
        <v>274</v>
      </c>
      <c r="B92" s="146" t="s">
        <v>275</v>
      </c>
      <c r="C92" s="146" t="s">
        <v>30</v>
      </c>
      <c r="D92" s="146" t="s">
        <v>14</v>
      </c>
      <c r="E92" s="146" t="s">
        <v>630</v>
      </c>
      <c r="F92" s="147">
        <v>2016</v>
      </c>
      <c r="G92" s="146" t="s">
        <v>628</v>
      </c>
      <c r="H92" s="146" t="s">
        <v>631</v>
      </c>
      <c r="I92" s="146"/>
      <c r="J92" s="156">
        <v>1267.5025029147982</v>
      </c>
      <c r="K92" s="157" t="s">
        <v>632</v>
      </c>
    </row>
    <row r="93" spans="1:11" x14ac:dyDescent="0.2">
      <c r="A93" s="146" t="s">
        <v>276</v>
      </c>
      <c r="B93" s="146" t="s">
        <v>277</v>
      </c>
      <c r="C93" s="146" t="s">
        <v>17</v>
      </c>
      <c r="D93" s="146" t="s">
        <v>18</v>
      </c>
      <c r="E93" s="146" t="s">
        <v>630</v>
      </c>
      <c r="F93" s="147">
        <v>2016</v>
      </c>
      <c r="G93" s="146" t="s">
        <v>628</v>
      </c>
      <c r="H93" s="146" t="s">
        <v>631</v>
      </c>
      <c r="I93" s="146"/>
      <c r="J93" s="156">
        <v>2785.249138345358</v>
      </c>
      <c r="K93" s="157" t="s">
        <v>632</v>
      </c>
    </row>
    <row r="94" spans="1:11" x14ac:dyDescent="0.2">
      <c r="A94" s="146" t="s">
        <v>278</v>
      </c>
      <c r="B94" s="146" t="s">
        <v>279</v>
      </c>
      <c r="C94" s="146" t="s">
        <v>30</v>
      </c>
      <c r="D94" s="146" t="s">
        <v>14</v>
      </c>
      <c r="E94" s="146" t="s">
        <v>630</v>
      </c>
      <c r="F94" s="147">
        <v>2016</v>
      </c>
      <c r="G94" s="146" t="s">
        <v>628</v>
      </c>
      <c r="H94" s="146" t="s">
        <v>631</v>
      </c>
      <c r="I94" s="146"/>
      <c r="J94" s="156">
        <v>531.11751305480266</v>
      </c>
      <c r="K94" s="157" t="s">
        <v>632</v>
      </c>
    </row>
    <row r="95" spans="1:11" x14ac:dyDescent="0.2">
      <c r="A95" s="146" t="s">
        <v>282</v>
      </c>
      <c r="B95" s="146" t="s">
        <v>283</v>
      </c>
      <c r="C95" s="146" t="s">
        <v>13</v>
      </c>
      <c r="D95" s="146" t="s">
        <v>10</v>
      </c>
      <c r="E95" s="146" t="s">
        <v>630</v>
      </c>
      <c r="F95" s="147">
        <v>2016</v>
      </c>
      <c r="G95" s="146" t="s">
        <v>628</v>
      </c>
      <c r="H95" s="146" t="s">
        <v>631</v>
      </c>
      <c r="I95" s="146"/>
      <c r="J95" s="156">
        <v>1099.5565112778711</v>
      </c>
      <c r="K95" s="157" t="s">
        <v>632</v>
      </c>
    </row>
    <row r="96" spans="1:11" x14ac:dyDescent="0.2">
      <c r="A96" s="146" t="s">
        <v>284</v>
      </c>
      <c r="B96" s="146" t="s">
        <v>285</v>
      </c>
      <c r="C96" s="146" t="s">
        <v>13</v>
      </c>
      <c r="D96" s="146" t="s">
        <v>14</v>
      </c>
      <c r="E96" s="146" t="s">
        <v>630</v>
      </c>
      <c r="F96" s="147">
        <v>2016</v>
      </c>
      <c r="G96" s="146" t="s">
        <v>628</v>
      </c>
      <c r="H96" s="146" t="s">
        <v>631</v>
      </c>
      <c r="I96" s="146"/>
      <c r="J96" s="156">
        <v>2077.6279414764299</v>
      </c>
      <c r="K96" s="157" t="s">
        <v>632</v>
      </c>
    </row>
    <row r="97" spans="1:11" x14ac:dyDescent="0.2">
      <c r="A97" s="146" t="s">
        <v>288</v>
      </c>
      <c r="B97" s="146" t="s">
        <v>289</v>
      </c>
      <c r="C97" s="146" t="s">
        <v>13</v>
      </c>
      <c r="D97" s="146" t="s">
        <v>10</v>
      </c>
      <c r="E97" s="146" t="s">
        <v>630</v>
      </c>
      <c r="F97" s="147">
        <v>2016</v>
      </c>
      <c r="G97" s="146" t="s">
        <v>628</v>
      </c>
      <c r="H97" s="146" t="s">
        <v>631</v>
      </c>
      <c r="I97" s="146"/>
      <c r="J97" s="156">
        <v>933.50736638233036</v>
      </c>
      <c r="K97" s="157" t="s">
        <v>632</v>
      </c>
    </row>
    <row r="98" spans="1:11" x14ac:dyDescent="0.2">
      <c r="A98" s="146" t="s">
        <v>290</v>
      </c>
      <c r="B98" s="146" t="s">
        <v>291</v>
      </c>
      <c r="C98" s="146" t="s">
        <v>30</v>
      </c>
      <c r="D98" s="146" t="s">
        <v>18</v>
      </c>
      <c r="E98" s="146" t="s">
        <v>630</v>
      </c>
      <c r="F98" s="147">
        <v>2016</v>
      </c>
      <c r="G98" s="146" t="s">
        <v>628</v>
      </c>
      <c r="H98" s="146" t="s">
        <v>631</v>
      </c>
      <c r="I98" s="146"/>
      <c r="J98" s="156">
        <v>1657.6575828038515</v>
      </c>
      <c r="K98" s="157" t="s">
        <v>632</v>
      </c>
    </row>
    <row r="99" spans="1:11" x14ac:dyDescent="0.2">
      <c r="A99" s="146" t="s">
        <v>292</v>
      </c>
      <c r="B99" s="146" t="s">
        <v>293</v>
      </c>
      <c r="C99" s="146" t="s">
        <v>13</v>
      </c>
      <c r="D99" s="146" t="s">
        <v>18</v>
      </c>
      <c r="E99" s="146" t="s">
        <v>630</v>
      </c>
      <c r="F99" s="147">
        <v>2016</v>
      </c>
      <c r="G99" s="146" t="s">
        <v>628</v>
      </c>
      <c r="H99" s="146" t="s">
        <v>631</v>
      </c>
      <c r="I99" s="146"/>
      <c r="J99" s="156">
        <v>1870.8455423056162</v>
      </c>
      <c r="K99" s="157" t="s">
        <v>632</v>
      </c>
    </row>
    <row r="100" spans="1:11" x14ac:dyDescent="0.2">
      <c r="A100" s="146" t="s">
        <v>296</v>
      </c>
      <c r="B100" s="146" t="s">
        <v>297</v>
      </c>
      <c r="C100" s="146" t="s">
        <v>13</v>
      </c>
      <c r="D100" s="146" t="s">
        <v>10</v>
      </c>
      <c r="E100" s="146" t="s">
        <v>630</v>
      </c>
      <c r="F100" s="147">
        <v>2016</v>
      </c>
      <c r="G100" s="146" t="s">
        <v>628</v>
      </c>
      <c r="H100" s="146" t="s">
        <v>631</v>
      </c>
      <c r="I100" s="146"/>
      <c r="J100" s="156">
        <v>1651.6491681162054</v>
      </c>
      <c r="K100" s="157" t="s">
        <v>632</v>
      </c>
    </row>
    <row r="101" spans="1:11" x14ac:dyDescent="0.2">
      <c r="A101" s="146" t="s">
        <v>298</v>
      </c>
      <c r="B101" s="146" t="s">
        <v>299</v>
      </c>
      <c r="C101" s="146" t="s">
        <v>13</v>
      </c>
      <c r="D101" s="146" t="s">
        <v>14</v>
      </c>
      <c r="E101" s="146" t="s">
        <v>630</v>
      </c>
      <c r="F101" s="147">
        <v>2016</v>
      </c>
      <c r="G101" s="146" t="s">
        <v>628</v>
      </c>
      <c r="H101" s="146" t="s">
        <v>631</v>
      </c>
      <c r="I101" s="146"/>
      <c r="J101" s="156">
        <v>1058.7587126612164</v>
      </c>
      <c r="K101" s="157" t="s">
        <v>632</v>
      </c>
    </row>
    <row r="102" spans="1:11" x14ac:dyDescent="0.2">
      <c r="A102" s="146" t="s">
        <v>300</v>
      </c>
      <c r="B102" s="146" t="s">
        <v>301</v>
      </c>
      <c r="C102" s="146" t="s">
        <v>5</v>
      </c>
      <c r="D102" s="146" t="s">
        <v>14</v>
      </c>
      <c r="E102" s="146" t="s">
        <v>630</v>
      </c>
      <c r="F102" s="147">
        <v>2016</v>
      </c>
      <c r="G102" s="146" t="s">
        <v>628</v>
      </c>
      <c r="H102" s="146" t="s">
        <v>631</v>
      </c>
      <c r="I102" s="146"/>
      <c r="J102" s="156">
        <v>1363.5653938466496</v>
      </c>
      <c r="K102" s="157" t="s">
        <v>632</v>
      </c>
    </row>
    <row r="103" spans="1:11" x14ac:dyDescent="0.2">
      <c r="A103" s="146" t="s">
        <v>302</v>
      </c>
      <c r="B103" s="146" t="s">
        <v>303</v>
      </c>
      <c r="C103" s="146" t="s">
        <v>17</v>
      </c>
      <c r="D103" s="146" t="s">
        <v>6</v>
      </c>
      <c r="E103" s="146" t="s">
        <v>630</v>
      </c>
      <c r="F103" s="147">
        <v>2016</v>
      </c>
      <c r="G103" s="146" t="s">
        <v>628</v>
      </c>
      <c r="H103" s="146" t="s">
        <v>631</v>
      </c>
      <c r="I103" s="146"/>
      <c r="J103" s="156">
        <v>1381.1931603268933</v>
      </c>
      <c r="K103" s="157" t="s">
        <v>632</v>
      </c>
    </row>
    <row r="104" spans="1:11" x14ac:dyDescent="0.2">
      <c r="A104" s="146" t="s">
        <v>306</v>
      </c>
      <c r="B104" s="146" t="s">
        <v>307</v>
      </c>
      <c r="C104" s="146" t="s">
        <v>9</v>
      </c>
      <c r="D104" s="146" t="s">
        <v>14</v>
      </c>
      <c r="E104" s="146" t="s">
        <v>630</v>
      </c>
      <c r="F104" s="147">
        <v>2016</v>
      </c>
      <c r="G104" s="146" t="s">
        <v>628</v>
      </c>
      <c r="H104" s="146" t="s">
        <v>631</v>
      </c>
      <c r="I104" s="146"/>
      <c r="J104" s="156">
        <v>1195.6027571314924</v>
      </c>
      <c r="K104" s="157" t="s">
        <v>632</v>
      </c>
    </row>
    <row r="105" spans="1:11" x14ac:dyDescent="0.2">
      <c r="A105" s="146" t="s">
        <v>310</v>
      </c>
      <c r="B105" s="146" t="s">
        <v>311</v>
      </c>
      <c r="C105" s="146" t="s">
        <v>30</v>
      </c>
      <c r="D105" s="146" t="s">
        <v>6</v>
      </c>
      <c r="E105" s="146" t="s">
        <v>630</v>
      </c>
      <c r="F105" s="147">
        <v>2016</v>
      </c>
      <c r="G105" s="146" t="s">
        <v>628</v>
      </c>
      <c r="H105" s="146" t="s">
        <v>631</v>
      </c>
      <c r="I105" s="146"/>
      <c r="J105" s="156">
        <v>4339.5977091675422</v>
      </c>
      <c r="K105" s="157" t="s">
        <v>632</v>
      </c>
    </row>
    <row r="106" spans="1:11" x14ac:dyDescent="0.2">
      <c r="A106" s="146" t="s">
        <v>312</v>
      </c>
      <c r="B106" s="146" t="s">
        <v>313</v>
      </c>
      <c r="C106" s="146" t="s">
        <v>23</v>
      </c>
      <c r="D106" s="146" t="s">
        <v>6</v>
      </c>
      <c r="E106" s="146" t="s">
        <v>630</v>
      </c>
      <c r="F106" s="147">
        <v>2016</v>
      </c>
      <c r="G106" s="146" t="s">
        <v>628</v>
      </c>
      <c r="H106" s="146" t="s">
        <v>631</v>
      </c>
      <c r="I106" s="146"/>
      <c r="J106" s="156">
        <v>237.01297810023496</v>
      </c>
      <c r="K106" s="157" t="s">
        <v>632</v>
      </c>
    </row>
    <row r="107" spans="1:11" x14ac:dyDescent="0.2">
      <c r="A107" s="146" t="s">
        <v>314</v>
      </c>
      <c r="B107" s="146" t="s">
        <v>315</v>
      </c>
      <c r="C107" s="146" t="s">
        <v>9</v>
      </c>
      <c r="D107" s="146" t="s">
        <v>14</v>
      </c>
      <c r="E107" s="146" t="s">
        <v>630</v>
      </c>
      <c r="F107" s="147">
        <v>2016</v>
      </c>
      <c r="G107" s="146" t="s">
        <v>628</v>
      </c>
      <c r="H107" s="146" t="s">
        <v>631</v>
      </c>
      <c r="I107" s="146"/>
      <c r="J107" s="156">
        <v>498.57301559632651</v>
      </c>
      <c r="K107" s="157" t="s">
        <v>632</v>
      </c>
    </row>
    <row r="108" spans="1:11" x14ac:dyDescent="0.2">
      <c r="A108" s="146" t="s">
        <v>316</v>
      </c>
      <c r="B108" s="146" t="s">
        <v>317</v>
      </c>
      <c r="C108" s="146" t="s">
        <v>5</v>
      </c>
      <c r="D108" s="146" t="s">
        <v>6</v>
      </c>
      <c r="E108" s="146" t="s">
        <v>630</v>
      </c>
      <c r="F108" s="147">
        <v>2016</v>
      </c>
      <c r="G108" s="146" t="s">
        <v>628</v>
      </c>
      <c r="H108" s="146" t="s">
        <v>631</v>
      </c>
      <c r="I108" s="146"/>
      <c r="J108" s="156">
        <v>1765.425598423559</v>
      </c>
      <c r="K108" s="157" t="s">
        <v>632</v>
      </c>
    </row>
    <row r="109" spans="1:11" x14ac:dyDescent="0.2">
      <c r="A109" s="146" t="s">
        <v>318</v>
      </c>
      <c r="B109" s="146" t="s">
        <v>319</v>
      </c>
      <c r="C109" s="146" t="s">
        <v>5</v>
      </c>
      <c r="D109" s="146" t="s">
        <v>18</v>
      </c>
      <c r="E109" s="146" t="s">
        <v>630</v>
      </c>
      <c r="F109" s="147">
        <v>2016</v>
      </c>
      <c r="G109" s="146" t="s">
        <v>628</v>
      </c>
      <c r="H109" s="146" t="s">
        <v>631</v>
      </c>
      <c r="I109" s="146"/>
      <c r="J109" s="156">
        <v>1615.6258537643914</v>
      </c>
      <c r="K109" s="157" t="s">
        <v>632</v>
      </c>
    </row>
    <row r="110" spans="1:11" x14ac:dyDescent="0.2">
      <c r="A110" s="146" t="s">
        <v>320</v>
      </c>
      <c r="B110" s="146" t="s">
        <v>321</v>
      </c>
      <c r="C110" s="146" t="s">
        <v>30</v>
      </c>
      <c r="D110" s="146" t="s">
        <v>14</v>
      </c>
      <c r="E110" s="146" t="s">
        <v>630</v>
      </c>
      <c r="F110" s="147">
        <v>2016</v>
      </c>
      <c r="G110" s="146" t="s">
        <v>628</v>
      </c>
      <c r="H110" s="146" t="s">
        <v>631</v>
      </c>
      <c r="I110" s="146"/>
      <c r="J110" s="156">
        <v>1664.3382895292532</v>
      </c>
      <c r="K110" s="157" t="s">
        <v>632</v>
      </c>
    </row>
    <row r="111" spans="1:11" x14ac:dyDescent="0.2">
      <c r="A111" s="146" t="s">
        <v>326</v>
      </c>
      <c r="B111" s="146" t="s">
        <v>327</v>
      </c>
      <c r="C111" s="146" t="s">
        <v>17</v>
      </c>
      <c r="D111" s="146" t="s">
        <v>6</v>
      </c>
      <c r="E111" s="146" t="s">
        <v>630</v>
      </c>
      <c r="F111" s="147">
        <v>2016</v>
      </c>
      <c r="G111" s="146" t="s">
        <v>628</v>
      </c>
      <c r="H111" s="146" t="s">
        <v>631</v>
      </c>
      <c r="I111" s="146"/>
      <c r="J111" s="156">
        <v>1643.4535213096281</v>
      </c>
      <c r="K111" s="157" t="s">
        <v>632</v>
      </c>
    </row>
    <row r="112" spans="1:11" x14ac:dyDescent="0.2">
      <c r="A112" s="146" t="s">
        <v>332</v>
      </c>
      <c r="B112" s="146" t="s">
        <v>333</v>
      </c>
      <c r="C112" s="146" t="s">
        <v>17</v>
      </c>
      <c r="D112" s="146" t="s">
        <v>6</v>
      </c>
      <c r="E112" s="146" t="s">
        <v>630</v>
      </c>
      <c r="F112" s="147">
        <v>2016</v>
      </c>
      <c r="G112" s="146" t="s">
        <v>628</v>
      </c>
      <c r="H112" s="146" t="s">
        <v>631</v>
      </c>
      <c r="I112" s="146"/>
      <c r="J112" s="156">
        <v>2050.158254152946</v>
      </c>
      <c r="K112" s="157" t="s">
        <v>632</v>
      </c>
    </row>
    <row r="113" spans="1:11" x14ac:dyDescent="0.2">
      <c r="A113" s="146" t="s">
        <v>334</v>
      </c>
      <c r="B113" s="146" t="s">
        <v>335</v>
      </c>
      <c r="C113" s="146" t="s">
        <v>5</v>
      </c>
      <c r="D113" s="146" t="s">
        <v>18</v>
      </c>
      <c r="E113" s="146" t="s">
        <v>630</v>
      </c>
      <c r="F113" s="147">
        <v>2016</v>
      </c>
      <c r="G113" s="146" t="s">
        <v>628</v>
      </c>
      <c r="H113" s="146" t="s">
        <v>631</v>
      </c>
      <c r="I113" s="146"/>
      <c r="J113" s="156">
        <v>1073.0510275085992</v>
      </c>
      <c r="K113" s="157" t="s">
        <v>632</v>
      </c>
    </row>
    <row r="114" spans="1:11" x14ac:dyDescent="0.2">
      <c r="A114" s="146" t="s">
        <v>340</v>
      </c>
      <c r="B114" s="146" t="s">
        <v>341</v>
      </c>
      <c r="C114" s="146" t="s">
        <v>23</v>
      </c>
      <c r="D114" s="146" t="s">
        <v>6</v>
      </c>
      <c r="E114" s="146" t="s">
        <v>630</v>
      </c>
      <c r="F114" s="147">
        <v>2016</v>
      </c>
      <c r="G114" s="146" t="s">
        <v>628</v>
      </c>
      <c r="H114" s="146" t="s">
        <v>631</v>
      </c>
      <c r="I114" s="146"/>
      <c r="J114" s="156">
        <v>123.23020687529669</v>
      </c>
      <c r="K114" s="157" t="s">
        <v>632</v>
      </c>
    </row>
    <row r="115" spans="1:11" x14ac:dyDescent="0.2">
      <c r="A115" s="146" t="s">
        <v>342</v>
      </c>
      <c r="B115" s="146" t="s">
        <v>343</v>
      </c>
      <c r="C115" s="146" t="s">
        <v>17</v>
      </c>
      <c r="D115" s="146" t="s">
        <v>6</v>
      </c>
      <c r="E115" s="146" t="s">
        <v>630</v>
      </c>
      <c r="F115" s="147">
        <v>2016</v>
      </c>
      <c r="G115" s="146" t="s">
        <v>628</v>
      </c>
      <c r="H115" s="146" t="s">
        <v>631</v>
      </c>
      <c r="I115" s="146"/>
      <c r="J115" s="156">
        <v>1078.5798232741145</v>
      </c>
      <c r="K115" s="157" t="s">
        <v>632</v>
      </c>
    </row>
    <row r="116" spans="1:11" x14ac:dyDescent="0.2">
      <c r="A116" s="146" t="s">
        <v>346</v>
      </c>
      <c r="B116" s="146" t="s">
        <v>347</v>
      </c>
      <c r="C116" s="146" t="s">
        <v>13</v>
      </c>
      <c r="D116" s="146" t="s">
        <v>10</v>
      </c>
      <c r="E116" s="146" t="s">
        <v>630</v>
      </c>
      <c r="F116" s="147">
        <v>2016</v>
      </c>
      <c r="G116" s="146" t="s">
        <v>628</v>
      </c>
      <c r="H116" s="146" t="s">
        <v>631</v>
      </c>
      <c r="I116" s="146"/>
      <c r="J116" s="156">
        <v>990.75607025097042</v>
      </c>
      <c r="K116" s="157" t="s">
        <v>632</v>
      </c>
    </row>
    <row r="117" spans="1:11" x14ac:dyDescent="0.2">
      <c r="A117" s="146" t="s">
        <v>348</v>
      </c>
      <c r="B117" s="146" t="s">
        <v>349</v>
      </c>
      <c r="C117" s="146" t="s">
        <v>23</v>
      </c>
      <c r="D117" s="146" t="s">
        <v>6</v>
      </c>
      <c r="E117" s="146" t="s">
        <v>630</v>
      </c>
      <c r="F117" s="147">
        <v>2016</v>
      </c>
      <c r="G117" s="146" t="s">
        <v>628</v>
      </c>
      <c r="H117" s="146" t="s">
        <v>631</v>
      </c>
      <c r="I117" s="146"/>
      <c r="J117" s="156">
        <v>588.10067806030622</v>
      </c>
      <c r="K117" s="157" t="s">
        <v>632</v>
      </c>
    </row>
    <row r="118" spans="1:11" x14ac:dyDescent="0.2">
      <c r="A118" s="146" t="s">
        <v>350</v>
      </c>
      <c r="B118" s="146" t="s">
        <v>351</v>
      </c>
      <c r="C118" s="146" t="s">
        <v>13</v>
      </c>
      <c r="D118" s="146" t="s">
        <v>10</v>
      </c>
      <c r="E118" s="146" t="s">
        <v>630</v>
      </c>
      <c r="F118" s="147">
        <v>2016</v>
      </c>
      <c r="G118" s="146" t="s">
        <v>628</v>
      </c>
      <c r="H118" s="146" t="s">
        <v>631</v>
      </c>
      <c r="I118" s="146"/>
      <c r="J118" s="156">
        <v>1319.8295770188743</v>
      </c>
      <c r="K118" s="157" t="s">
        <v>632</v>
      </c>
    </row>
    <row r="119" spans="1:11" x14ac:dyDescent="0.2">
      <c r="A119" s="146" t="s">
        <v>352</v>
      </c>
      <c r="B119" s="146" t="s">
        <v>353</v>
      </c>
      <c r="C119" s="146" t="s">
        <v>13</v>
      </c>
      <c r="D119" s="146" t="s">
        <v>14</v>
      </c>
      <c r="E119" s="146" t="s">
        <v>630</v>
      </c>
      <c r="F119" s="147">
        <v>2016</v>
      </c>
      <c r="G119" s="146" t="s">
        <v>628</v>
      </c>
      <c r="H119" s="146" t="s">
        <v>631</v>
      </c>
      <c r="I119" s="146"/>
      <c r="J119" s="156">
        <v>679.6556280137064</v>
      </c>
      <c r="K119" s="157" t="s">
        <v>632</v>
      </c>
    </row>
    <row r="120" spans="1:11" x14ac:dyDescent="0.2">
      <c r="A120" s="146" t="s">
        <v>358</v>
      </c>
      <c r="B120" s="146" t="s">
        <v>359</v>
      </c>
      <c r="C120" s="146" t="s">
        <v>13</v>
      </c>
      <c r="D120" s="146" t="s">
        <v>10</v>
      </c>
      <c r="E120" s="146" t="s">
        <v>630</v>
      </c>
      <c r="F120" s="147">
        <v>2016</v>
      </c>
      <c r="G120" s="146" t="s">
        <v>628</v>
      </c>
      <c r="H120" s="146" t="s">
        <v>631</v>
      </c>
      <c r="I120" s="146"/>
      <c r="J120" s="156">
        <v>1460.9459452044773</v>
      </c>
      <c r="K120" s="157" t="s">
        <v>632</v>
      </c>
    </row>
    <row r="121" spans="1:11" x14ac:dyDescent="0.2">
      <c r="A121" s="146" t="s">
        <v>360</v>
      </c>
      <c r="B121" s="146" t="s">
        <v>361</v>
      </c>
      <c r="C121" s="146" t="s">
        <v>5</v>
      </c>
      <c r="D121" s="146" t="s">
        <v>18</v>
      </c>
      <c r="E121" s="146" t="s">
        <v>630</v>
      </c>
      <c r="F121" s="147">
        <v>2016</v>
      </c>
      <c r="G121" s="146" t="s">
        <v>628</v>
      </c>
      <c r="H121" s="146" t="s">
        <v>631</v>
      </c>
      <c r="I121" s="146"/>
      <c r="J121" s="156">
        <v>1404.0916373494372</v>
      </c>
      <c r="K121" s="157" t="s">
        <v>632</v>
      </c>
    </row>
    <row r="122" spans="1:11" x14ac:dyDescent="0.2">
      <c r="A122" s="146" t="s">
        <v>362</v>
      </c>
      <c r="B122" s="146" t="s">
        <v>363</v>
      </c>
      <c r="C122" s="146" t="s">
        <v>17</v>
      </c>
      <c r="D122" s="146" t="s">
        <v>6</v>
      </c>
      <c r="E122" s="146" t="s">
        <v>630</v>
      </c>
      <c r="F122" s="147">
        <v>2016</v>
      </c>
      <c r="G122" s="146" t="s">
        <v>628</v>
      </c>
      <c r="H122" s="146" t="s">
        <v>631</v>
      </c>
      <c r="I122" s="146"/>
      <c r="J122" s="156">
        <v>1603.3985407637801</v>
      </c>
      <c r="K122" s="157" t="s">
        <v>632</v>
      </c>
    </row>
    <row r="123" spans="1:11" x14ac:dyDescent="0.2">
      <c r="A123" s="146" t="s">
        <v>366</v>
      </c>
      <c r="B123" s="146" t="s">
        <v>367</v>
      </c>
      <c r="C123" s="146" t="s">
        <v>17</v>
      </c>
      <c r="D123" s="146" t="s">
        <v>18</v>
      </c>
      <c r="E123" s="146" t="s">
        <v>630</v>
      </c>
      <c r="F123" s="147">
        <v>2016</v>
      </c>
      <c r="G123" s="146" t="s">
        <v>628</v>
      </c>
      <c r="H123" s="146" t="s">
        <v>631</v>
      </c>
      <c r="I123" s="146"/>
      <c r="J123" s="156">
        <v>2161.5885525514923</v>
      </c>
      <c r="K123" s="157" t="s">
        <v>632</v>
      </c>
    </row>
    <row r="124" spans="1:11" x14ac:dyDescent="0.2">
      <c r="A124" s="146" t="s">
        <v>372</v>
      </c>
      <c r="B124" s="146" t="s">
        <v>373</v>
      </c>
      <c r="C124" s="146" t="s">
        <v>5</v>
      </c>
      <c r="D124" s="146" t="s">
        <v>18</v>
      </c>
      <c r="E124" s="146" t="s">
        <v>630</v>
      </c>
      <c r="F124" s="147">
        <v>2016</v>
      </c>
      <c r="G124" s="146" t="s">
        <v>628</v>
      </c>
      <c r="H124" s="146" t="s">
        <v>631</v>
      </c>
      <c r="I124" s="146"/>
      <c r="J124" s="156">
        <v>1455.3737224416011</v>
      </c>
      <c r="K124" s="157" t="s">
        <v>632</v>
      </c>
    </row>
    <row r="125" spans="1:11" x14ac:dyDescent="0.2">
      <c r="A125" s="146" t="s">
        <v>380</v>
      </c>
      <c r="B125" s="146" t="s">
        <v>381</v>
      </c>
      <c r="C125" s="146" t="s">
        <v>13</v>
      </c>
      <c r="D125" s="146" t="s">
        <v>14</v>
      </c>
      <c r="E125" s="146" t="s">
        <v>630</v>
      </c>
      <c r="F125" s="147">
        <v>2016</v>
      </c>
      <c r="G125" s="146" t="s">
        <v>628</v>
      </c>
      <c r="H125" s="146" t="s">
        <v>631</v>
      </c>
      <c r="I125" s="146"/>
      <c r="J125" s="156">
        <v>1030.6804797105954</v>
      </c>
      <c r="K125" s="157" t="s">
        <v>632</v>
      </c>
    </row>
    <row r="126" spans="1:11" x14ac:dyDescent="0.2">
      <c r="A126" s="146" t="s">
        <v>390</v>
      </c>
      <c r="B126" s="146" t="s">
        <v>391</v>
      </c>
      <c r="C126" s="146" t="s">
        <v>13</v>
      </c>
      <c r="D126" s="146" t="s">
        <v>10</v>
      </c>
      <c r="E126" s="146" t="s">
        <v>630</v>
      </c>
      <c r="F126" s="147">
        <v>2016</v>
      </c>
      <c r="G126" s="146" t="s">
        <v>628</v>
      </c>
      <c r="H126" s="146" t="s">
        <v>631</v>
      </c>
      <c r="I126" s="146"/>
      <c r="J126" s="156">
        <v>1443.3514978686194</v>
      </c>
      <c r="K126" s="157" t="s">
        <v>632</v>
      </c>
    </row>
    <row r="127" spans="1:11" x14ac:dyDescent="0.2">
      <c r="A127" s="146" t="s">
        <v>392</v>
      </c>
      <c r="B127" s="146" t="s">
        <v>393</v>
      </c>
      <c r="C127" s="146" t="s">
        <v>13</v>
      </c>
      <c r="D127" s="146" t="s">
        <v>10</v>
      </c>
      <c r="E127" s="146" t="s">
        <v>630</v>
      </c>
      <c r="F127" s="147">
        <v>2016</v>
      </c>
      <c r="G127" s="146" t="s">
        <v>628</v>
      </c>
      <c r="H127" s="146" t="s">
        <v>631</v>
      </c>
      <c r="I127" s="146"/>
      <c r="J127" s="156">
        <v>1185.914391444602</v>
      </c>
      <c r="K127" s="157" t="s">
        <v>632</v>
      </c>
    </row>
    <row r="128" spans="1:11" x14ac:dyDescent="0.2">
      <c r="A128" s="146" t="s">
        <v>394</v>
      </c>
      <c r="B128" s="146" t="s">
        <v>395</v>
      </c>
      <c r="C128" s="146" t="s">
        <v>30</v>
      </c>
      <c r="D128" s="146" t="s">
        <v>18</v>
      </c>
      <c r="E128" s="146" t="s">
        <v>630</v>
      </c>
      <c r="F128" s="147">
        <v>2016</v>
      </c>
      <c r="G128" s="146" t="s">
        <v>628</v>
      </c>
      <c r="H128" s="146" t="s">
        <v>631</v>
      </c>
      <c r="I128" s="146"/>
      <c r="J128" s="156">
        <v>1134.9251257685814</v>
      </c>
      <c r="K128" s="157" t="s">
        <v>632</v>
      </c>
    </row>
    <row r="129" spans="1:11" x14ac:dyDescent="0.2">
      <c r="A129" s="146" t="s">
        <v>396</v>
      </c>
      <c r="B129" s="146" t="s">
        <v>397</v>
      </c>
      <c r="C129" s="146" t="s">
        <v>17</v>
      </c>
      <c r="D129" s="146" t="s">
        <v>14</v>
      </c>
      <c r="E129" s="146" t="s">
        <v>630</v>
      </c>
      <c r="F129" s="147">
        <v>2016</v>
      </c>
      <c r="G129" s="146" t="s">
        <v>628</v>
      </c>
      <c r="H129" s="146" t="s">
        <v>631</v>
      </c>
      <c r="I129" s="146"/>
      <c r="J129" s="156">
        <v>953.4501235609813</v>
      </c>
      <c r="K129" s="157" t="s">
        <v>632</v>
      </c>
    </row>
    <row r="130" spans="1:11" x14ac:dyDescent="0.2">
      <c r="A130" s="146" t="s">
        <v>398</v>
      </c>
      <c r="B130" s="146" t="s">
        <v>399</v>
      </c>
      <c r="C130" s="146" t="s">
        <v>17</v>
      </c>
      <c r="D130" s="146" t="s">
        <v>18</v>
      </c>
      <c r="E130" s="146" t="s">
        <v>630</v>
      </c>
      <c r="F130" s="147">
        <v>2016</v>
      </c>
      <c r="G130" s="146" t="s">
        <v>628</v>
      </c>
      <c r="H130" s="146" t="s">
        <v>631</v>
      </c>
      <c r="I130" s="146"/>
      <c r="J130" s="156">
        <v>196.46186453799632</v>
      </c>
      <c r="K130" s="157" t="s">
        <v>632</v>
      </c>
    </row>
    <row r="131" spans="1:11" x14ac:dyDescent="0.2">
      <c r="A131" s="146" t="s">
        <v>400</v>
      </c>
      <c r="B131" s="146" t="s">
        <v>401</v>
      </c>
      <c r="C131" s="146" t="s">
        <v>30</v>
      </c>
      <c r="D131" s="146" t="s">
        <v>14</v>
      </c>
      <c r="E131" s="146" t="s">
        <v>630</v>
      </c>
      <c r="F131" s="147">
        <v>2016</v>
      </c>
      <c r="G131" s="146" t="s">
        <v>628</v>
      </c>
      <c r="H131" s="146" t="s">
        <v>631</v>
      </c>
      <c r="I131" s="146"/>
      <c r="J131" s="156">
        <v>1094.9583539988764</v>
      </c>
      <c r="K131" s="157" t="s">
        <v>632</v>
      </c>
    </row>
    <row r="132" spans="1:11" x14ac:dyDescent="0.2">
      <c r="A132" s="146" t="s">
        <v>404</v>
      </c>
      <c r="B132" s="146" t="s">
        <v>405</v>
      </c>
      <c r="C132" s="146" t="s">
        <v>5</v>
      </c>
      <c r="D132" s="146" t="s">
        <v>6</v>
      </c>
      <c r="E132" s="146" t="s">
        <v>630</v>
      </c>
      <c r="F132" s="147">
        <v>2016</v>
      </c>
      <c r="G132" s="146" t="s">
        <v>628</v>
      </c>
      <c r="H132" s="146" t="s">
        <v>631</v>
      </c>
      <c r="I132" s="146"/>
      <c r="J132" s="156">
        <v>1411.169526155634</v>
      </c>
      <c r="K132" s="157" t="s">
        <v>632</v>
      </c>
    </row>
    <row r="133" spans="1:11" x14ac:dyDescent="0.2">
      <c r="A133" s="146" t="s">
        <v>406</v>
      </c>
      <c r="B133" s="146" t="s">
        <v>407</v>
      </c>
      <c r="C133" s="146" t="s">
        <v>23</v>
      </c>
      <c r="D133" s="146" t="s">
        <v>14</v>
      </c>
      <c r="E133" s="146" t="s">
        <v>630</v>
      </c>
      <c r="F133" s="147">
        <v>2016</v>
      </c>
      <c r="G133" s="146" t="s">
        <v>628</v>
      </c>
      <c r="H133" s="146" t="s">
        <v>631</v>
      </c>
      <c r="I133" s="146"/>
      <c r="J133" s="156">
        <v>1056.6866015436524</v>
      </c>
      <c r="K133" s="157" t="s">
        <v>632</v>
      </c>
    </row>
    <row r="134" spans="1:11" x14ac:dyDescent="0.2">
      <c r="A134" s="146" t="s">
        <v>408</v>
      </c>
      <c r="B134" s="146" t="s">
        <v>409</v>
      </c>
      <c r="C134" s="146" t="s">
        <v>17</v>
      </c>
      <c r="D134" s="146" t="s">
        <v>18</v>
      </c>
      <c r="E134" s="146" t="s">
        <v>630</v>
      </c>
      <c r="F134" s="147">
        <v>2016</v>
      </c>
      <c r="G134" s="146" t="s">
        <v>628</v>
      </c>
      <c r="H134" s="146" t="s">
        <v>631</v>
      </c>
      <c r="I134" s="146"/>
      <c r="J134" s="156">
        <v>408.75515934467558</v>
      </c>
      <c r="K134" s="157" t="s">
        <v>632</v>
      </c>
    </row>
    <row r="135" spans="1:11" x14ac:dyDescent="0.2">
      <c r="A135" s="146" t="s">
        <v>414</v>
      </c>
      <c r="B135" s="146" t="s">
        <v>415</v>
      </c>
      <c r="C135" s="146" t="s">
        <v>13</v>
      </c>
      <c r="D135" s="146" t="s">
        <v>14</v>
      </c>
      <c r="E135" s="146" t="s">
        <v>630</v>
      </c>
      <c r="F135" s="147">
        <v>2016</v>
      </c>
      <c r="G135" s="146" t="s">
        <v>628</v>
      </c>
      <c r="H135" s="146" t="s">
        <v>631</v>
      </c>
      <c r="I135" s="146"/>
      <c r="J135" s="156">
        <v>686.98545622066263</v>
      </c>
      <c r="K135" s="157" t="s">
        <v>632</v>
      </c>
    </row>
    <row r="136" spans="1:11" x14ac:dyDescent="0.2">
      <c r="A136" s="146" t="s">
        <v>416</v>
      </c>
      <c r="B136" s="146" t="s">
        <v>417</v>
      </c>
      <c r="C136" s="146" t="s">
        <v>13</v>
      </c>
      <c r="D136" s="146" t="s">
        <v>10</v>
      </c>
      <c r="E136" s="146" t="s">
        <v>630</v>
      </c>
      <c r="F136" s="147">
        <v>2016</v>
      </c>
      <c r="G136" s="146" t="s">
        <v>628</v>
      </c>
      <c r="H136" s="146" t="s">
        <v>631</v>
      </c>
      <c r="I136" s="146"/>
      <c r="J136" s="156">
        <v>1618.927912794293</v>
      </c>
      <c r="K136" s="157" t="s">
        <v>632</v>
      </c>
    </row>
    <row r="137" spans="1:11" x14ac:dyDescent="0.2">
      <c r="A137" s="146" t="s">
        <v>418</v>
      </c>
      <c r="B137" s="146" t="s">
        <v>419</v>
      </c>
      <c r="C137" s="146" t="s">
        <v>17</v>
      </c>
      <c r="D137" s="146" t="s">
        <v>14</v>
      </c>
      <c r="E137" s="146" t="s">
        <v>630</v>
      </c>
      <c r="F137" s="147">
        <v>2016</v>
      </c>
      <c r="G137" s="146" t="s">
        <v>628</v>
      </c>
      <c r="H137" s="146" t="s">
        <v>631</v>
      </c>
      <c r="I137" s="146"/>
      <c r="J137" s="156">
        <v>612.02057091952611</v>
      </c>
      <c r="K137" s="157" t="s">
        <v>632</v>
      </c>
    </row>
    <row r="138" spans="1:11" x14ac:dyDescent="0.2">
      <c r="A138" s="146" t="s">
        <v>420</v>
      </c>
      <c r="B138" s="146" t="s">
        <v>421</v>
      </c>
      <c r="C138" s="146" t="s">
        <v>5</v>
      </c>
      <c r="D138" s="146" t="s">
        <v>6</v>
      </c>
      <c r="E138" s="146" t="s">
        <v>630</v>
      </c>
      <c r="F138" s="147">
        <v>2016</v>
      </c>
      <c r="G138" s="146" t="s">
        <v>628</v>
      </c>
      <c r="H138" s="146" t="s">
        <v>631</v>
      </c>
      <c r="I138" s="146"/>
      <c r="J138" s="156">
        <v>1054.417668497071</v>
      </c>
      <c r="K138" s="157" t="s">
        <v>632</v>
      </c>
    </row>
    <row r="139" spans="1:11" x14ac:dyDescent="0.2">
      <c r="A139" s="146" t="s">
        <v>422</v>
      </c>
      <c r="B139" s="146" t="s">
        <v>423</v>
      </c>
      <c r="C139" s="146" t="s">
        <v>63</v>
      </c>
      <c r="D139" s="146" t="s">
        <v>6</v>
      </c>
      <c r="E139" s="146" t="s">
        <v>630</v>
      </c>
      <c r="F139" s="147">
        <v>2016</v>
      </c>
      <c r="G139" s="146" t="s">
        <v>628</v>
      </c>
      <c r="H139" s="146" t="s">
        <v>631</v>
      </c>
      <c r="I139" s="146"/>
      <c r="J139" s="156">
        <v>2153.2465378892039</v>
      </c>
      <c r="K139" s="157" t="s">
        <v>632</v>
      </c>
    </row>
    <row r="140" spans="1:11" x14ac:dyDescent="0.2">
      <c r="A140" s="146" t="s">
        <v>424</v>
      </c>
      <c r="B140" s="146" t="s">
        <v>425</v>
      </c>
      <c r="C140" s="146" t="s">
        <v>17</v>
      </c>
      <c r="D140" s="146" t="s">
        <v>14</v>
      </c>
      <c r="E140" s="146" t="s">
        <v>630</v>
      </c>
      <c r="F140" s="147">
        <v>2016</v>
      </c>
      <c r="G140" s="146" t="s">
        <v>628</v>
      </c>
      <c r="H140" s="146" t="s">
        <v>631</v>
      </c>
      <c r="I140" s="146"/>
      <c r="J140" s="156">
        <v>791.54778098897043</v>
      </c>
      <c r="K140" s="157" t="s">
        <v>632</v>
      </c>
    </row>
    <row r="141" spans="1:11" x14ac:dyDescent="0.2">
      <c r="A141" s="146" t="s">
        <v>434</v>
      </c>
      <c r="B141" s="146" t="s">
        <v>435</v>
      </c>
      <c r="C141" s="146" t="s">
        <v>30</v>
      </c>
      <c r="D141" s="146" t="s">
        <v>14</v>
      </c>
      <c r="E141" s="146" t="s">
        <v>630</v>
      </c>
      <c r="F141" s="147">
        <v>2016</v>
      </c>
      <c r="G141" s="146" t="s">
        <v>628</v>
      </c>
      <c r="H141" s="146" t="s">
        <v>631</v>
      </c>
      <c r="I141" s="146"/>
      <c r="J141" s="156">
        <v>1250.3235108846529</v>
      </c>
      <c r="K141" s="157" t="s">
        <v>632</v>
      </c>
    </row>
    <row r="142" spans="1:11" x14ac:dyDescent="0.2">
      <c r="A142" s="146" t="s">
        <v>444</v>
      </c>
      <c r="B142" s="146" t="s">
        <v>445</v>
      </c>
      <c r="C142" s="146" t="s">
        <v>13</v>
      </c>
      <c r="D142" s="146" t="s">
        <v>18</v>
      </c>
      <c r="E142" s="146" t="s">
        <v>630</v>
      </c>
      <c r="F142" s="147">
        <v>2016</v>
      </c>
      <c r="G142" s="146" t="s">
        <v>628</v>
      </c>
      <c r="H142" s="146" t="s">
        <v>631</v>
      </c>
      <c r="I142" s="146"/>
      <c r="J142" s="156">
        <v>1300.1970073239415</v>
      </c>
      <c r="K142" s="157" t="s">
        <v>632</v>
      </c>
    </row>
    <row r="143" spans="1:11" x14ac:dyDescent="0.2">
      <c r="A143" s="146" t="s">
        <v>446</v>
      </c>
      <c r="B143" s="146" t="s">
        <v>447</v>
      </c>
      <c r="C143" s="146" t="s">
        <v>13</v>
      </c>
      <c r="D143" s="146" t="s">
        <v>14</v>
      </c>
      <c r="E143" s="146" t="s">
        <v>630</v>
      </c>
      <c r="F143" s="147">
        <v>2016</v>
      </c>
      <c r="G143" s="146" t="s">
        <v>628</v>
      </c>
      <c r="H143" s="146" t="s">
        <v>631</v>
      </c>
      <c r="I143" s="146"/>
      <c r="J143" s="156">
        <v>976.57300179421566</v>
      </c>
      <c r="K143" s="157" t="s">
        <v>632</v>
      </c>
    </row>
    <row r="144" spans="1:11" x14ac:dyDescent="0.2">
      <c r="A144" s="146" t="s">
        <v>448</v>
      </c>
      <c r="B144" s="146" t="s">
        <v>449</v>
      </c>
      <c r="C144" s="146" t="s">
        <v>13</v>
      </c>
      <c r="D144" s="146" t="s">
        <v>14</v>
      </c>
      <c r="E144" s="146" t="s">
        <v>630</v>
      </c>
      <c r="F144" s="147">
        <v>2016</v>
      </c>
      <c r="G144" s="146" t="s">
        <v>628</v>
      </c>
      <c r="H144" s="146" t="s">
        <v>631</v>
      </c>
      <c r="I144" s="146"/>
      <c r="J144" s="156">
        <v>2117.282987776196</v>
      </c>
      <c r="K144" s="157" t="s">
        <v>632</v>
      </c>
    </row>
    <row r="145" spans="1:11" x14ac:dyDescent="0.2">
      <c r="A145" s="146" t="s">
        <v>457</v>
      </c>
      <c r="B145" s="146" t="s">
        <v>610</v>
      </c>
      <c r="C145" s="146" t="s">
        <v>638</v>
      </c>
      <c r="D145" s="146" t="s">
        <v>457</v>
      </c>
      <c r="E145" s="146" t="s">
        <v>630</v>
      </c>
      <c r="F145" s="147">
        <v>2016</v>
      </c>
      <c r="G145" s="146" t="s">
        <v>628</v>
      </c>
      <c r="H145" s="146" t="s">
        <v>631</v>
      </c>
      <c r="I145" s="146"/>
      <c r="J145" s="156">
        <v>791.7368538166387</v>
      </c>
      <c r="K145" s="157" t="s">
        <v>632</v>
      </c>
    </row>
    <row r="146" spans="1:11" x14ac:dyDescent="0.2">
      <c r="A146" s="146" t="s">
        <v>7</v>
      </c>
      <c r="B146" s="146" t="s">
        <v>8</v>
      </c>
      <c r="C146" s="146" t="s">
        <v>9</v>
      </c>
      <c r="D146" s="146" t="s">
        <v>10</v>
      </c>
      <c r="E146" s="146" t="s">
        <v>630</v>
      </c>
      <c r="F146" s="147">
        <v>2016</v>
      </c>
      <c r="G146" s="146" t="s">
        <v>628</v>
      </c>
      <c r="H146" s="146" t="s">
        <v>633</v>
      </c>
      <c r="I146" s="146"/>
      <c r="J146" s="156">
        <v>742.54686246839219</v>
      </c>
      <c r="K146" s="157" t="s">
        <v>632</v>
      </c>
    </row>
    <row r="147" spans="1:11" x14ac:dyDescent="0.2">
      <c r="A147" s="146" t="s">
        <v>11</v>
      </c>
      <c r="B147" s="146" t="s">
        <v>12</v>
      </c>
      <c r="C147" s="146" t="s">
        <v>13</v>
      </c>
      <c r="D147" s="146" t="s">
        <v>14</v>
      </c>
      <c r="E147" s="146" t="s">
        <v>630</v>
      </c>
      <c r="F147" s="147">
        <v>2016</v>
      </c>
      <c r="G147" s="146" t="s">
        <v>628</v>
      </c>
      <c r="H147" s="146" t="s">
        <v>633</v>
      </c>
      <c r="I147" s="146"/>
      <c r="J147" s="156">
        <v>1546.6334649490443</v>
      </c>
      <c r="K147" s="157" t="s">
        <v>632</v>
      </c>
    </row>
    <row r="148" spans="1:11" x14ac:dyDescent="0.2">
      <c r="A148" s="146" t="s">
        <v>15</v>
      </c>
      <c r="B148" s="146" t="s">
        <v>16</v>
      </c>
      <c r="C148" s="146" t="s">
        <v>17</v>
      </c>
      <c r="D148" s="146" t="s">
        <v>18</v>
      </c>
      <c r="E148" s="146" t="s">
        <v>630</v>
      </c>
      <c r="F148" s="147">
        <v>2016</v>
      </c>
      <c r="G148" s="146" t="s">
        <v>628</v>
      </c>
      <c r="H148" s="146" t="s">
        <v>633</v>
      </c>
      <c r="I148" s="146"/>
      <c r="J148" s="156">
        <v>1172.9903358135093</v>
      </c>
      <c r="K148" s="157" t="s">
        <v>632</v>
      </c>
    </row>
    <row r="149" spans="1:11" x14ac:dyDescent="0.2">
      <c r="A149" s="146" t="s">
        <v>19</v>
      </c>
      <c r="B149" s="146" t="s">
        <v>20</v>
      </c>
      <c r="C149" s="146" t="s">
        <v>17</v>
      </c>
      <c r="D149" s="146" t="s">
        <v>6</v>
      </c>
      <c r="E149" s="146" t="s">
        <v>630</v>
      </c>
      <c r="F149" s="147">
        <v>2016</v>
      </c>
      <c r="G149" s="146" t="s">
        <v>628</v>
      </c>
      <c r="H149" s="146" t="s">
        <v>633</v>
      </c>
      <c r="I149" s="146"/>
      <c r="J149" s="156">
        <v>3272.9379687665992</v>
      </c>
      <c r="K149" s="157" t="s">
        <v>632</v>
      </c>
    </row>
    <row r="150" spans="1:11" x14ac:dyDescent="0.2">
      <c r="A150" s="146" t="s">
        <v>21</v>
      </c>
      <c r="B150" s="146" t="s">
        <v>22</v>
      </c>
      <c r="C150" s="146" t="s">
        <v>23</v>
      </c>
      <c r="D150" s="146" t="s">
        <v>6</v>
      </c>
      <c r="E150" s="146" t="s">
        <v>630</v>
      </c>
      <c r="F150" s="147">
        <v>2016</v>
      </c>
      <c r="G150" s="146" t="s">
        <v>628</v>
      </c>
      <c r="H150" s="146" t="s">
        <v>633</v>
      </c>
      <c r="I150" s="146"/>
      <c r="J150" s="156">
        <v>153.75470985279861</v>
      </c>
      <c r="K150" s="157" t="s">
        <v>632</v>
      </c>
    </row>
    <row r="151" spans="1:11" x14ac:dyDescent="0.2">
      <c r="A151" s="146" t="s">
        <v>24</v>
      </c>
      <c r="B151" s="146" t="s">
        <v>25</v>
      </c>
      <c r="C151" s="146" t="s">
        <v>5</v>
      </c>
      <c r="D151" s="146" t="s">
        <v>18</v>
      </c>
      <c r="E151" s="146" t="s">
        <v>630</v>
      </c>
      <c r="F151" s="147">
        <v>2016</v>
      </c>
      <c r="G151" s="146" t="s">
        <v>628</v>
      </c>
      <c r="H151" s="146" t="s">
        <v>633</v>
      </c>
      <c r="I151" s="146"/>
      <c r="J151" s="156">
        <v>2251.7481703108397</v>
      </c>
      <c r="K151" s="157" t="s">
        <v>632</v>
      </c>
    </row>
    <row r="152" spans="1:11" x14ac:dyDescent="0.2">
      <c r="A152" s="146" t="s">
        <v>26</v>
      </c>
      <c r="B152" s="146" t="s">
        <v>27</v>
      </c>
      <c r="C152" s="146" t="s">
        <v>17</v>
      </c>
      <c r="D152" s="146" t="s">
        <v>18</v>
      </c>
      <c r="E152" s="146" t="s">
        <v>630</v>
      </c>
      <c r="F152" s="147">
        <v>2016</v>
      </c>
      <c r="G152" s="146" t="s">
        <v>628</v>
      </c>
      <c r="H152" s="146" t="s">
        <v>633</v>
      </c>
      <c r="I152" s="146"/>
      <c r="J152" s="156">
        <v>285.79754124058996</v>
      </c>
      <c r="K152" s="157" t="s">
        <v>632</v>
      </c>
    </row>
    <row r="153" spans="1:11" x14ac:dyDescent="0.2">
      <c r="A153" s="146" t="s">
        <v>33</v>
      </c>
      <c r="B153" s="146" t="s">
        <v>34</v>
      </c>
      <c r="C153" s="146" t="s">
        <v>30</v>
      </c>
      <c r="D153" s="146" t="s">
        <v>6</v>
      </c>
      <c r="E153" s="146" t="s">
        <v>630</v>
      </c>
      <c r="F153" s="147">
        <v>2016</v>
      </c>
      <c r="G153" s="146" t="s">
        <v>628</v>
      </c>
      <c r="H153" s="146" t="s">
        <v>633</v>
      </c>
      <c r="I153" s="146"/>
      <c r="J153" s="156">
        <v>707.99847241895213</v>
      </c>
      <c r="K153" s="157" t="s">
        <v>632</v>
      </c>
    </row>
    <row r="154" spans="1:11" x14ac:dyDescent="0.2">
      <c r="A154" s="146" t="s">
        <v>37</v>
      </c>
      <c r="B154" s="146" t="s">
        <v>38</v>
      </c>
      <c r="C154" s="146" t="s">
        <v>17</v>
      </c>
      <c r="D154" s="146" t="s">
        <v>18</v>
      </c>
      <c r="E154" s="146" t="s">
        <v>630</v>
      </c>
      <c r="F154" s="147">
        <v>2016</v>
      </c>
      <c r="G154" s="146" t="s">
        <v>628</v>
      </c>
      <c r="H154" s="146" t="s">
        <v>633</v>
      </c>
      <c r="I154" s="146"/>
      <c r="J154" s="156">
        <v>732.8211056915618</v>
      </c>
      <c r="K154" s="157" t="s">
        <v>632</v>
      </c>
    </row>
    <row r="155" spans="1:11" x14ac:dyDescent="0.2">
      <c r="A155" s="146" t="s">
        <v>39</v>
      </c>
      <c r="B155" s="146" t="s">
        <v>40</v>
      </c>
      <c r="C155" s="146" t="s">
        <v>13</v>
      </c>
      <c r="D155" s="146" t="s">
        <v>10</v>
      </c>
      <c r="E155" s="146" t="s">
        <v>630</v>
      </c>
      <c r="F155" s="147">
        <v>2016</v>
      </c>
      <c r="G155" s="146" t="s">
        <v>628</v>
      </c>
      <c r="H155" s="146" t="s">
        <v>633</v>
      </c>
      <c r="I155" s="146"/>
      <c r="J155" s="156">
        <v>1267.6113634414673</v>
      </c>
      <c r="K155" s="157" t="s">
        <v>632</v>
      </c>
    </row>
    <row r="156" spans="1:11" x14ac:dyDescent="0.2">
      <c r="A156" s="146" t="s">
        <v>41</v>
      </c>
      <c r="B156" s="146" t="s">
        <v>42</v>
      </c>
      <c r="C156" s="146" t="s">
        <v>17</v>
      </c>
      <c r="D156" s="146" t="s">
        <v>6</v>
      </c>
      <c r="E156" s="146" t="s">
        <v>630</v>
      </c>
      <c r="F156" s="147">
        <v>2016</v>
      </c>
      <c r="G156" s="146" t="s">
        <v>628</v>
      </c>
      <c r="H156" s="146" t="s">
        <v>633</v>
      </c>
      <c r="I156" s="146"/>
      <c r="J156" s="156">
        <v>6413.1927718241141</v>
      </c>
      <c r="K156" s="157" t="s">
        <v>632</v>
      </c>
    </row>
    <row r="157" spans="1:11" x14ac:dyDescent="0.2">
      <c r="A157" s="146" t="s">
        <v>43</v>
      </c>
      <c r="B157" s="146" t="s">
        <v>44</v>
      </c>
      <c r="C157" s="146" t="s">
        <v>13</v>
      </c>
      <c r="D157" s="146" t="s">
        <v>14</v>
      </c>
      <c r="E157" s="146" t="s">
        <v>630</v>
      </c>
      <c r="F157" s="147">
        <v>2016</v>
      </c>
      <c r="G157" s="146" t="s">
        <v>628</v>
      </c>
      <c r="H157" s="146" t="s">
        <v>633</v>
      </c>
      <c r="I157" s="146"/>
      <c r="J157" s="156">
        <v>1212.4949289681028</v>
      </c>
      <c r="K157" s="157" t="s">
        <v>632</v>
      </c>
    </row>
    <row r="158" spans="1:11" x14ac:dyDescent="0.2">
      <c r="A158" s="146" t="s">
        <v>45</v>
      </c>
      <c r="B158" s="146" t="s">
        <v>46</v>
      </c>
      <c r="C158" s="146" t="s">
        <v>13</v>
      </c>
      <c r="D158" s="146" t="s">
        <v>10</v>
      </c>
      <c r="E158" s="146" t="s">
        <v>630</v>
      </c>
      <c r="F158" s="147">
        <v>2016</v>
      </c>
      <c r="G158" s="146" t="s">
        <v>628</v>
      </c>
      <c r="H158" s="146" t="s">
        <v>633</v>
      </c>
      <c r="I158" s="146"/>
      <c r="J158" s="156">
        <v>649.39995747439593</v>
      </c>
      <c r="K158" s="157" t="s">
        <v>632</v>
      </c>
    </row>
    <row r="159" spans="1:11" x14ac:dyDescent="0.2">
      <c r="A159" s="146" t="s">
        <v>47</v>
      </c>
      <c r="B159" s="146" t="s">
        <v>48</v>
      </c>
      <c r="C159" s="146" t="s">
        <v>9</v>
      </c>
      <c r="D159" s="146" t="s">
        <v>14</v>
      </c>
      <c r="E159" s="146" t="s">
        <v>630</v>
      </c>
      <c r="F159" s="147">
        <v>2016</v>
      </c>
      <c r="G159" s="146" t="s">
        <v>628</v>
      </c>
      <c r="H159" s="146" t="s">
        <v>633</v>
      </c>
      <c r="I159" s="146"/>
      <c r="J159" s="156">
        <v>1414.9336195542126</v>
      </c>
      <c r="K159" s="157" t="s">
        <v>632</v>
      </c>
    </row>
    <row r="160" spans="1:11" x14ac:dyDescent="0.2">
      <c r="A160" s="146" t="s">
        <v>49</v>
      </c>
      <c r="B160" s="146" t="s">
        <v>50</v>
      </c>
      <c r="C160" s="146" t="s">
        <v>17</v>
      </c>
      <c r="D160" s="146" t="s">
        <v>18</v>
      </c>
      <c r="E160" s="146" t="s">
        <v>630</v>
      </c>
      <c r="F160" s="147">
        <v>2016</v>
      </c>
      <c r="G160" s="146" t="s">
        <v>628</v>
      </c>
      <c r="H160" s="146" t="s">
        <v>633</v>
      </c>
      <c r="I160" s="146"/>
      <c r="J160" s="156">
        <v>1149.4527649932434</v>
      </c>
      <c r="K160" s="157" t="s">
        <v>632</v>
      </c>
    </row>
    <row r="161" spans="1:11" x14ac:dyDescent="0.2">
      <c r="A161" s="146" t="s">
        <v>51</v>
      </c>
      <c r="B161" s="146" t="s">
        <v>52</v>
      </c>
      <c r="C161" s="146" t="s">
        <v>23</v>
      </c>
      <c r="D161" s="146" t="s">
        <v>6</v>
      </c>
      <c r="E161" s="146" t="s">
        <v>630</v>
      </c>
      <c r="F161" s="147">
        <v>2016</v>
      </c>
      <c r="G161" s="146" t="s">
        <v>628</v>
      </c>
      <c r="H161" s="146" t="s">
        <v>633</v>
      </c>
      <c r="I161" s="146"/>
      <c r="J161" s="156">
        <v>133.59316688020141</v>
      </c>
      <c r="K161" s="157" t="s">
        <v>632</v>
      </c>
    </row>
    <row r="162" spans="1:11" x14ac:dyDescent="0.2">
      <c r="A162" s="146" t="s">
        <v>57</v>
      </c>
      <c r="B162" s="146" t="s">
        <v>58</v>
      </c>
      <c r="C162" s="146" t="s">
        <v>17</v>
      </c>
      <c r="D162" s="146" t="s">
        <v>18</v>
      </c>
      <c r="E162" s="146" t="s">
        <v>630</v>
      </c>
      <c r="F162" s="147">
        <v>2016</v>
      </c>
      <c r="G162" s="146" t="s">
        <v>628</v>
      </c>
      <c r="H162" s="146" t="s">
        <v>633</v>
      </c>
      <c r="I162" s="146"/>
      <c r="J162" s="156">
        <v>2285.9675522133925</v>
      </c>
      <c r="K162" s="157" t="s">
        <v>632</v>
      </c>
    </row>
    <row r="163" spans="1:11" x14ac:dyDescent="0.2">
      <c r="A163" s="146" t="s">
        <v>59</v>
      </c>
      <c r="B163" s="146" t="s">
        <v>60</v>
      </c>
      <c r="C163" s="146" t="s">
        <v>5</v>
      </c>
      <c r="D163" s="146" t="s">
        <v>18</v>
      </c>
      <c r="E163" s="146" t="s">
        <v>630</v>
      </c>
      <c r="F163" s="147">
        <v>2016</v>
      </c>
      <c r="G163" s="146" t="s">
        <v>628</v>
      </c>
      <c r="H163" s="146" t="s">
        <v>633</v>
      </c>
      <c r="I163" s="146"/>
      <c r="J163" s="156">
        <v>1861.3045323195349</v>
      </c>
      <c r="K163" s="157" t="s">
        <v>632</v>
      </c>
    </row>
    <row r="164" spans="1:11" x14ac:dyDescent="0.2">
      <c r="A164" s="146" t="s">
        <v>64</v>
      </c>
      <c r="B164" s="146" t="s">
        <v>65</v>
      </c>
      <c r="C164" s="146" t="s">
        <v>5</v>
      </c>
      <c r="D164" s="146" t="s">
        <v>14</v>
      </c>
      <c r="E164" s="146" t="s">
        <v>630</v>
      </c>
      <c r="F164" s="147">
        <v>2016</v>
      </c>
      <c r="G164" s="146" t="s">
        <v>628</v>
      </c>
      <c r="H164" s="146" t="s">
        <v>633</v>
      </c>
      <c r="I164" s="146"/>
      <c r="J164" s="156">
        <v>1670.3865012947456</v>
      </c>
      <c r="K164" s="157" t="s">
        <v>632</v>
      </c>
    </row>
    <row r="165" spans="1:11" x14ac:dyDescent="0.2">
      <c r="A165" s="146" t="s">
        <v>66</v>
      </c>
      <c r="B165" s="146" t="s">
        <v>67</v>
      </c>
      <c r="C165" s="146" t="s">
        <v>5</v>
      </c>
      <c r="D165" s="146" t="s">
        <v>18</v>
      </c>
      <c r="E165" s="146" t="s">
        <v>630</v>
      </c>
      <c r="F165" s="147">
        <v>2016</v>
      </c>
      <c r="G165" s="146" t="s">
        <v>628</v>
      </c>
      <c r="H165" s="146" t="s">
        <v>633</v>
      </c>
      <c r="I165" s="146"/>
      <c r="J165" s="156">
        <v>1686.7487739304017</v>
      </c>
      <c r="K165" s="157" t="s">
        <v>632</v>
      </c>
    </row>
    <row r="166" spans="1:11" x14ac:dyDescent="0.2">
      <c r="A166" s="146" t="s">
        <v>72</v>
      </c>
      <c r="B166" s="146" t="s">
        <v>73</v>
      </c>
      <c r="C166" s="146" t="s">
        <v>9</v>
      </c>
      <c r="D166" s="146" t="s">
        <v>14</v>
      </c>
      <c r="E166" s="146" t="s">
        <v>630</v>
      </c>
      <c r="F166" s="147">
        <v>2016</v>
      </c>
      <c r="G166" s="146" t="s">
        <v>628</v>
      </c>
      <c r="H166" s="146" t="s">
        <v>633</v>
      </c>
      <c r="I166" s="146"/>
      <c r="J166" s="156">
        <v>8871.2766668446257</v>
      </c>
      <c r="K166" s="157" t="s">
        <v>632</v>
      </c>
    </row>
    <row r="167" spans="1:11" x14ac:dyDescent="0.2">
      <c r="A167" s="146" t="s">
        <v>74</v>
      </c>
      <c r="B167" s="146" t="s">
        <v>75</v>
      </c>
      <c r="C167" s="146" t="s">
        <v>13</v>
      </c>
      <c r="D167" s="146" t="s">
        <v>18</v>
      </c>
      <c r="E167" s="146" t="s">
        <v>630</v>
      </c>
      <c r="F167" s="147">
        <v>2016</v>
      </c>
      <c r="G167" s="146" t="s">
        <v>628</v>
      </c>
      <c r="H167" s="146" t="s">
        <v>633</v>
      </c>
      <c r="I167" s="146"/>
      <c r="J167" s="156">
        <v>354.52972088637057</v>
      </c>
      <c r="K167" s="157" t="s">
        <v>632</v>
      </c>
    </row>
    <row r="168" spans="1:11" x14ac:dyDescent="0.2">
      <c r="A168" s="146" t="s">
        <v>76</v>
      </c>
      <c r="B168" s="146" t="s">
        <v>77</v>
      </c>
      <c r="C168" s="146" t="s">
        <v>13</v>
      </c>
      <c r="D168" s="146" t="s">
        <v>10</v>
      </c>
      <c r="E168" s="146" t="s">
        <v>630</v>
      </c>
      <c r="F168" s="147">
        <v>2016</v>
      </c>
      <c r="G168" s="146" t="s">
        <v>628</v>
      </c>
      <c r="H168" s="146" t="s">
        <v>633</v>
      </c>
      <c r="I168" s="146"/>
      <c r="J168" s="156">
        <v>1595.5186671058341</v>
      </c>
      <c r="K168" s="157" t="s">
        <v>632</v>
      </c>
    </row>
    <row r="169" spans="1:11" x14ac:dyDescent="0.2">
      <c r="A169" s="146" t="s">
        <v>78</v>
      </c>
      <c r="B169" s="146" t="s">
        <v>79</v>
      </c>
      <c r="C169" s="146" t="s">
        <v>63</v>
      </c>
      <c r="D169" s="146" t="s">
        <v>6</v>
      </c>
      <c r="E169" s="146" t="s">
        <v>630</v>
      </c>
      <c r="F169" s="147">
        <v>2016</v>
      </c>
      <c r="G169" s="146" t="s">
        <v>628</v>
      </c>
      <c r="H169" s="146" t="s">
        <v>633</v>
      </c>
      <c r="I169" s="146"/>
      <c r="J169" s="156">
        <v>878.18840366104075</v>
      </c>
      <c r="K169" s="157" t="s">
        <v>632</v>
      </c>
    </row>
    <row r="170" spans="1:11" x14ac:dyDescent="0.2">
      <c r="A170" s="146" t="s">
        <v>80</v>
      </c>
      <c r="B170" s="146" t="s">
        <v>81</v>
      </c>
      <c r="C170" s="146" t="s">
        <v>17</v>
      </c>
      <c r="D170" s="146" t="s">
        <v>6</v>
      </c>
      <c r="E170" s="146" t="s">
        <v>630</v>
      </c>
      <c r="F170" s="147">
        <v>2016</v>
      </c>
      <c r="G170" s="146" t="s">
        <v>628</v>
      </c>
      <c r="H170" s="146" t="s">
        <v>633</v>
      </c>
      <c r="I170" s="146"/>
      <c r="J170" s="156">
        <v>7161.2269862363119</v>
      </c>
      <c r="K170" s="157" t="s">
        <v>632</v>
      </c>
    </row>
    <row r="171" spans="1:11" x14ac:dyDescent="0.2">
      <c r="A171" s="146" t="s">
        <v>84</v>
      </c>
      <c r="B171" s="146" t="s">
        <v>85</v>
      </c>
      <c r="C171" s="146" t="s">
        <v>5</v>
      </c>
      <c r="D171" s="146" t="s">
        <v>6</v>
      </c>
      <c r="E171" s="146" t="s">
        <v>630</v>
      </c>
      <c r="F171" s="147">
        <v>2016</v>
      </c>
      <c r="G171" s="146" t="s">
        <v>628</v>
      </c>
      <c r="H171" s="146" t="s">
        <v>633</v>
      </c>
      <c r="I171" s="146"/>
      <c r="J171" s="156">
        <v>1607.0503736796629</v>
      </c>
      <c r="K171" s="157" t="s">
        <v>632</v>
      </c>
    </row>
    <row r="172" spans="1:11" x14ac:dyDescent="0.2">
      <c r="A172" s="146" t="s">
        <v>86</v>
      </c>
      <c r="B172" s="146" t="s">
        <v>87</v>
      </c>
      <c r="C172" s="146" t="s">
        <v>30</v>
      </c>
      <c r="D172" s="146" t="s">
        <v>18</v>
      </c>
      <c r="E172" s="146" t="s">
        <v>630</v>
      </c>
      <c r="F172" s="147">
        <v>2016</v>
      </c>
      <c r="G172" s="146" t="s">
        <v>628</v>
      </c>
      <c r="H172" s="146" t="s">
        <v>633</v>
      </c>
      <c r="I172" s="146"/>
      <c r="J172" s="156">
        <v>1625.4350389911554</v>
      </c>
      <c r="K172" s="157" t="s">
        <v>632</v>
      </c>
    </row>
    <row r="173" spans="1:11" x14ac:dyDescent="0.2">
      <c r="A173" s="146" t="s">
        <v>88</v>
      </c>
      <c r="B173" s="146" t="s">
        <v>89</v>
      </c>
      <c r="C173" s="146" t="s">
        <v>13</v>
      </c>
      <c r="D173" s="146" t="s">
        <v>14</v>
      </c>
      <c r="E173" s="146" t="s">
        <v>630</v>
      </c>
      <c r="F173" s="147">
        <v>2016</v>
      </c>
      <c r="G173" s="146" t="s">
        <v>628</v>
      </c>
      <c r="H173" s="146" t="s">
        <v>633</v>
      </c>
      <c r="I173" s="146"/>
      <c r="J173" s="156">
        <v>1762.0982319479122</v>
      </c>
      <c r="K173" s="157" t="s">
        <v>632</v>
      </c>
    </row>
    <row r="174" spans="1:11" x14ac:dyDescent="0.2">
      <c r="A174" s="146" t="s">
        <v>90</v>
      </c>
      <c r="B174" s="146" t="s">
        <v>91</v>
      </c>
      <c r="C174" s="146" t="s">
        <v>13</v>
      </c>
      <c r="D174" s="146" t="s">
        <v>14</v>
      </c>
      <c r="E174" s="146" t="s">
        <v>630</v>
      </c>
      <c r="F174" s="147">
        <v>2016</v>
      </c>
      <c r="G174" s="146" t="s">
        <v>628</v>
      </c>
      <c r="H174" s="146" t="s">
        <v>633</v>
      </c>
      <c r="I174" s="146"/>
      <c r="J174" s="156">
        <v>2060.6318287789595</v>
      </c>
      <c r="K174" s="157" t="s">
        <v>632</v>
      </c>
    </row>
    <row r="175" spans="1:11" x14ac:dyDescent="0.2">
      <c r="A175" s="146" t="s">
        <v>96</v>
      </c>
      <c r="B175" s="146" t="s">
        <v>97</v>
      </c>
      <c r="C175" s="146" t="s">
        <v>5</v>
      </c>
      <c r="D175" s="146" t="s">
        <v>18</v>
      </c>
      <c r="E175" s="146" t="s">
        <v>630</v>
      </c>
      <c r="F175" s="147">
        <v>2016</v>
      </c>
      <c r="G175" s="146" t="s">
        <v>628</v>
      </c>
      <c r="H175" s="146" t="s">
        <v>633</v>
      </c>
      <c r="I175" s="146"/>
      <c r="J175" s="156">
        <v>3687.960295339069</v>
      </c>
      <c r="K175" s="157" t="s">
        <v>632</v>
      </c>
    </row>
    <row r="176" spans="1:11" x14ac:dyDescent="0.2">
      <c r="A176" s="146" t="s">
        <v>102</v>
      </c>
      <c r="B176" s="146" t="s">
        <v>103</v>
      </c>
      <c r="C176" s="146" t="s">
        <v>5</v>
      </c>
      <c r="D176" s="146" t="s">
        <v>18</v>
      </c>
      <c r="E176" s="146" t="s">
        <v>630</v>
      </c>
      <c r="F176" s="147">
        <v>2016</v>
      </c>
      <c r="G176" s="146" t="s">
        <v>628</v>
      </c>
      <c r="H176" s="146" t="s">
        <v>633</v>
      </c>
      <c r="I176" s="146"/>
      <c r="J176" s="156">
        <v>4973.776886166027</v>
      </c>
      <c r="K176" s="157" t="s">
        <v>632</v>
      </c>
    </row>
    <row r="177" spans="1:11" x14ac:dyDescent="0.2">
      <c r="A177" s="146" t="s">
        <v>104</v>
      </c>
      <c r="B177" s="146" t="s">
        <v>105</v>
      </c>
      <c r="C177" s="146" t="s">
        <v>5</v>
      </c>
      <c r="D177" s="146" t="s">
        <v>18</v>
      </c>
      <c r="E177" s="146" t="s">
        <v>630</v>
      </c>
      <c r="F177" s="147">
        <v>2016</v>
      </c>
      <c r="G177" s="146" t="s">
        <v>628</v>
      </c>
      <c r="H177" s="146" t="s">
        <v>633</v>
      </c>
      <c r="I177" s="146"/>
      <c r="J177" s="156">
        <v>1213.4501234540373</v>
      </c>
      <c r="K177" s="157" t="s">
        <v>632</v>
      </c>
    </row>
    <row r="178" spans="1:11" x14ac:dyDescent="0.2">
      <c r="A178" s="146" t="s">
        <v>110</v>
      </c>
      <c r="B178" s="146" t="s">
        <v>111</v>
      </c>
      <c r="C178" s="146" t="s">
        <v>17</v>
      </c>
      <c r="D178" s="146" t="s">
        <v>6</v>
      </c>
      <c r="E178" s="146" t="s">
        <v>630</v>
      </c>
      <c r="F178" s="147">
        <v>2016</v>
      </c>
      <c r="G178" s="146" t="s">
        <v>628</v>
      </c>
      <c r="H178" s="146" t="s">
        <v>633</v>
      </c>
      <c r="I178" s="146"/>
      <c r="J178" s="156">
        <v>1129.3701628511928</v>
      </c>
      <c r="K178" s="157" t="s">
        <v>632</v>
      </c>
    </row>
    <row r="179" spans="1:11" x14ac:dyDescent="0.2">
      <c r="A179" s="146" t="s">
        <v>114</v>
      </c>
      <c r="B179" s="146" t="s">
        <v>115</v>
      </c>
      <c r="C179" s="146" t="s">
        <v>17</v>
      </c>
      <c r="D179" s="146" t="s">
        <v>6</v>
      </c>
      <c r="E179" s="146" t="s">
        <v>630</v>
      </c>
      <c r="F179" s="147">
        <v>2016</v>
      </c>
      <c r="G179" s="146" t="s">
        <v>628</v>
      </c>
      <c r="H179" s="146" t="s">
        <v>633</v>
      </c>
      <c r="I179" s="146"/>
      <c r="J179" s="156">
        <v>2228.4863585692656</v>
      </c>
      <c r="K179" s="157" t="s">
        <v>632</v>
      </c>
    </row>
    <row r="180" spans="1:11" x14ac:dyDescent="0.2">
      <c r="A180" s="146" t="s">
        <v>116</v>
      </c>
      <c r="B180" s="146" t="s">
        <v>117</v>
      </c>
      <c r="C180" s="146" t="s">
        <v>23</v>
      </c>
      <c r="D180" s="146" t="s">
        <v>14</v>
      </c>
      <c r="E180" s="146" t="s">
        <v>630</v>
      </c>
      <c r="F180" s="147">
        <v>2016</v>
      </c>
      <c r="G180" s="146" t="s">
        <v>628</v>
      </c>
      <c r="H180" s="146" t="s">
        <v>633</v>
      </c>
      <c r="I180" s="146"/>
      <c r="J180" s="156">
        <v>395.05393607228905</v>
      </c>
      <c r="K180" s="157" t="s">
        <v>632</v>
      </c>
    </row>
    <row r="181" spans="1:11" x14ac:dyDescent="0.2">
      <c r="A181" s="146" t="s">
        <v>120</v>
      </c>
      <c r="B181" s="146" t="s">
        <v>121</v>
      </c>
      <c r="C181" s="146" t="s">
        <v>17</v>
      </c>
      <c r="D181" s="146" t="s">
        <v>6</v>
      </c>
      <c r="E181" s="146" t="s">
        <v>630</v>
      </c>
      <c r="F181" s="147">
        <v>2016</v>
      </c>
      <c r="G181" s="146" t="s">
        <v>628</v>
      </c>
      <c r="H181" s="146" t="s">
        <v>633</v>
      </c>
      <c r="I181" s="146"/>
      <c r="J181" s="156">
        <v>1060.8429235313856</v>
      </c>
      <c r="K181" s="157" t="s">
        <v>632</v>
      </c>
    </row>
    <row r="182" spans="1:11" x14ac:dyDescent="0.2">
      <c r="A182" s="146" t="s">
        <v>122</v>
      </c>
      <c r="B182" s="146" t="s">
        <v>123</v>
      </c>
      <c r="C182" s="146" t="s">
        <v>5</v>
      </c>
      <c r="D182" s="146" t="s">
        <v>18</v>
      </c>
      <c r="E182" s="146" t="s">
        <v>630</v>
      </c>
      <c r="F182" s="147">
        <v>2016</v>
      </c>
      <c r="G182" s="146" t="s">
        <v>628</v>
      </c>
      <c r="H182" s="146" t="s">
        <v>633</v>
      </c>
      <c r="I182" s="146"/>
      <c r="J182" s="156">
        <v>2453.1684500028632</v>
      </c>
      <c r="K182" s="157" t="s">
        <v>632</v>
      </c>
    </row>
    <row r="183" spans="1:11" x14ac:dyDescent="0.2">
      <c r="A183" s="146" t="s">
        <v>124</v>
      </c>
      <c r="B183" s="146" t="s">
        <v>125</v>
      </c>
      <c r="C183" s="146" t="s">
        <v>23</v>
      </c>
      <c r="D183" s="146" t="s">
        <v>14</v>
      </c>
      <c r="E183" s="146" t="s">
        <v>630</v>
      </c>
      <c r="F183" s="147">
        <v>2016</v>
      </c>
      <c r="G183" s="146" t="s">
        <v>628</v>
      </c>
      <c r="H183" s="146" t="s">
        <v>633</v>
      </c>
      <c r="I183" s="146"/>
      <c r="J183" s="156">
        <v>709.51399001941468</v>
      </c>
      <c r="K183" s="157" t="s">
        <v>632</v>
      </c>
    </row>
    <row r="184" spans="1:11" x14ac:dyDescent="0.2">
      <c r="A184" s="146" t="s">
        <v>126</v>
      </c>
      <c r="B184" s="146" t="s">
        <v>127</v>
      </c>
      <c r="C184" s="146" t="s">
        <v>5</v>
      </c>
      <c r="D184" s="146" t="s">
        <v>18</v>
      </c>
      <c r="E184" s="146" t="s">
        <v>630</v>
      </c>
      <c r="F184" s="147">
        <v>2016</v>
      </c>
      <c r="G184" s="146" t="s">
        <v>628</v>
      </c>
      <c r="H184" s="146" t="s">
        <v>633</v>
      </c>
      <c r="I184" s="146"/>
      <c r="J184" s="156">
        <v>4342.8811724077423</v>
      </c>
      <c r="K184" s="157" t="s">
        <v>632</v>
      </c>
    </row>
    <row r="185" spans="1:11" x14ac:dyDescent="0.2">
      <c r="A185" s="146" t="s">
        <v>130</v>
      </c>
      <c r="B185" s="146" t="s">
        <v>131</v>
      </c>
      <c r="C185" s="146" t="s">
        <v>13</v>
      </c>
      <c r="D185" s="146" t="s">
        <v>10</v>
      </c>
      <c r="E185" s="146" t="s">
        <v>630</v>
      </c>
      <c r="F185" s="147">
        <v>2016</v>
      </c>
      <c r="G185" s="146" t="s">
        <v>628</v>
      </c>
      <c r="H185" s="146" t="s">
        <v>633</v>
      </c>
      <c r="I185" s="146"/>
      <c r="J185" s="156">
        <v>334.97277445328774</v>
      </c>
      <c r="K185" s="157" t="s">
        <v>632</v>
      </c>
    </row>
    <row r="186" spans="1:11" x14ac:dyDescent="0.2">
      <c r="A186" s="146" t="s">
        <v>132</v>
      </c>
      <c r="B186" s="146" t="s">
        <v>133</v>
      </c>
      <c r="C186" s="146" t="s">
        <v>17</v>
      </c>
      <c r="D186" s="146" t="s">
        <v>6</v>
      </c>
      <c r="E186" s="146" t="s">
        <v>630</v>
      </c>
      <c r="F186" s="147">
        <v>2016</v>
      </c>
      <c r="G186" s="146" t="s">
        <v>628</v>
      </c>
      <c r="H186" s="146" t="s">
        <v>633</v>
      </c>
      <c r="I186" s="146"/>
      <c r="J186" s="156">
        <v>1079.4134521710282</v>
      </c>
      <c r="K186" s="157" t="s">
        <v>632</v>
      </c>
    </row>
    <row r="187" spans="1:11" x14ac:dyDescent="0.2">
      <c r="A187" s="146" t="s">
        <v>136</v>
      </c>
      <c r="B187" s="146" t="s">
        <v>137</v>
      </c>
      <c r="C187" s="146" t="s">
        <v>13</v>
      </c>
      <c r="D187" s="146" t="s">
        <v>10</v>
      </c>
      <c r="E187" s="146" t="s">
        <v>630</v>
      </c>
      <c r="F187" s="147">
        <v>2016</v>
      </c>
      <c r="G187" s="146" t="s">
        <v>628</v>
      </c>
      <c r="H187" s="146" t="s">
        <v>633</v>
      </c>
      <c r="I187" s="146"/>
      <c r="J187" s="156">
        <v>799.19844496368307</v>
      </c>
      <c r="K187" s="157" t="s">
        <v>632</v>
      </c>
    </row>
    <row r="188" spans="1:11" x14ac:dyDescent="0.2">
      <c r="A188" s="146" t="s">
        <v>142</v>
      </c>
      <c r="B188" s="146" t="s">
        <v>143</v>
      </c>
      <c r="C188" s="146" t="s">
        <v>17</v>
      </c>
      <c r="D188" s="146" t="s">
        <v>6</v>
      </c>
      <c r="E188" s="146" t="s">
        <v>630</v>
      </c>
      <c r="F188" s="147">
        <v>2016</v>
      </c>
      <c r="G188" s="146" t="s">
        <v>628</v>
      </c>
      <c r="H188" s="146" t="s">
        <v>633</v>
      </c>
      <c r="I188" s="146"/>
      <c r="J188" s="156">
        <v>4108.7704132208046</v>
      </c>
      <c r="K188" s="157" t="s">
        <v>632</v>
      </c>
    </row>
    <row r="189" spans="1:11" x14ac:dyDescent="0.2">
      <c r="A189" s="146" t="s">
        <v>152</v>
      </c>
      <c r="B189" s="146" t="s">
        <v>153</v>
      </c>
      <c r="C189" s="146" t="s">
        <v>17</v>
      </c>
      <c r="D189" s="146" t="s">
        <v>18</v>
      </c>
      <c r="E189" s="146" t="s">
        <v>630</v>
      </c>
      <c r="F189" s="147">
        <v>2016</v>
      </c>
      <c r="G189" s="146" t="s">
        <v>628</v>
      </c>
      <c r="H189" s="146" t="s">
        <v>633</v>
      </c>
      <c r="I189" s="146"/>
      <c r="J189" s="156">
        <v>1012.8902884251023</v>
      </c>
      <c r="K189" s="157" t="s">
        <v>632</v>
      </c>
    </row>
    <row r="190" spans="1:11" x14ac:dyDescent="0.2">
      <c r="A190" s="146" t="s">
        <v>154</v>
      </c>
      <c r="B190" s="146" t="s">
        <v>155</v>
      </c>
      <c r="C190" s="146" t="s">
        <v>13</v>
      </c>
      <c r="D190" s="146" t="s">
        <v>14</v>
      </c>
      <c r="E190" s="146" t="s">
        <v>630</v>
      </c>
      <c r="F190" s="147">
        <v>2016</v>
      </c>
      <c r="G190" s="146" t="s">
        <v>628</v>
      </c>
      <c r="H190" s="146" t="s">
        <v>633</v>
      </c>
      <c r="I190" s="146"/>
      <c r="J190" s="156">
        <v>1419.3928972040276</v>
      </c>
      <c r="K190" s="157" t="s">
        <v>632</v>
      </c>
    </row>
    <row r="191" spans="1:11" x14ac:dyDescent="0.2">
      <c r="A191" s="146" t="s">
        <v>158</v>
      </c>
      <c r="B191" s="146" t="s">
        <v>159</v>
      </c>
      <c r="C191" s="146" t="s">
        <v>13</v>
      </c>
      <c r="D191" s="146" t="s">
        <v>14</v>
      </c>
      <c r="E191" s="146" t="s">
        <v>630</v>
      </c>
      <c r="F191" s="147">
        <v>2016</v>
      </c>
      <c r="G191" s="146" t="s">
        <v>628</v>
      </c>
      <c r="H191" s="146" t="s">
        <v>633</v>
      </c>
      <c r="I191" s="146"/>
      <c r="J191" s="156">
        <v>2430.8874210880549</v>
      </c>
      <c r="K191" s="157" t="s">
        <v>632</v>
      </c>
    </row>
    <row r="192" spans="1:11" x14ac:dyDescent="0.2">
      <c r="A192" s="146" t="s">
        <v>162</v>
      </c>
      <c r="B192" s="146" t="s">
        <v>163</v>
      </c>
      <c r="C192" s="146" t="s">
        <v>13</v>
      </c>
      <c r="D192" s="146" t="s">
        <v>10</v>
      </c>
      <c r="E192" s="146" t="s">
        <v>630</v>
      </c>
      <c r="F192" s="147">
        <v>2016</v>
      </c>
      <c r="G192" s="146" t="s">
        <v>628</v>
      </c>
      <c r="H192" s="146" t="s">
        <v>633</v>
      </c>
      <c r="I192" s="146"/>
      <c r="J192" s="156">
        <v>1346.1683922771633</v>
      </c>
      <c r="K192" s="157" t="s">
        <v>632</v>
      </c>
    </row>
    <row r="193" spans="1:11" x14ac:dyDescent="0.2">
      <c r="A193" s="146" t="s">
        <v>166</v>
      </c>
      <c r="B193" s="146" t="s">
        <v>167</v>
      </c>
      <c r="C193" s="146" t="s">
        <v>17</v>
      </c>
      <c r="D193" s="146" t="s">
        <v>6</v>
      </c>
      <c r="E193" s="146" t="s">
        <v>630</v>
      </c>
      <c r="F193" s="147">
        <v>2016</v>
      </c>
      <c r="G193" s="146" t="s">
        <v>628</v>
      </c>
      <c r="H193" s="146" t="s">
        <v>633</v>
      </c>
      <c r="I193" s="146"/>
      <c r="J193" s="156">
        <v>1289.881919659251</v>
      </c>
      <c r="K193" s="157" t="s">
        <v>632</v>
      </c>
    </row>
    <row r="194" spans="1:11" x14ac:dyDescent="0.2">
      <c r="A194" s="146" t="s">
        <v>172</v>
      </c>
      <c r="B194" s="146" t="s">
        <v>173</v>
      </c>
      <c r="C194" s="146" t="s">
        <v>5</v>
      </c>
      <c r="D194" s="146" t="s">
        <v>18</v>
      </c>
      <c r="E194" s="146" t="s">
        <v>630</v>
      </c>
      <c r="F194" s="147">
        <v>2016</v>
      </c>
      <c r="G194" s="146" t="s">
        <v>628</v>
      </c>
      <c r="H194" s="146" t="s">
        <v>633</v>
      </c>
      <c r="I194" s="146"/>
      <c r="J194" s="156">
        <v>3709.0926191279104</v>
      </c>
      <c r="K194" s="157" t="s">
        <v>632</v>
      </c>
    </row>
    <row r="195" spans="1:11" x14ac:dyDescent="0.2">
      <c r="A195" s="146" t="s">
        <v>176</v>
      </c>
      <c r="B195" s="146" t="s">
        <v>177</v>
      </c>
      <c r="C195" s="146" t="s">
        <v>5</v>
      </c>
      <c r="D195" s="146" t="s">
        <v>6</v>
      </c>
      <c r="E195" s="146" t="s">
        <v>630</v>
      </c>
      <c r="F195" s="147">
        <v>2016</v>
      </c>
      <c r="G195" s="146" t="s">
        <v>628</v>
      </c>
      <c r="H195" s="146" t="s">
        <v>633</v>
      </c>
      <c r="I195" s="146"/>
      <c r="J195" s="156">
        <v>2568.4703603086846</v>
      </c>
      <c r="K195" s="157" t="s">
        <v>632</v>
      </c>
    </row>
    <row r="196" spans="1:11" x14ac:dyDescent="0.2">
      <c r="A196" s="146" t="s">
        <v>180</v>
      </c>
      <c r="B196" s="146" t="s">
        <v>181</v>
      </c>
      <c r="C196" s="146" t="s">
        <v>5</v>
      </c>
      <c r="D196" s="146" t="s">
        <v>14</v>
      </c>
      <c r="E196" s="146" t="s">
        <v>630</v>
      </c>
      <c r="F196" s="147">
        <v>2016</v>
      </c>
      <c r="G196" s="146" t="s">
        <v>628</v>
      </c>
      <c r="H196" s="146" t="s">
        <v>633</v>
      </c>
      <c r="I196" s="146"/>
      <c r="J196" s="156">
        <v>4055.6441261009536</v>
      </c>
      <c r="K196" s="157" t="s">
        <v>632</v>
      </c>
    </row>
    <row r="197" spans="1:11" x14ac:dyDescent="0.2">
      <c r="A197" s="146" t="s">
        <v>184</v>
      </c>
      <c r="B197" s="146" t="s">
        <v>185</v>
      </c>
      <c r="C197" s="146" t="s">
        <v>5</v>
      </c>
      <c r="D197" s="146" t="s">
        <v>14</v>
      </c>
      <c r="E197" s="146" t="s">
        <v>630</v>
      </c>
      <c r="F197" s="147">
        <v>2016</v>
      </c>
      <c r="G197" s="146" t="s">
        <v>628</v>
      </c>
      <c r="H197" s="146" t="s">
        <v>633</v>
      </c>
      <c r="I197" s="146"/>
      <c r="J197" s="156">
        <v>3531.8871986830982</v>
      </c>
      <c r="K197" s="157" t="s">
        <v>632</v>
      </c>
    </row>
    <row r="198" spans="1:11" x14ac:dyDescent="0.2">
      <c r="A198" s="146" t="s">
        <v>192</v>
      </c>
      <c r="B198" s="146" t="s">
        <v>193</v>
      </c>
      <c r="C198" s="146" t="s">
        <v>9</v>
      </c>
      <c r="D198" s="146" t="s">
        <v>14</v>
      </c>
      <c r="E198" s="146" t="s">
        <v>630</v>
      </c>
      <c r="F198" s="147">
        <v>2016</v>
      </c>
      <c r="G198" s="146" t="s">
        <v>628</v>
      </c>
      <c r="H198" s="146" t="s">
        <v>633</v>
      </c>
      <c r="I198" s="146"/>
      <c r="J198" s="156">
        <v>1170.1102928931596</v>
      </c>
      <c r="K198" s="157" t="s">
        <v>632</v>
      </c>
    </row>
    <row r="199" spans="1:11" x14ac:dyDescent="0.2">
      <c r="A199" s="146" t="s">
        <v>198</v>
      </c>
      <c r="B199" s="146" t="s">
        <v>199</v>
      </c>
      <c r="C199" s="146" t="s">
        <v>23</v>
      </c>
      <c r="D199" s="146" t="s">
        <v>18</v>
      </c>
      <c r="E199" s="146" t="s">
        <v>630</v>
      </c>
      <c r="F199" s="147">
        <v>2016</v>
      </c>
      <c r="G199" s="146" t="s">
        <v>628</v>
      </c>
      <c r="H199" s="146" t="s">
        <v>633</v>
      </c>
      <c r="I199" s="146"/>
      <c r="J199" s="156">
        <v>58.050430319176449</v>
      </c>
      <c r="K199" s="157" t="s">
        <v>632</v>
      </c>
    </row>
    <row r="200" spans="1:11" x14ac:dyDescent="0.2">
      <c r="A200" s="146" t="s">
        <v>202</v>
      </c>
      <c r="B200" s="146" t="s">
        <v>203</v>
      </c>
      <c r="C200" s="146" t="s">
        <v>23</v>
      </c>
      <c r="D200" s="146" t="s">
        <v>6</v>
      </c>
      <c r="E200" s="146" t="s">
        <v>630</v>
      </c>
      <c r="F200" s="147">
        <v>2016</v>
      </c>
      <c r="G200" s="146" t="s">
        <v>628</v>
      </c>
      <c r="H200" s="146" t="s">
        <v>633</v>
      </c>
      <c r="I200" s="146"/>
      <c r="J200" s="156">
        <v>430.42544043710245</v>
      </c>
      <c r="K200" s="157" t="s">
        <v>632</v>
      </c>
    </row>
    <row r="201" spans="1:11" x14ac:dyDescent="0.2">
      <c r="A201" s="146" t="s">
        <v>204</v>
      </c>
      <c r="B201" s="146" t="s">
        <v>205</v>
      </c>
      <c r="C201" s="146" t="s">
        <v>17</v>
      </c>
      <c r="D201" s="146" t="s">
        <v>6</v>
      </c>
      <c r="E201" s="146" t="s">
        <v>630</v>
      </c>
      <c r="F201" s="147">
        <v>2016</v>
      </c>
      <c r="G201" s="146" t="s">
        <v>628</v>
      </c>
      <c r="H201" s="146" t="s">
        <v>633</v>
      </c>
      <c r="I201" s="146"/>
      <c r="J201" s="156">
        <v>1584.0051145261136</v>
      </c>
      <c r="K201" s="157" t="s">
        <v>632</v>
      </c>
    </row>
    <row r="202" spans="1:11" x14ac:dyDescent="0.2">
      <c r="A202" s="146" t="s">
        <v>206</v>
      </c>
      <c r="B202" s="146" t="s">
        <v>207</v>
      </c>
      <c r="C202" s="146" t="s">
        <v>5</v>
      </c>
      <c r="D202" s="146" t="s">
        <v>18</v>
      </c>
      <c r="E202" s="146" t="s">
        <v>630</v>
      </c>
      <c r="F202" s="147">
        <v>2016</v>
      </c>
      <c r="G202" s="146" t="s">
        <v>628</v>
      </c>
      <c r="H202" s="146" t="s">
        <v>633</v>
      </c>
      <c r="I202" s="146"/>
      <c r="J202" s="156">
        <v>2359.0079397545383</v>
      </c>
      <c r="K202" s="157" t="s">
        <v>632</v>
      </c>
    </row>
    <row r="203" spans="1:11" x14ac:dyDescent="0.2">
      <c r="A203" s="146" t="s">
        <v>208</v>
      </c>
      <c r="B203" s="146" t="s">
        <v>209</v>
      </c>
      <c r="C203" s="146" t="s">
        <v>23</v>
      </c>
      <c r="D203" s="146" t="s">
        <v>14</v>
      </c>
      <c r="E203" s="146" t="s">
        <v>630</v>
      </c>
      <c r="F203" s="147">
        <v>2016</v>
      </c>
      <c r="G203" s="146" t="s">
        <v>628</v>
      </c>
      <c r="H203" s="146" t="s">
        <v>633</v>
      </c>
      <c r="I203" s="146"/>
      <c r="J203" s="156">
        <v>172.69071146878576</v>
      </c>
      <c r="K203" s="157" t="s">
        <v>632</v>
      </c>
    </row>
    <row r="204" spans="1:11" x14ac:dyDescent="0.2">
      <c r="A204" s="146" t="s">
        <v>210</v>
      </c>
      <c r="B204" s="146" t="s">
        <v>211</v>
      </c>
      <c r="C204" s="146" t="s">
        <v>30</v>
      </c>
      <c r="D204" s="146" t="s">
        <v>6</v>
      </c>
      <c r="E204" s="146" t="s">
        <v>630</v>
      </c>
      <c r="F204" s="147">
        <v>2016</v>
      </c>
      <c r="G204" s="146" t="s">
        <v>628</v>
      </c>
      <c r="H204" s="146" t="s">
        <v>633</v>
      </c>
      <c r="I204" s="146"/>
      <c r="J204" s="156">
        <v>1657.9272655372538</v>
      </c>
      <c r="K204" s="157" t="s">
        <v>632</v>
      </c>
    </row>
    <row r="205" spans="1:11" x14ac:dyDescent="0.2">
      <c r="A205" s="146" t="s">
        <v>212</v>
      </c>
      <c r="B205" s="146" t="s">
        <v>213</v>
      </c>
      <c r="C205" s="146" t="s">
        <v>17</v>
      </c>
      <c r="D205" s="146" t="s">
        <v>18</v>
      </c>
      <c r="E205" s="146" t="s">
        <v>630</v>
      </c>
      <c r="F205" s="147">
        <v>2016</v>
      </c>
      <c r="G205" s="146" t="s">
        <v>628</v>
      </c>
      <c r="H205" s="146" t="s">
        <v>633</v>
      </c>
      <c r="I205" s="146"/>
      <c r="J205" s="156">
        <v>144.89436349209464</v>
      </c>
      <c r="K205" s="157" t="s">
        <v>632</v>
      </c>
    </row>
    <row r="206" spans="1:11" x14ac:dyDescent="0.2">
      <c r="A206" s="146" t="s">
        <v>214</v>
      </c>
      <c r="B206" s="146" t="s">
        <v>215</v>
      </c>
      <c r="C206" s="146" t="s">
        <v>13</v>
      </c>
      <c r="D206" s="146" t="s">
        <v>14</v>
      </c>
      <c r="E206" s="146" t="s">
        <v>630</v>
      </c>
      <c r="F206" s="147">
        <v>2016</v>
      </c>
      <c r="G206" s="146" t="s">
        <v>628</v>
      </c>
      <c r="H206" s="146" t="s">
        <v>633</v>
      </c>
      <c r="I206" s="146"/>
      <c r="J206" s="156">
        <v>228.40854244248644</v>
      </c>
      <c r="K206" s="157" t="s">
        <v>632</v>
      </c>
    </row>
    <row r="207" spans="1:11" x14ac:dyDescent="0.2">
      <c r="A207" s="146" t="s">
        <v>218</v>
      </c>
      <c r="B207" s="146" t="s">
        <v>219</v>
      </c>
      <c r="C207" s="146" t="s">
        <v>30</v>
      </c>
      <c r="D207" s="146" t="s">
        <v>14</v>
      </c>
      <c r="E207" s="146" t="s">
        <v>630</v>
      </c>
      <c r="F207" s="147">
        <v>2016</v>
      </c>
      <c r="G207" s="146" t="s">
        <v>628</v>
      </c>
      <c r="H207" s="146" t="s">
        <v>633</v>
      </c>
      <c r="I207" s="146"/>
      <c r="J207" s="156">
        <v>1537.3259779178904</v>
      </c>
      <c r="K207" s="157" t="s">
        <v>632</v>
      </c>
    </row>
    <row r="208" spans="1:11" x14ac:dyDescent="0.2">
      <c r="A208" s="146" t="s">
        <v>226</v>
      </c>
      <c r="B208" s="146" t="s">
        <v>227</v>
      </c>
      <c r="C208" s="146" t="s">
        <v>23</v>
      </c>
      <c r="D208" s="146" t="s">
        <v>6</v>
      </c>
      <c r="E208" s="146" t="s">
        <v>630</v>
      </c>
      <c r="F208" s="147">
        <v>2016</v>
      </c>
      <c r="G208" s="146" t="s">
        <v>628</v>
      </c>
      <c r="H208" s="146" t="s">
        <v>633</v>
      </c>
      <c r="I208" s="146"/>
      <c r="J208" s="156">
        <v>111.95421999823667</v>
      </c>
      <c r="K208" s="157" t="s">
        <v>632</v>
      </c>
    </row>
    <row r="209" spans="1:11" x14ac:dyDescent="0.2">
      <c r="A209" s="146" t="s">
        <v>230</v>
      </c>
      <c r="B209" s="146" t="s">
        <v>231</v>
      </c>
      <c r="C209" s="146" t="s">
        <v>23</v>
      </c>
      <c r="D209" s="146" t="s">
        <v>14</v>
      </c>
      <c r="E209" s="146" t="s">
        <v>630</v>
      </c>
      <c r="F209" s="147">
        <v>2016</v>
      </c>
      <c r="G209" s="146" t="s">
        <v>628</v>
      </c>
      <c r="H209" s="146" t="s">
        <v>633</v>
      </c>
      <c r="I209" s="146"/>
      <c r="J209" s="156">
        <v>1152.0550691142296</v>
      </c>
      <c r="K209" s="157" t="s">
        <v>632</v>
      </c>
    </row>
    <row r="210" spans="1:11" x14ac:dyDescent="0.2">
      <c r="A210" s="146" t="s">
        <v>232</v>
      </c>
      <c r="B210" s="146" t="s">
        <v>233</v>
      </c>
      <c r="C210" s="146" t="s">
        <v>13</v>
      </c>
      <c r="D210" s="146" t="s">
        <v>10</v>
      </c>
      <c r="E210" s="146" t="s">
        <v>630</v>
      </c>
      <c r="F210" s="147">
        <v>2016</v>
      </c>
      <c r="G210" s="146" t="s">
        <v>628</v>
      </c>
      <c r="H210" s="146" t="s">
        <v>633</v>
      </c>
      <c r="I210" s="146"/>
      <c r="J210" s="156">
        <v>2637.4436017295757</v>
      </c>
      <c r="K210" s="157" t="s">
        <v>632</v>
      </c>
    </row>
    <row r="211" spans="1:11" x14ac:dyDescent="0.2">
      <c r="A211" s="146" t="s">
        <v>234</v>
      </c>
      <c r="B211" s="146" t="s">
        <v>235</v>
      </c>
      <c r="C211" s="146" t="s">
        <v>23</v>
      </c>
      <c r="D211" s="146" t="s">
        <v>18</v>
      </c>
      <c r="E211" s="146" t="s">
        <v>630</v>
      </c>
      <c r="F211" s="147">
        <v>2016</v>
      </c>
      <c r="G211" s="146" t="s">
        <v>628</v>
      </c>
      <c r="H211" s="146" t="s">
        <v>633</v>
      </c>
      <c r="I211" s="146"/>
      <c r="J211" s="156">
        <v>454.31227131390023</v>
      </c>
      <c r="K211" s="157" t="s">
        <v>632</v>
      </c>
    </row>
    <row r="212" spans="1:11" x14ac:dyDescent="0.2">
      <c r="A212" s="146" t="s">
        <v>240</v>
      </c>
      <c r="B212" s="146" t="s">
        <v>241</v>
      </c>
      <c r="C212" s="146" t="s">
        <v>9</v>
      </c>
      <c r="D212" s="146" t="s">
        <v>14</v>
      </c>
      <c r="E212" s="146" t="s">
        <v>630</v>
      </c>
      <c r="F212" s="147">
        <v>2016</v>
      </c>
      <c r="G212" s="146" t="s">
        <v>628</v>
      </c>
      <c r="H212" s="146" t="s">
        <v>633</v>
      </c>
      <c r="I212" s="146"/>
      <c r="J212" s="156">
        <v>2391.7541290404756</v>
      </c>
      <c r="K212" s="157" t="s">
        <v>632</v>
      </c>
    </row>
    <row r="213" spans="1:11" x14ac:dyDescent="0.2">
      <c r="A213" s="146" t="s">
        <v>242</v>
      </c>
      <c r="B213" s="146" t="s">
        <v>243</v>
      </c>
      <c r="C213" s="146" t="s">
        <v>13</v>
      </c>
      <c r="D213" s="146" t="s">
        <v>14</v>
      </c>
      <c r="E213" s="146" t="s">
        <v>630</v>
      </c>
      <c r="F213" s="147">
        <v>2016</v>
      </c>
      <c r="G213" s="146" t="s">
        <v>628</v>
      </c>
      <c r="H213" s="146" t="s">
        <v>633</v>
      </c>
      <c r="I213" s="146"/>
      <c r="J213" s="156">
        <v>569.80182139637498</v>
      </c>
      <c r="K213" s="157" t="s">
        <v>632</v>
      </c>
    </row>
    <row r="214" spans="1:11" x14ac:dyDescent="0.2">
      <c r="A214" s="146" t="s">
        <v>246</v>
      </c>
      <c r="B214" s="146" t="s">
        <v>247</v>
      </c>
      <c r="C214" s="146" t="s">
        <v>17</v>
      </c>
      <c r="D214" s="146" t="s">
        <v>6</v>
      </c>
      <c r="E214" s="146" t="s">
        <v>630</v>
      </c>
      <c r="F214" s="147">
        <v>2016</v>
      </c>
      <c r="G214" s="146" t="s">
        <v>628</v>
      </c>
      <c r="H214" s="146" t="s">
        <v>633</v>
      </c>
      <c r="I214" s="146"/>
      <c r="J214" s="156">
        <v>2025.746832818106</v>
      </c>
      <c r="K214" s="157" t="s">
        <v>632</v>
      </c>
    </row>
    <row r="215" spans="1:11" x14ac:dyDescent="0.2">
      <c r="A215" s="146" t="s">
        <v>254</v>
      </c>
      <c r="B215" s="146" t="s">
        <v>255</v>
      </c>
      <c r="C215" s="146" t="s">
        <v>23</v>
      </c>
      <c r="D215" s="146" t="s">
        <v>14</v>
      </c>
      <c r="E215" s="146" t="s">
        <v>630</v>
      </c>
      <c r="F215" s="147">
        <v>2016</v>
      </c>
      <c r="G215" s="146" t="s">
        <v>628</v>
      </c>
      <c r="H215" s="146" t="s">
        <v>633</v>
      </c>
      <c r="I215" s="146"/>
      <c r="J215" s="156">
        <v>868.85141155510257</v>
      </c>
      <c r="K215" s="157" t="s">
        <v>632</v>
      </c>
    </row>
    <row r="216" spans="1:11" x14ac:dyDescent="0.2">
      <c r="A216" s="146" t="s">
        <v>258</v>
      </c>
      <c r="B216" s="146" t="s">
        <v>259</v>
      </c>
      <c r="C216" s="146" t="s">
        <v>17</v>
      </c>
      <c r="D216" s="146" t="s">
        <v>18</v>
      </c>
      <c r="E216" s="146" t="s">
        <v>630</v>
      </c>
      <c r="F216" s="147">
        <v>2016</v>
      </c>
      <c r="G216" s="146" t="s">
        <v>628</v>
      </c>
      <c r="H216" s="146" t="s">
        <v>633</v>
      </c>
      <c r="I216" s="146"/>
      <c r="J216" s="156">
        <v>972.22010314567467</v>
      </c>
      <c r="K216" s="157" t="s">
        <v>632</v>
      </c>
    </row>
    <row r="217" spans="1:11" x14ac:dyDescent="0.2">
      <c r="A217" s="146" t="s">
        <v>260</v>
      </c>
      <c r="B217" s="146" t="s">
        <v>261</v>
      </c>
      <c r="C217" s="146" t="s">
        <v>13</v>
      </c>
      <c r="D217" s="146" t="s">
        <v>10</v>
      </c>
      <c r="E217" s="146" t="s">
        <v>630</v>
      </c>
      <c r="F217" s="147">
        <v>2016</v>
      </c>
      <c r="G217" s="146" t="s">
        <v>628</v>
      </c>
      <c r="H217" s="146" t="s">
        <v>633</v>
      </c>
      <c r="I217" s="146"/>
      <c r="J217" s="156">
        <v>1749.2242334450852</v>
      </c>
      <c r="K217" s="157" t="s">
        <v>632</v>
      </c>
    </row>
    <row r="218" spans="1:11" x14ac:dyDescent="0.2">
      <c r="A218" s="146" t="s">
        <v>264</v>
      </c>
      <c r="B218" s="146" t="s">
        <v>265</v>
      </c>
      <c r="C218" s="146" t="s">
        <v>5</v>
      </c>
      <c r="D218" s="146" t="s">
        <v>18</v>
      </c>
      <c r="E218" s="146" t="s">
        <v>630</v>
      </c>
      <c r="F218" s="147">
        <v>2016</v>
      </c>
      <c r="G218" s="146" t="s">
        <v>628</v>
      </c>
      <c r="H218" s="146" t="s">
        <v>633</v>
      </c>
      <c r="I218" s="146"/>
      <c r="J218" s="156">
        <v>1528.9430465153464</v>
      </c>
      <c r="K218" s="157" t="s">
        <v>632</v>
      </c>
    </row>
    <row r="219" spans="1:11" x14ac:dyDescent="0.2">
      <c r="A219" s="146" t="s">
        <v>270</v>
      </c>
      <c r="B219" s="146" t="s">
        <v>271</v>
      </c>
      <c r="C219" s="146" t="s">
        <v>13</v>
      </c>
      <c r="D219" s="146" t="s">
        <v>10</v>
      </c>
      <c r="E219" s="146" t="s">
        <v>630</v>
      </c>
      <c r="F219" s="147">
        <v>2016</v>
      </c>
      <c r="G219" s="146" t="s">
        <v>628</v>
      </c>
      <c r="H219" s="146" t="s">
        <v>633</v>
      </c>
      <c r="I219" s="146"/>
      <c r="J219" s="156">
        <v>433.52970278829605</v>
      </c>
      <c r="K219" s="157" t="s">
        <v>632</v>
      </c>
    </row>
    <row r="220" spans="1:11" x14ac:dyDescent="0.2">
      <c r="A220" s="146" t="s">
        <v>274</v>
      </c>
      <c r="B220" s="146" t="s">
        <v>275</v>
      </c>
      <c r="C220" s="146" t="s">
        <v>30</v>
      </c>
      <c r="D220" s="146" t="s">
        <v>14</v>
      </c>
      <c r="E220" s="146" t="s">
        <v>630</v>
      </c>
      <c r="F220" s="147">
        <v>2016</v>
      </c>
      <c r="G220" s="146" t="s">
        <v>628</v>
      </c>
      <c r="H220" s="146" t="s">
        <v>633</v>
      </c>
      <c r="I220" s="146"/>
      <c r="J220" s="156">
        <v>3725.4295097214963</v>
      </c>
      <c r="K220" s="157" t="s">
        <v>632</v>
      </c>
    </row>
    <row r="221" spans="1:11" x14ac:dyDescent="0.2">
      <c r="A221" s="146" t="s">
        <v>276</v>
      </c>
      <c r="B221" s="146" t="s">
        <v>277</v>
      </c>
      <c r="C221" s="146" t="s">
        <v>17</v>
      </c>
      <c r="D221" s="146" t="s">
        <v>18</v>
      </c>
      <c r="E221" s="146" t="s">
        <v>630</v>
      </c>
      <c r="F221" s="147">
        <v>2016</v>
      </c>
      <c r="G221" s="146" t="s">
        <v>628</v>
      </c>
      <c r="H221" s="146" t="s">
        <v>633</v>
      </c>
      <c r="I221" s="146"/>
      <c r="J221" s="156">
        <v>2902.2908271395768</v>
      </c>
      <c r="K221" s="157" t="s">
        <v>632</v>
      </c>
    </row>
    <row r="222" spans="1:11" x14ac:dyDescent="0.2">
      <c r="A222" s="146" t="s">
        <v>278</v>
      </c>
      <c r="B222" s="146" t="s">
        <v>279</v>
      </c>
      <c r="C222" s="146" t="s">
        <v>30</v>
      </c>
      <c r="D222" s="146" t="s">
        <v>14</v>
      </c>
      <c r="E222" s="146" t="s">
        <v>630</v>
      </c>
      <c r="F222" s="147">
        <v>2016</v>
      </c>
      <c r="G222" s="146" t="s">
        <v>628</v>
      </c>
      <c r="H222" s="146" t="s">
        <v>633</v>
      </c>
      <c r="I222" s="146"/>
      <c r="J222" s="156">
        <v>441.3041391018026</v>
      </c>
      <c r="K222" s="157" t="s">
        <v>632</v>
      </c>
    </row>
    <row r="223" spans="1:11" x14ac:dyDescent="0.2">
      <c r="A223" s="146" t="s">
        <v>282</v>
      </c>
      <c r="B223" s="146" t="s">
        <v>283</v>
      </c>
      <c r="C223" s="146" t="s">
        <v>13</v>
      </c>
      <c r="D223" s="146" t="s">
        <v>10</v>
      </c>
      <c r="E223" s="146" t="s">
        <v>630</v>
      </c>
      <c r="F223" s="147">
        <v>2016</v>
      </c>
      <c r="G223" s="146" t="s">
        <v>628</v>
      </c>
      <c r="H223" s="146" t="s">
        <v>633</v>
      </c>
      <c r="I223" s="146"/>
      <c r="J223" s="156">
        <v>1285.8775097811169</v>
      </c>
      <c r="K223" s="157" t="s">
        <v>632</v>
      </c>
    </row>
    <row r="224" spans="1:11" x14ac:dyDescent="0.2">
      <c r="A224" s="146" t="s">
        <v>284</v>
      </c>
      <c r="B224" s="146" t="s">
        <v>285</v>
      </c>
      <c r="C224" s="146" t="s">
        <v>13</v>
      </c>
      <c r="D224" s="146" t="s">
        <v>14</v>
      </c>
      <c r="E224" s="146" t="s">
        <v>630</v>
      </c>
      <c r="F224" s="147">
        <v>2016</v>
      </c>
      <c r="G224" s="146" t="s">
        <v>628</v>
      </c>
      <c r="H224" s="146" t="s">
        <v>633</v>
      </c>
      <c r="I224" s="146"/>
      <c r="J224" s="156">
        <v>2101.2658012092224</v>
      </c>
      <c r="K224" s="157" t="s">
        <v>632</v>
      </c>
    </row>
    <row r="225" spans="1:11" x14ac:dyDescent="0.2">
      <c r="A225" s="146" t="s">
        <v>288</v>
      </c>
      <c r="B225" s="146" t="s">
        <v>289</v>
      </c>
      <c r="C225" s="146" t="s">
        <v>13</v>
      </c>
      <c r="D225" s="146" t="s">
        <v>10</v>
      </c>
      <c r="E225" s="146" t="s">
        <v>630</v>
      </c>
      <c r="F225" s="147">
        <v>2016</v>
      </c>
      <c r="G225" s="146" t="s">
        <v>628</v>
      </c>
      <c r="H225" s="146" t="s">
        <v>633</v>
      </c>
      <c r="I225" s="146"/>
      <c r="J225" s="156">
        <v>1228.683053502976</v>
      </c>
      <c r="K225" s="157" t="s">
        <v>632</v>
      </c>
    </row>
    <row r="226" spans="1:11" x14ac:dyDescent="0.2">
      <c r="A226" s="146" t="s">
        <v>290</v>
      </c>
      <c r="B226" s="146" t="s">
        <v>291</v>
      </c>
      <c r="C226" s="146" t="s">
        <v>30</v>
      </c>
      <c r="D226" s="146" t="s">
        <v>18</v>
      </c>
      <c r="E226" s="146" t="s">
        <v>630</v>
      </c>
      <c r="F226" s="147">
        <v>2016</v>
      </c>
      <c r="G226" s="146" t="s">
        <v>628</v>
      </c>
      <c r="H226" s="146" t="s">
        <v>633</v>
      </c>
      <c r="I226" s="146"/>
      <c r="J226" s="156">
        <v>4474.3286621613479</v>
      </c>
      <c r="K226" s="157" t="s">
        <v>632</v>
      </c>
    </row>
    <row r="227" spans="1:11" x14ac:dyDescent="0.2">
      <c r="A227" s="146" t="s">
        <v>292</v>
      </c>
      <c r="B227" s="146" t="s">
        <v>293</v>
      </c>
      <c r="C227" s="146" t="s">
        <v>13</v>
      </c>
      <c r="D227" s="146" t="s">
        <v>18</v>
      </c>
      <c r="E227" s="146" t="s">
        <v>630</v>
      </c>
      <c r="F227" s="147">
        <v>2016</v>
      </c>
      <c r="G227" s="146" t="s">
        <v>628</v>
      </c>
      <c r="H227" s="146" t="s">
        <v>633</v>
      </c>
      <c r="I227" s="146"/>
      <c r="J227" s="156">
        <v>1818.9918848653244</v>
      </c>
      <c r="K227" s="157" t="s">
        <v>632</v>
      </c>
    </row>
    <row r="228" spans="1:11" x14ac:dyDescent="0.2">
      <c r="A228" s="146" t="s">
        <v>296</v>
      </c>
      <c r="B228" s="146" t="s">
        <v>297</v>
      </c>
      <c r="C228" s="146" t="s">
        <v>13</v>
      </c>
      <c r="D228" s="146" t="s">
        <v>10</v>
      </c>
      <c r="E228" s="146" t="s">
        <v>630</v>
      </c>
      <c r="F228" s="147">
        <v>2016</v>
      </c>
      <c r="G228" s="146" t="s">
        <v>628</v>
      </c>
      <c r="H228" s="146" t="s">
        <v>633</v>
      </c>
      <c r="I228" s="146"/>
      <c r="J228" s="156">
        <v>1657.5449944380648</v>
      </c>
      <c r="K228" s="157" t="s">
        <v>632</v>
      </c>
    </row>
    <row r="229" spans="1:11" x14ac:dyDescent="0.2">
      <c r="A229" s="146" t="s">
        <v>298</v>
      </c>
      <c r="B229" s="146" t="s">
        <v>299</v>
      </c>
      <c r="C229" s="146" t="s">
        <v>13</v>
      </c>
      <c r="D229" s="146" t="s">
        <v>14</v>
      </c>
      <c r="E229" s="146" t="s">
        <v>630</v>
      </c>
      <c r="F229" s="147">
        <v>2016</v>
      </c>
      <c r="G229" s="146" t="s">
        <v>628</v>
      </c>
      <c r="H229" s="146" t="s">
        <v>633</v>
      </c>
      <c r="I229" s="146"/>
      <c r="J229" s="156">
        <v>1289.7326914016026</v>
      </c>
      <c r="K229" s="157" t="s">
        <v>632</v>
      </c>
    </row>
    <row r="230" spans="1:11" x14ac:dyDescent="0.2">
      <c r="A230" s="146" t="s">
        <v>300</v>
      </c>
      <c r="B230" s="146" t="s">
        <v>301</v>
      </c>
      <c r="C230" s="146" t="s">
        <v>5</v>
      </c>
      <c r="D230" s="146" t="s">
        <v>14</v>
      </c>
      <c r="E230" s="146" t="s">
        <v>630</v>
      </c>
      <c r="F230" s="147">
        <v>2016</v>
      </c>
      <c r="G230" s="146" t="s">
        <v>628</v>
      </c>
      <c r="H230" s="146" t="s">
        <v>633</v>
      </c>
      <c r="I230" s="146"/>
      <c r="J230" s="156">
        <v>2304.8326421488382</v>
      </c>
      <c r="K230" s="157" t="s">
        <v>632</v>
      </c>
    </row>
    <row r="231" spans="1:11" x14ac:dyDescent="0.2">
      <c r="A231" s="146" t="s">
        <v>302</v>
      </c>
      <c r="B231" s="146" t="s">
        <v>303</v>
      </c>
      <c r="C231" s="146" t="s">
        <v>17</v>
      </c>
      <c r="D231" s="146" t="s">
        <v>6</v>
      </c>
      <c r="E231" s="146" t="s">
        <v>630</v>
      </c>
      <c r="F231" s="147">
        <v>2016</v>
      </c>
      <c r="G231" s="146" t="s">
        <v>628</v>
      </c>
      <c r="H231" s="146" t="s">
        <v>633</v>
      </c>
      <c r="I231" s="146"/>
      <c r="J231" s="156">
        <v>1297.6602713561156</v>
      </c>
      <c r="K231" s="157" t="s">
        <v>632</v>
      </c>
    </row>
    <row r="232" spans="1:11" x14ac:dyDescent="0.2">
      <c r="A232" s="146" t="s">
        <v>306</v>
      </c>
      <c r="B232" s="146" t="s">
        <v>307</v>
      </c>
      <c r="C232" s="146" t="s">
        <v>9</v>
      </c>
      <c r="D232" s="146" t="s">
        <v>14</v>
      </c>
      <c r="E232" s="146" t="s">
        <v>630</v>
      </c>
      <c r="F232" s="147">
        <v>2016</v>
      </c>
      <c r="G232" s="146" t="s">
        <v>628</v>
      </c>
      <c r="H232" s="146" t="s">
        <v>633</v>
      </c>
      <c r="I232" s="146"/>
      <c r="J232" s="156">
        <v>5930.5190925219176</v>
      </c>
      <c r="K232" s="157" t="s">
        <v>632</v>
      </c>
    </row>
    <row r="233" spans="1:11" x14ac:dyDescent="0.2">
      <c r="A233" s="146" t="s">
        <v>310</v>
      </c>
      <c r="B233" s="146" t="s">
        <v>311</v>
      </c>
      <c r="C233" s="146" t="s">
        <v>30</v>
      </c>
      <c r="D233" s="146" t="s">
        <v>6</v>
      </c>
      <c r="E233" s="146" t="s">
        <v>630</v>
      </c>
      <c r="F233" s="147">
        <v>2016</v>
      </c>
      <c r="G233" s="146" t="s">
        <v>628</v>
      </c>
      <c r="H233" s="146" t="s">
        <v>633</v>
      </c>
      <c r="I233" s="146"/>
      <c r="J233" s="156">
        <v>7747.9003987470433</v>
      </c>
      <c r="K233" s="157" t="s">
        <v>632</v>
      </c>
    </row>
    <row r="234" spans="1:11" x14ac:dyDescent="0.2">
      <c r="A234" s="146" t="s">
        <v>312</v>
      </c>
      <c r="B234" s="146" t="s">
        <v>313</v>
      </c>
      <c r="C234" s="146" t="s">
        <v>23</v>
      </c>
      <c r="D234" s="146" t="s">
        <v>6</v>
      </c>
      <c r="E234" s="146" t="s">
        <v>630</v>
      </c>
      <c r="F234" s="147">
        <v>2016</v>
      </c>
      <c r="G234" s="146" t="s">
        <v>628</v>
      </c>
      <c r="H234" s="146" t="s">
        <v>633</v>
      </c>
      <c r="I234" s="146"/>
      <c r="J234" s="156">
        <v>166.31646156175759</v>
      </c>
      <c r="K234" s="157" t="s">
        <v>632</v>
      </c>
    </row>
    <row r="235" spans="1:11" x14ac:dyDescent="0.2">
      <c r="A235" s="146" t="s">
        <v>314</v>
      </c>
      <c r="B235" s="146" t="s">
        <v>315</v>
      </c>
      <c r="C235" s="146" t="s">
        <v>9</v>
      </c>
      <c r="D235" s="146" t="s">
        <v>14</v>
      </c>
      <c r="E235" s="146" t="s">
        <v>630</v>
      </c>
      <c r="F235" s="147">
        <v>2016</v>
      </c>
      <c r="G235" s="146" t="s">
        <v>628</v>
      </c>
      <c r="H235" s="146" t="s">
        <v>633</v>
      </c>
      <c r="I235" s="146"/>
      <c r="J235" s="156">
        <v>500.46773584472044</v>
      </c>
      <c r="K235" s="157" t="s">
        <v>632</v>
      </c>
    </row>
    <row r="236" spans="1:11" x14ac:dyDescent="0.2">
      <c r="A236" s="146" t="s">
        <v>316</v>
      </c>
      <c r="B236" s="146" t="s">
        <v>317</v>
      </c>
      <c r="C236" s="146" t="s">
        <v>5</v>
      </c>
      <c r="D236" s="146" t="s">
        <v>6</v>
      </c>
      <c r="E236" s="146" t="s">
        <v>630</v>
      </c>
      <c r="F236" s="147">
        <v>2016</v>
      </c>
      <c r="G236" s="146" t="s">
        <v>628</v>
      </c>
      <c r="H236" s="146" t="s">
        <v>633</v>
      </c>
      <c r="I236" s="146"/>
      <c r="J236" s="156">
        <v>4182.5391027845808</v>
      </c>
      <c r="K236" s="157" t="s">
        <v>632</v>
      </c>
    </row>
    <row r="237" spans="1:11" x14ac:dyDescent="0.2">
      <c r="A237" s="146" t="s">
        <v>318</v>
      </c>
      <c r="B237" s="146" t="s">
        <v>319</v>
      </c>
      <c r="C237" s="146" t="s">
        <v>5</v>
      </c>
      <c r="D237" s="146" t="s">
        <v>18</v>
      </c>
      <c r="E237" s="146" t="s">
        <v>630</v>
      </c>
      <c r="F237" s="147">
        <v>2016</v>
      </c>
      <c r="G237" s="146" t="s">
        <v>628</v>
      </c>
      <c r="H237" s="146" t="s">
        <v>633</v>
      </c>
      <c r="I237" s="146"/>
      <c r="J237" s="156">
        <v>4039.2652669454264</v>
      </c>
      <c r="K237" s="157" t="s">
        <v>632</v>
      </c>
    </row>
    <row r="238" spans="1:11" x14ac:dyDescent="0.2">
      <c r="A238" s="146" t="s">
        <v>320</v>
      </c>
      <c r="B238" s="146" t="s">
        <v>321</v>
      </c>
      <c r="C238" s="146" t="s">
        <v>30</v>
      </c>
      <c r="D238" s="146" t="s">
        <v>14</v>
      </c>
      <c r="E238" s="146" t="s">
        <v>630</v>
      </c>
      <c r="F238" s="147">
        <v>2016</v>
      </c>
      <c r="G238" s="146" t="s">
        <v>628</v>
      </c>
      <c r="H238" s="146" t="s">
        <v>633</v>
      </c>
      <c r="I238" s="146"/>
      <c r="J238" s="156">
        <v>4977.1268616838743</v>
      </c>
      <c r="K238" s="157" t="s">
        <v>632</v>
      </c>
    </row>
    <row r="239" spans="1:11" x14ac:dyDescent="0.2">
      <c r="A239" s="146" t="s">
        <v>326</v>
      </c>
      <c r="B239" s="146" t="s">
        <v>327</v>
      </c>
      <c r="C239" s="146" t="s">
        <v>17</v>
      </c>
      <c r="D239" s="146" t="s">
        <v>6</v>
      </c>
      <c r="E239" s="146" t="s">
        <v>630</v>
      </c>
      <c r="F239" s="147">
        <v>2016</v>
      </c>
      <c r="G239" s="146" t="s">
        <v>628</v>
      </c>
      <c r="H239" s="146" t="s">
        <v>633</v>
      </c>
      <c r="I239" s="146"/>
      <c r="J239" s="156">
        <v>1587.622344358969</v>
      </c>
      <c r="K239" s="157" t="s">
        <v>632</v>
      </c>
    </row>
    <row r="240" spans="1:11" x14ac:dyDescent="0.2">
      <c r="A240" s="146" t="s">
        <v>332</v>
      </c>
      <c r="B240" s="146" t="s">
        <v>333</v>
      </c>
      <c r="C240" s="146" t="s">
        <v>17</v>
      </c>
      <c r="D240" s="146" t="s">
        <v>6</v>
      </c>
      <c r="E240" s="146" t="s">
        <v>630</v>
      </c>
      <c r="F240" s="147">
        <v>2016</v>
      </c>
      <c r="G240" s="146" t="s">
        <v>628</v>
      </c>
      <c r="H240" s="146" t="s">
        <v>633</v>
      </c>
      <c r="I240" s="146"/>
      <c r="J240" s="156">
        <v>2204.6405691531222</v>
      </c>
      <c r="K240" s="157" t="s">
        <v>632</v>
      </c>
    </row>
    <row r="241" spans="1:11" x14ac:dyDescent="0.2">
      <c r="A241" s="146" t="s">
        <v>334</v>
      </c>
      <c r="B241" s="146" t="s">
        <v>335</v>
      </c>
      <c r="C241" s="146" t="s">
        <v>5</v>
      </c>
      <c r="D241" s="146" t="s">
        <v>18</v>
      </c>
      <c r="E241" s="146" t="s">
        <v>630</v>
      </c>
      <c r="F241" s="147">
        <v>2016</v>
      </c>
      <c r="G241" s="146" t="s">
        <v>628</v>
      </c>
      <c r="H241" s="146" t="s">
        <v>633</v>
      </c>
      <c r="I241" s="146"/>
      <c r="J241" s="156">
        <v>1084.2260527859894</v>
      </c>
      <c r="K241" s="157" t="s">
        <v>632</v>
      </c>
    </row>
    <row r="242" spans="1:11" x14ac:dyDescent="0.2">
      <c r="A242" s="146" t="s">
        <v>340</v>
      </c>
      <c r="B242" s="146" t="s">
        <v>341</v>
      </c>
      <c r="C242" s="146" t="s">
        <v>23</v>
      </c>
      <c r="D242" s="146" t="s">
        <v>6</v>
      </c>
      <c r="E242" s="146" t="s">
        <v>630</v>
      </c>
      <c r="F242" s="147">
        <v>2016</v>
      </c>
      <c r="G242" s="146" t="s">
        <v>628</v>
      </c>
      <c r="H242" s="146" t="s">
        <v>633</v>
      </c>
      <c r="I242" s="146"/>
      <c r="J242" s="156">
        <v>142.87073172530637</v>
      </c>
      <c r="K242" s="157" t="s">
        <v>632</v>
      </c>
    </row>
    <row r="243" spans="1:11" x14ac:dyDescent="0.2">
      <c r="A243" s="146" t="s">
        <v>342</v>
      </c>
      <c r="B243" s="146" t="s">
        <v>343</v>
      </c>
      <c r="C243" s="146" t="s">
        <v>17</v>
      </c>
      <c r="D243" s="146" t="s">
        <v>6</v>
      </c>
      <c r="E243" s="146" t="s">
        <v>630</v>
      </c>
      <c r="F243" s="147">
        <v>2016</v>
      </c>
      <c r="G243" s="146" t="s">
        <v>628</v>
      </c>
      <c r="H243" s="146" t="s">
        <v>633</v>
      </c>
      <c r="I243" s="146"/>
      <c r="J243" s="156">
        <v>991.89789883099979</v>
      </c>
      <c r="K243" s="157" t="s">
        <v>632</v>
      </c>
    </row>
    <row r="244" spans="1:11" x14ac:dyDescent="0.2">
      <c r="A244" s="146" t="s">
        <v>346</v>
      </c>
      <c r="B244" s="146" t="s">
        <v>347</v>
      </c>
      <c r="C244" s="146" t="s">
        <v>13</v>
      </c>
      <c r="D244" s="146" t="s">
        <v>10</v>
      </c>
      <c r="E244" s="146" t="s">
        <v>630</v>
      </c>
      <c r="F244" s="147">
        <v>2016</v>
      </c>
      <c r="G244" s="146" t="s">
        <v>628</v>
      </c>
      <c r="H244" s="146" t="s">
        <v>633</v>
      </c>
      <c r="I244" s="146"/>
      <c r="J244" s="156">
        <v>1939.7274652531355</v>
      </c>
      <c r="K244" s="157" t="s">
        <v>632</v>
      </c>
    </row>
    <row r="245" spans="1:11" x14ac:dyDescent="0.2">
      <c r="A245" s="146" t="s">
        <v>348</v>
      </c>
      <c r="B245" s="146" t="s">
        <v>349</v>
      </c>
      <c r="C245" s="146" t="s">
        <v>23</v>
      </c>
      <c r="D245" s="146" t="s">
        <v>6</v>
      </c>
      <c r="E245" s="146" t="s">
        <v>630</v>
      </c>
      <c r="F245" s="147">
        <v>2016</v>
      </c>
      <c r="G245" s="146" t="s">
        <v>628</v>
      </c>
      <c r="H245" s="146" t="s">
        <v>633</v>
      </c>
      <c r="I245" s="146"/>
      <c r="J245" s="156">
        <v>519.89335138342142</v>
      </c>
      <c r="K245" s="157" t="s">
        <v>632</v>
      </c>
    </row>
    <row r="246" spans="1:11" x14ac:dyDescent="0.2">
      <c r="A246" s="146" t="s">
        <v>350</v>
      </c>
      <c r="B246" s="146" t="s">
        <v>351</v>
      </c>
      <c r="C246" s="146" t="s">
        <v>13</v>
      </c>
      <c r="D246" s="146" t="s">
        <v>10</v>
      </c>
      <c r="E246" s="146" t="s">
        <v>630</v>
      </c>
      <c r="F246" s="147">
        <v>2016</v>
      </c>
      <c r="G246" s="146" t="s">
        <v>628</v>
      </c>
      <c r="H246" s="146" t="s">
        <v>633</v>
      </c>
      <c r="I246" s="146"/>
      <c r="J246" s="156">
        <v>1257.2725330790011</v>
      </c>
      <c r="K246" s="157" t="s">
        <v>632</v>
      </c>
    </row>
    <row r="247" spans="1:11" x14ac:dyDescent="0.2">
      <c r="A247" s="146" t="s">
        <v>352</v>
      </c>
      <c r="B247" s="146" t="s">
        <v>353</v>
      </c>
      <c r="C247" s="146" t="s">
        <v>13</v>
      </c>
      <c r="D247" s="146" t="s">
        <v>14</v>
      </c>
      <c r="E247" s="146" t="s">
        <v>630</v>
      </c>
      <c r="F247" s="147">
        <v>2016</v>
      </c>
      <c r="G247" s="146" t="s">
        <v>628</v>
      </c>
      <c r="H247" s="146" t="s">
        <v>633</v>
      </c>
      <c r="I247" s="146"/>
      <c r="J247" s="156">
        <v>589.07425199489956</v>
      </c>
      <c r="K247" s="157" t="s">
        <v>632</v>
      </c>
    </row>
    <row r="248" spans="1:11" x14ac:dyDescent="0.2">
      <c r="A248" s="146" t="s">
        <v>358</v>
      </c>
      <c r="B248" s="146" t="s">
        <v>359</v>
      </c>
      <c r="C248" s="146" t="s">
        <v>13</v>
      </c>
      <c r="D248" s="146" t="s">
        <v>10</v>
      </c>
      <c r="E248" s="146" t="s">
        <v>630</v>
      </c>
      <c r="F248" s="147">
        <v>2016</v>
      </c>
      <c r="G248" s="146" t="s">
        <v>628</v>
      </c>
      <c r="H248" s="146" t="s">
        <v>633</v>
      </c>
      <c r="I248" s="146"/>
      <c r="J248" s="156">
        <v>3074.3721977951359</v>
      </c>
      <c r="K248" s="157" t="s">
        <v>632</v>
      </c>
    </row>
    <row r="249" spans="1:11" x14ac:dyDescent="0.2">
      <c r="A249" s="146" t="s">
        <v>360</v>
      </c>
      <c r="B249" s="146" t="s">
        <v>361</v>
      </c>
      <c r="C249" s="146" t="s">
        <v>5</v>
      </c>
      <c r="D249" s="146" t="s">
        <v>18</v>
      </c>
      <c r="E249" s="146" t="s">
        <v>630</v>
      </c>
      <c r="F249" s="147">
        <v>2016</v>
      </c>
      <c r="G249" s="146" t="s">
        <v>628</v>
      </c>
      <c r="H249" s="146" t="s">
        <v>633</v>
      </c>
      <c r="I249" s="146"/>
      <c r="J249" s="156">
        <v>3820.6368519221887</v>
      </c>
      <c r="K249" s="157" t="s">
        <v>632</v>
      </c>
    </row>
    <row r="250" spans="1:11" x14ac:dyDescent="0.2">
      <c r="A250" s="146" t="s">
        <v>362</v>
      </c>
      <c r="B250" s="146" t="s">
        <v>363</v>
      </c>
      <c r="C250" s="146" t="s">
        <v>17</v>
      </c>
      <c r="D250" s="146" t="s">
        <v>6</v>
      </c>
      <c r="E250" s="146" t="s">
        <v>630</v>
      </c>
      <c r="F250" s="147">
        <v>2016</v>
      </c>
      <c r="G250" s="146" t="s">
        <v>628</v>
      </c>
      <c r="H250" s="146" t="s">
        <v>633</v>
      </c>
      <c r="I250" s="146"/>
      <c r="J250" s="156">
        <v>1613.5822240647269</v>
      </c>
      <c r="K250" s="157" t="s">
        <v>632</v>
      </c>
    </row>
    <row r="251" spans="1:11" x14ac:dyDescent="0.2">
      <c r="A251" s="146" t="s">
        <v>366</v>
      </c>
      <c r="B251" s="146" t="s">
        <v>367</v>
      </c>
      <c r="C251" s="146" t="s">
        <v>17</v>
      </c>
      <c r="D251" s="146" t="s">
        <v>18</v>
      </c>
      <c r="E251" s="146" t="s">
        <v>630</v>
      </c>
      <c r="F251" s="147">
        <v>2016</v>
      </c>
      <c r="G251" s="146" t="s">
        <v>628</v>
      </c>
      <c r="H251" s="146" t="s">
        <v>633</v>
      </c>
      <c r="I251" s="146"/>
      <c r="J251" s="156">
        <v>2118.6489949723964</v>
      </c>
      <c r="K251" s="157" t="s">
        <v>632</v>
      </c>
    </row>
    <row r="252" spans="1:11" x14ac:dyDescent="0.2">
      <c r="A252" s="146" t="s">
        <v>372</v>
      </c>
      <c r="B252" s="146" t="s">
        <v>373</v>
      </c>
      <c r="C252" s="146" t="s">
        <v>5</v>
      </c>
      <c r="D252" s="146" t="s">
        <v>18</v>
      </c>
      <c r="E252" s="146" t="s">
        <v>630</v>
      </c>
      <c r="F252" s="147">
        <v>2016</v>
      </c>
      <c r="G252" s="146" t="s">
        <v>628</v>
      </c>
      <c r="H252" s="146" t="s">
        <v>633</v>
      </c>
      <c r="I252" s="146"/>
      <c r="J252" s="156">
        <v>2158.0795040797602</v>
      </c>
      <c r="K252" s="157" t="s">
        <v>632</v>
      </c>
    </row>
    <row r="253" spans="1:11" x14ac:dyDescent="0.2">
      <c r="A253" s="146" t="s">
        <v>380</v>
      </c>
      <c r="B253" s="146" t="s">
        <v>381</v>
      </c>
      <c r="C253" s="146" t="s">
        <v>13</v>
      </c>
      <c r="D253" s="146" t="s">
        <v>14</v>
      </c>
      <c r="E253" s="146" t="s">
        <v>630</v>
      </c>
      <c r="F253" s="147">
        <v>2016</v>
      </c>
      <c r="G253" s="146" t="s">
        <v>628</v>
      </c>
      <c r="H253" s="146" t="s">
        <v>633</v>
      </c>
      <c r="I253" s="146"/>
      <c r="J253" s="156">
        <v>1484.6741626063858</v>
      </c>
      <c r="K253" s="157" t="s">
        <v>632</v>
      </c>
    </row>
    <row r="254" spans="1:11" x14ac:dyDescent="0.2">
      <c r="A254" s="146" t="s">
        <v>390</v>
      </c>
      <c r="B254" s="146" t="s">
        <v>391</v>
      </c>
      <c r="C254" s="146" t="s">
        <v>13</v>
      </c>
      <c r="D254" s="146" t="s">
        <v>10</v>
      </c>
      <c r="E254" s="146" t="s">
        <v>630</v>
      </c>
      <c r="F254" s="147">
        <v>2016</v>
      </c>
      <c r="G254" s="146" t="s">
        <v>628</v>
      </c>
      <c r="H254" s="146" t="s">
        <v>633</v>
      </c>
      <c r="I254" s="146"/>
      <c r="J254" s="156">
        <v>1375.2174825625284</v>
      </c>
      <c r="K254" s="157" t="s">
        <v>632</v>
      </c>
    </row>
    <row r="255" spans="1:11" x14ac:dyDescent="0.2">
      <c r="A255" s="146" t="s">
        <v>392</v>
      </c>
      <c r="B255" s="146" t="s">
        <v>393</v>
      </c>
      <c r="C255" s="146" t="s">
        <v>13</v>
      </c>
      <c r="D255" s="146" t="s">
        <v>10</v>
      </c>
      <c r="E255" s="146" t="s">
        <v>630</v>
      </c>
      <c r="F255" s="147">
        <v>2016</v>
      </c>
      <c r="G255" s="146" t="s">
        <v>628</v>
      </c>
      <c r="H255" s="146" t="s">
        <v>633</v>
      </c>
      <c r="I255" s="146"/>
      <c r="J255" s="156">
        <v>1530.0822726381066</v>
      </c>
      <c r="K255" s="157" t="s">
        <v>632</v>
      </c>
    </row>
    <row r="256" spans="1:11" x14ac:dyDescent="0.2">
      <c r="A256" s="146" t="s">
        <v>394</v>
      </c>
      <c r="B256" s="146" t="s">
        <v>395</v>
      </c>
      <c r="C256" s="146" t="s">
        <v>30</v>
      </c>
      <c r="D256" s="146" t="s">
        <v>18</v>
      </c>
      <c r="E256" s="146" t="s">
        <v>630</v>
      </c>
      <c r="F256" s="147">
        <v>2016</v>
      </c>
      <c r="G256" s="146" t="s">
        <v>628</v>
      </c>
      <c r="H256" s="146" t="s">
        <v>633</v>
      </c>
      <c r="I256" s="146"/>
      <c r="J256" s="156">
        <v>2043.4066730858797</v>
      </c>
      <c r="K256" s="157" t="s">
        <v>632</v>
      </c>
    </row>
    <row r="257" spans="1:11" x14ac:dyDescent="0.2">
      <c r="A257" s="146" t="s">
        <v>396</v>
      </c>
      <c r="B257" s="146" t="s">
        <v>397</v>
      </c>
      <c r="C257" s="146" t="s">
        <v>17</v>
      </c>
      <c r="D257" s="146" t="s">
        <v>14</v>
      </c>
      <c r="E257" s="146" t="s">
        <v>630</v>
      </c>
      <c r="F257" s="147">
        <v>2016</v>
      </c>
      <c r="G257" s="146" t="s">
        <v>628</v>
      </c>
      <c r="H257" s="146" t="s">
        <v>633</v>
      </c>
      <c r="I257" s="146"/>
      <c r="J257" s="156">
        <v>862.86878952591906</v>
      </c>
      <c r="K257" s="157" t="s">
        <v>632</v>
      </c>
    </row>
    <row r="258" spans="1:11" x14ac:dyDescent="0.2">
      <c r="A258" s="146" t="s">
        <v>398</v>
      </c>
      <c r="B258" s="146" t="s">
        <v>399</v>
      </c>
      <c r="C258" s="146" t="s">
        <v>17</v>
      </c>
      <c r="D258" s="146" t="s">
        <v>18</v>
      </c>
      <c r="E258" s="146" t="s">
        <v>630</v>
      </c>
      <c r="F258" s="147">
        <v>2016</v>
      </c>
      <c r="G258" s="146" t="s">
        <v>628</v>
      </c>
      <c r="H258" s="146" t="s">
        <v>633</v>
      </c>
      <c r="I258" s="146"/>
      <c r="J258" s="156">
        <v>121.16255016764406</v>
      </c>
      <c r="K258" s="157" t="s">
        <v>632</v>
      </c>
    </row>
    <row r="259" spans="1:11" x14ac:dyDescent="0.2">
      <c r="A259" s="146" t="s">
        <v>400</v>
      </c>
      <c r="B259" s="146" t="s">
        <v>401</v>
      </c>
      <c r="C259" s="146" t="s">
        <v>30</v>
      </c>
      <c r="D259" s="146" t="s">
        <v>14</v>
      </c>
      <c r="E259" s="146" t="s">
        <v>630</v>
      </c>
      <c r="F259" s="147">
        <v>2016</v>
      </c>
      <c r="G259" s="146" t="s">
        <v>628</v>
      </c>
      <c r="H259" s="146" t="s">
        <v>633</v>
      </c>
      <c r="I259" s="146"/>
      <c r="J259" s="156">
        <v>3426.9815353675217</v>
      </c>
      <c r="K259" s="157" t="s">
        <v>632</v>
      </c>
    </row>
    <row r="260" spans="1:11" x14ac:dyDescent="0.2">
      <c r="A260" s="146" t="s">
        <v>404</v>
      </c>
      <c r="B260" s="146" t="s">
        <v>405</v>
      </c>
      <c r="C260" s="146" t="s">
        <v>5</v>
      </c>
      <c r="D260" s="146" t="s">
        <v>6</v>
      </c>
      <c r="E260" s="146" t="s">
        <v>630</v>
      </c>
      <c r="F260" s="147">
        <v>2016</v>
      </c>
      <c r="G260" s="146" t="s">
        <v>628</v>
      </c>
      <c r="H260" s="146" t="s">
        <v>633</v>
      </c>
      <c r="I260" s="146"/>
      <c r="J260" s="156">
        <v>1889.9055964836903</v>
      </c>
      <c r="K260" s="157" t="s">
        <v>632</v>
      </c>
    </row>
    <row r="261" spans="1:11" x14ac:dyDescent="0.2">
      <c r="A261" s="146" t="s">
        <v>406</v>
      </c>
      <c r="B261" s="146" t="s">
        <v>407</v>
      </c>
      <c r="C261" s="146" t="s">
        <v>23</v>
      </c>
      <c r="D261" s="146" t="s">
        <v>14</v>
      </c>
      <c r="E261" s="146" t="s">
        <v>630</v>
      </c>
      <c r="F261" s="147">
        <v>2016</v>
      </c>
      <c r="G261" s="146" t="s">
        <v>628</v>
      </c>
      <c r="H261" s="146" t="s">
        <v>633</v>
      </c>
      <c r="I261" s="146"/>
      <c r="J261" s="156">
        <v>986.24794390573948</v>
      </c>
      <c r="K261" s="157" t="s">
        <v>632</v>
      </c>
    </row>
    <row r="262" spans="1:11" x14ac:dyDescent="0.2">
      <c r="A262" s="146" t="s">
        <v>408</v>
      </c>
      <c r="B262" s="146" t="s">
        <v>409</v>
      </c>
      <c r="C262" s="146" t="s">
        <v>17</v>
      </c>
      <c r="D262" s="146" t="s">
        <v>18</v>
      </c>
      <c r="E262" s="146" t="s">
        <v>630</v>
      </c>
      <c r="F262" s="147">
        <v>2016</v>
      </c>
      <c r="G262" s="146" t="s">
        <v>628</v>
      </c>
      <c r="H262" s="146" t="s">
        <v>633</v>
      </c>
      <c r="I262" s="146"/>
      <c r="J262" s="156">
        <v>372.06193859403311</v>
      </c>
      <c r="K262" s="157" t="s">
        <v>632</v>
      </c>
    </row>
    <row r="263" spans="1:11" x14ac:dyDescent="0.2">
      <c r="A263" s="146" t="s">
        <v>414</v>
      </c>
      <c r="B263" s="146" t="s">
        <v>415</v>
      </c>
      <c r="C263" s="146" t="s">
        <v>13</v>
      </c>
      <c r="D263" s="146" t="s">
        <v>14</v>
      </c>
      <c r="E263" s="146" t="s">
        <v>630</v>
      </c>
      <c r="F263" s="147">
        <v>2016</v>
      </c>
      <c r="G263" s="146" t="s">
        <v>628</v>
      </c>
      <c r="H263" s="146" t="s">
        <v>633</v>
      </c>
      <c r="I263" s="146"/>
      <c r="J263" s="156">
        <v>900.27065187773951</v>
      </c>
      <c r="K263" s="157" t="s">
        <v>632</v>
      </c>
    </row>
    <row r="264" spans="1:11" x14ac:dyDescent="0.2">
      <c r="A264" s="146" t="s">
        <v>416</v>
      </c>
      <c r="B264" s="146" t="s">
        <v>417</v>
      </c>
      <c r="C264" s="146" t="s">
        <v>13</v>
      </c>
      <c r="D264" s="146" t="s">
        <v>10</v>
      </c>
      <c r="E264" s="146" t="s">
        <v>630</v>
      </c>
      <c r="F264" s="147">
        <v>2016</v>
      </c>
      <c r="G264" s="146" t="s">
        <v>628</v>
      </c>
      <c r="H264" s="146" t="s">
        <v>633</v>
      </c>
      <c r="I264" s="146"/>
      <c r="J264" s="156">
        <v>1914.6662971552726</v>
      </c>
      <c r="K264" s="157" t="s">
        <v>632</v>
      </c>
    </row>
    <row r="265" spans="1:11" x14ac:dyDescent="0.2">
      <c r="A265" s="146" t="s">
        <v>418</v>
      </c>
      <c r="B265" s="146" t="s">
        <v>419</v>
      </c>
      <c r="C265" s="146" t="s">
        <v>17</v>
      </c>
      <c r="D265" s="146" t="s">
        <v>14</v>
      </c>
      <c r="E265" s="146" t="s">
        <v>630</v>
      </c>
      <c r="F265" s="147">
        <v>2016</v>
      </c>
      <c r="G265" s="146" t="s">
        <v>628</v>
      </c>
      <c r="H265" s="146" t="s">
        <v>633</v>
      </c>
      <c r="I265" s="146"/>
      <c r="J265" s="156">
        <v>522.63029200511869</v>
      </c>
      <c r="K265" s="157" t="s">
        <v>632</v>
      </c>
    </row>
    <row r="266" spans="1:11" x14ac:dyDescent="0.2">
      <c r="A266" s="146" t="s">
        <v>420</v>
      </c>
      <c r="B266" s="146" t="s">
        <v>421</v>
      </c>
      <c r="C266" s="146" t="s">
        <v>5</v>
      </c>
      <c r="D266" s="146" t="s">
        <v>6</v>
      </c>
      <c r="E266" s="146" t="s">
        <v>630</v>
      </c>
      <c r="F266" s="147">
        <v>2016</v>
      </c>
      <c r="G266" s="146" t="s">
        <v>628</v>
      </c>
      <c r="H266" s="146" t="s">
        <v>633</v>
      </c>
      <c r="I266" s="146"/>
      <c r="J266" s="156">
        <v>1137.3156530030683</v>
      </c>
      <c r="K266" s="157" t="s">
        <v>632</v>
      </c>
    </row>
    <row r="267" spans="1:11" x14ac:dyDescent="0.2">
      <c r="A267" s="146" t="s">
        <v>422</v>
      </c>
      <c r="B267" s="146" t="s">
        <v>423</v>
      </c>
      <c r="C267" s="146" t="s">
        <v>63</v>
      </c>
      <c r="D267" s="146" t="s">
        <v>6</v>
      </c>
      <c r="E267" s="146" t="s">
        <v>630</v>
      </c>
      <c r="F267" s="147">
        <v>2016</v>
      </c>
      <c r="G267" s="146" t="s">
        <v>628</v>
      </c>
      <c r="H267" s="146" t="s">
        <v>633</v>
      </c>
      <c r="I267" s="146"/>
      <c r="J267" s="156">
        <v>2260.5937116390737</v>
      </c>
      <c r="K267" s="157" t="s">
        <v>632</v>
      </c>
    </row>
    <row r="268" spans="1:11" x14ac:dyDescent="0.2">
      <c r="A268" s="146" t="s">
        <v>424</v>
      </c>
      <c r="B268" s="146" t="s">
        <v>425</v>
      </c>
      <c r="C268" s="146" t="s">
        <v>17</v>
      </c>
      <c r="D268" s="146" t="s">
        <v>14</v>
      </c>
      <c r="E268" s="146" t="s">
        <v>630</v>
      </c>
      <c r="F268" s="147">
        <v>2016</v>
      </c>
      <c r="G268" s="146" t="s">
        <v>628</v>
      </c>
      <c r="H268" s="146" t="s">
        <v>633</v>
      </c>
      <c r="I268" s="146"/>
      <c r="J268" s="156">
        <v>707.77287788301965</v>
      </c>
      <c r="K268" s="157" t="s">
        <v>632</v>
      </c>
    </row>
    <row r="269" spans="1:11" x14ac:dyDescent="0.2">
      <c r="A269" s="146" t="s">
        <v>434</v>
      </c>
      <c r="B269" s="146" t="s">
        <v>435</v>
      </c>
      <c r="C269" s="146" t="s">
        <v>30</v>
      </c>
      <c r="D269" s="146" t="s">
        <v>14</v>
      </c>
      <c r="E269" s="146" t="s">
        <v>630</v>
      </c>
      <c r="F269" s="147">
        <v>2016</v>
      </c>
      <c r="G269" s="146" t="s">
        <v>628</v>
      </c>
      <c r="H269" s="146" t="s">
        <v>633</v>
      </c>
      <c r="I269" s="146"/>
      <c r="J269" s="156">
        <v>3322.4514592853916</v>
      </c>
      <c r="K269" s="157" t="s">
        <v>632</v>
      </c>
    </row>
    <row r="270" spans="1:11" x14ac:dyDescent="0.2">
      <c r="A270" s="146" t="s">
        <v>444</v>
      </c>
      <c r="B270" s="146" t="s">
        <v>445</v>
      </c>
      <c r="C270" s="146" t="s">
        <v>13</v>
      </c>
      <c r="D270" s="146" t="s">
        <v>18</v>
      </c>
      <c r="E270" s="146" t="s">
        <v>630</v>
      </c>
      <c r="F270" s="147">
        <v>2016</v>
      </c>
      <c r="G270" s="146" t="s">
        <v>628</v>
      </c>
      <c r="H270" s="146" t="s">
        <v>633</v>
      </c>
      <c r="I270" s="146"/>
      <c r="J270" s="156">
        <v>1209.6183907278019</v>
      </c>
      <c r="K270" s="157" t="s">
        <v>632</v>
      </c>
    </row>
    <row r="271" spans="1:11" x14ac:dyDescent="0.2">
      <c r="A271" s="146" t="s">
        <v>446</v>
      </c>
      <c r="B271" s="146" t="s">
        <v>447</v>
      </c>
      <c r="C271" s="146" t="s">
        <v>13</v>
      </c>
      <c r="D271" s="146" t="s">
        <v>14</v>
      </c>
      <c r="E271" s="146" t="s">
        <v>630</v>
      </c>
      <c r="F271" s="147">
        <v>2016</v>
      </c>
      <c r="G271" s="146" t="s">
        <v>628</v>
      </c>
      <c r="H271" s="146" t="s">
        <v>633</v>
      </c>
      <c r="I271" s="146"/>
      <c r="J271" s="156">
        <v>1105.2641613365086</v>
      </c>
      <c r="K271" s="157" t="s">
        <v>632</v>
      </c>
    </row>
    <row r="272" spans="1:11" x14ac:dyDescent="0.2">
      <c r="A272" s="146" t="s">
        <v>448</v>
      </c>
      <c r="B272" s="146" t="s">
        <v>449</v>
      </c>
      <c r="C272" s="146" t="s">
        <v>13</v>
      </c>
      <c r="D272" s="146" t="s">
        <v>14</v>
      </c>
      <c r="E272" s="146" t="s">
        <v>630</v>
      </c>
      <c r="F272" s="147">
        <v>2016</v>
      </c>
      <c r="G272" s="146" t="s">
        <v>628</v>
      </c>
      <c r="H272" s="146" t="s">
        <v>633</v>
      </c>
      <c r="I272" s="146"/>
      <c r="J272" s="156">
        <v>2026.7087055763616</v>
      </c>
      <c r="K272" s="157" t="s">
        <v>632</v>
      </c>
    </row>
    <row r="273" spans="1:11" x14ac:dyDescent="0.2">
      <c r="A273" s="146" t="s">
        <v>457</v>
      </c>
      <c r="B273" s="146" t="s">
        <v>610</v>
      </c>
      <c r="C273" s="146" t="s">
        <v>638</v>
      </c>
      <c r="D273" s="146" t="s">
        <v>457</v>
      </c>
      <c r="E273" s="146" t="s">
        <v>630</v>
      </c>
      <c r="F273" s="147">
        <v>2016</v>
      </c>
      <c r="G273" s="146" t="s">
        <v>628</v>
      </c>
      <c r="H273" s="146" t="s">
        <v>633</v>
      </c>
      <c r="I273" s="146"/>
      <c r="J273" s="156">
        <v>962.25797439157395</v>
      </c>
      <c r="K273" s="157" t="s">
        <v>632</v>
      </c>
    </row>
    <row r="274" spans="1:11" x14ac:dyDescent="0.2">
      <c r="A274" s="146" t="s">
        <v>7</v>
      </c>
      <c r="B274" s="146" t="s">
        <v>8</v>
      </c>
      <c r="C274" s="146" t="s">
        <v>9</v>
      </c>
      <c r="D274" s="146" t="s">
        <v>10</v>
      </c>
      <c r="E274" s="146" t="s">
        <v>630</v>
      </c>
      <c r="F274" s="147">
        <v>2016</v>
      </c>
      <c r="G274" s="146" t="s">
        <v>628</v>
      </c>
      <c r="H274" s="146" t="s">
        <v>634</v>
      </c>
      <c r="I274" s="146"/>
      <c r="J274" s="156">
        <v>742.54686246839219</v>
      </c>
      <c r="K274" s="157" t="s">
        <v>632</v>
      </c>
    </row>
    <row r="275" spans="1:11" x14ac:dyDescent="0.2">
      <c r="A275" s="146" t="s">
        <v>11</v>
      </c>
      <c r="B275" s="146" t="s">
        <v>12</v>
      </c>
      <c r="C275" s="146" t="s">
        <v>13</v>
      </c>
      <c r="D275" s="146" t="s">
        <v>14</v>
      </c>
      <c r="E275" s="146" t="s">
        <v>630</v>
      </c>
      <c r="F275" s="147">
        <v>2016</v>
      </c>
      <c r="G275" s="146" t="s">
        <v>628</v>
      </c>
      <c r="H275" s="146" t="s">
        <v>634</v>
      </c>
      <c r="I275" s="146"/>
      <c r="J275" s="156">
        <v>1546.6334649490443</v>
      </c>
      <c r="K275" s="157" t="s">
        <v>632</v>
      </c>
    </row>
    <row r="276" spans="1:11" x14ac:dyDescent="0.2">
      <c r="A276" s="146" t="s">
        <v>15</v>
      </c>
      <c r="B276" s="146" t="s">
        <v>16</v>
      </c>
      <c r="C276" s="146" t="s">
        <v>17</v>
      </c>
      <c r="D276" s="146" t="s">
        <v>18</v>
      </c>
      <c r="E276" s="146" t="s">
        <v>630</v>
      </c>
      <c r="F276" s="147">
        <v>2016</v>
      </c>
      <c r="G276" s="146" t="s">
        <v>628</v>
      </c>
      <c r="H276" s="146" t="s">
        <v>634</v>
      </c>
      <c r="I276" s="146"/>
      <c r="J276" s="156">
        <v>1172.9903358135093</v>
      </c>
      <c r="K276" s="157" t="s">
        <v>632</v>
      </c>
    </row>
    <row r="277" spans="1:11" x14ac:dyDescent="0.2">
      <c r="A277" s="146" t="s">
        <v>19</v>
      </c>
      <c r="B277" s="146" t="s">
        <v>20</v>
      </c>
      <c r="C277" s="146" t="s">
        <v>17</v>
      </c>
      <c r="D277" s="146" t="s">
        <v>6</v>
      </c>
      <c r="E277" s="146" t="s">
        <v>630</v>
      </c>
      <c r="F277" s="147">
        <v>2016</v>
      </c>
      <c r="G277" s="146" t="s">
        <v>628</v>
      </c>
      <c r="H277" s="146" t="s">
        <v>634</v>
      </c>
      <c r="I277" s="146"/>
      <c r="J277" s="156">
        <v>3272.9379687665992</v>
      </c>
      <c r="K277" s="157" t="s">
        <v>632</v>
      </c>
    </row>
    <row r="278" spans="1:11" x14ac:dyDescent="0.2">
      <c r="A278" s="146" t="s">
        <v>21</v>
      </c>
      <c r="B278" s="146" t="s">
        <v>22</v>
      </c>
      <c r="C278" s="146" t="s">
        <v>23</v>
      </c>
      <c r="D278" s="146" t="s">
        <v>6</v>
      </c>
      <c r="E278" s="146" t="s">
        <v>630</v>
      </c>
      <c r="F278" s="147">
        <v>2016</v>
      </c>
      <c r="G278" s="146" t="s">
        <v>628</v>
      </c>
      <c r="H278" s="146" t="s">
        <v>634</v>
      </c>
      <c r="I278" s="146"/>
      <c r="J278" s="156">
        <v>154.3289390853426</v>
      </c>
      <c r="K278" s="157" t="s">
        <v>632</v>
      </c>
    </row>
    <row r="279" spans="1:11" x14ac:dyDescent="0.2">
      <c r="A279" s="146" t="s">
        <v>24</v>
      </c>
      <c r="B279" s="146" t="s">
        <v>25</v>
      </c>
      <c r="C279" s="146" t="s">
        <v>5</v>
      </c>
      <c r="D279" s="146" t="s">
        <v>18</v>
      </c>
      <c r="E279" s="146" t="s">
        <v>630</v>
      </c>
      <c r="F279" s="147">
        <v>2016</v>
      </c>
      <c r="G279" s="146" t="s">
        <v>628</v>
      </c>
      <c r="H279" s="146" t="s">
        <v>634</v>
      </c>
      <c r="I279" s="146"/>
      <c r="J279" s="156">
        <v>2251.7481703108397</v>
      </c>
      <c r="K279" s="157" t="s">
        <v>632</v>
      </c>
    </row>
    <row r="280" spans="1:11" x14ac:dyDescent="0.2">
      <c r="A280" s="146" t="s">
        <v>26</v>
      </c>
      <c r="B280" s="146" t="s">
        <v>27</v>
      </c>
      <c r="C280" s="146" t="s">
        <v>17</v>
      </c>
      <c r="D280" s="146" t="s">
        <v>18</v>
      </c>
      <c r="E280" s="146" t="s">
        <v>630</v>
      </c>
      <c r="F280" s="147">
        <v>2016</v>
      </c>
      <c r="G280" s="146" t="s">
        <v>628</v>
      </c>
      <c r="H280" s="146" t="s">
        <v>634</v>
      </c>
      <c r="I280" s="146"/>
      <c r="J280" s="156">
        <v>285.79754124058996</v>
      </c>
      <c r="K280" s="157" t="s">
        <v>632</v>
      </c>
    </row>
    <row r="281" spans="1:11" x14ac:dyDescent="0.2">
      <c r="A281" s="146" t="s">
        <v>33</v>
      </c>
      <c r="B281" s="146" t="s">
        <v>34</v>
      </c>
      <c r="C281" s="146" t="s">
        <v>30</v>
      </c>
      <c r="D281" s="146" t="s">
        <v>6</v>
      </c>
      <c r="E281" s="146" t="s">
        <v>630</v>
      </c>
      <c r="F281" s="147">
        <v>2016</v>
      </c>
      <c r="G281" s="146" t="s">
        <v>628</v>
      </c>
      <c r="H281" s="146" t="s">
        <v>634</v>
      </c>
      <c r="I281" s="146"/>
      <c r="J281" s="156">
        <v>707.99847241895213</v>
      </c>
      <c r="K281" s="157" t="s">
        <v>632</v>
      </c>
    </row>
    <row r="282" spans="1:11" x14ac:dyDescent="0.2">
      <c r="A282" s="146" t="s">
        <v>37</v>
      </c>
      <c r="B282" s="146" t="s">
        <v>38</v>
      </c>
      <c r="C282" s="146" t="s">
        <v>17</v>
      </c>
      <c r="D282" s="146" t="s">
        <v>18</v>
      </c>
      <c r="E282" s="146" t="s">
        <v>630</v>
      </c>
      <c r="F282" s="147">
        <v>2016</v>
      </c>
      <c r="G282" s="146" t="s">
        <v>628</v>
      </c>
      <c r="H282" s="146" t="s">
        <v>634</v>
      </c>
      <c r="I282" s="146"/>
      <c r="J282" s="156">
        <v>732.8211056915618</v>
      </c>
      <c r="K282" s="157" t="s">
        <v>632</v>
      </c>
    </row>
    <row r="283" spans="1:11" x14ac:dyDescent="0.2">
      <c r="A283" s="146" t="s">
        <v>39</v>
      </c>
      <c r="B283" s="146" t="s">
        <v>40</v>
      </c>
      <c r="C283" s="146" t="s">
        <v>13</v>
      </c>
      <c r="D283" s="146" t="s">
        <v>10</v>
      </c>
      <c r="E283" s="146" t="s">
        <v>630</v>
      </c>
      <c r="F283" s="147">
        <v>2016</v>
      </c>
      <c r="G283" s="146" t="s">
        <v>628</v>
      </c>
      <c r="H283" s="146" t="s">
        <v>634</v>
      </c>
      <c r="I283" s="146"/>
      <c r="J283" s="156">
        <v>1267.6113634414673</v>
      </c>
      <c r="K283" s="157" t="s">
        <v>632</v>
      </c>
    </row>
    <row r="284" spans="1:11" x14ac:dyDescent="0.2">
      <c r="A284" s="146" t="s">
        <v>41</v>
      </c>
      <c r="B284" s="146" t="s">
        <v>42</v>
      </c>
      <c r="C284" s="146" t="s">
        <v>17</v>
      </c>
      <c r="D284" s="146" t="s">
        <v>6</v>
      </c>
      <c r="E284" s="146" t="s">
        <v>630</v>
      </c>
      <c r="F284" s="147">
        <v>2016</v>
      </c>
      <c r="G284" s="146" t="s">
        <v>628</v>
      </c>
      <c r="H284" s="146" t="s">
        <v>634</v>
      </c>
      <c r="I284" s="146"/>
      <c r="J284" s="156">
        <v>6413.1927718241141</v>
      </c>
      <c r="K284" s="157" t="s">
        <v>632</v>
      </c>
    </row>
    <row r="285" spans="1:11" x14ac:dyDescent="0.2">
      <c r="A285" s="146" t="s">
        <v>43</v>
      </c>
      <c r="B285" s="146" t="s">
        <v>44</v>
      </c>
      <c r="C285" s="146" t="s">
        <v>13</v>
      </c>
      <c r="D285" s="146" t="s">
        <v>14</v>
      </c>
      <c r="E285" s="146" t="s">
        <v>630</v>
      </c>
      <c r="F285" s="147">
        <v>2016</v>
      </c>
      <c r="G285" s="146" t="s">
        <v>628</v>
      </c>
      <c r="H285" s="146" t="s">
        <v>634</v>
      </c>
      <c r="I285" s="146"/>
      <c r="J285" s="156">
        <v>1212.4949289681028</v>
      </c>
      <c r="K285" s="157" t="s">
        <v>632</v>
      </c>
    </row>
    <row r="286" spans="1:11" x14ac:dyDescent="0.2">
      <c r="A286" s="146" t="s">
        <v>45</v>
      </c>
      <c r="B286" s="146" t="s">
        <v>46</v>
      </c>
      <c r="C286" s="146" t="s">
        <v>13</v>
      </c>
      <c r="D286" s="146" t="s">
        <v>10</v>
      </c>
      <c r="E286" s="146" t="s">
        <v>630</v>
      </c>
      <c r="F286" s="147">
        <v>2016</v>
      </c>
      <c r="G286" s="146" t="s">
        <v>628</v>
      </c>
      <c r="H286" s="146" t="s">
        <v>634</v>
      </c>
      <c r="I286" s="146"/>
      <c r="J286" s="156">
        <v>649.39995747439593</v>
      </c>
      <c r="K286" s="157" t="s">
        <v>632</v>
      </c>
    </row>
    <row r="287" spans="1:11" x14ac:dyDescent="0.2">
      <c r="A287" s="146" t="s">
        <v>47</v>
      </c>
      <c r="B287" s="146" t="s">
        <v>48</v>
      </c>
      <c r="C287" s="146" t="s">
        <v>9</v>
      </c>
      <c r="D287" s="146" t="s">
        <v>14</v>
      </c>
      <c r="E287" s="146" t="s">
        <v>630</v>
      </c>
      <c r="F287" s="147">
        <v>2016</v>
      </c>
      <c r="G287" s="146" t="s">
        <v>628</v>
      </c>
      <c r="H287" s="146" t="s">
        <v>634</v>
      </c>
      <c r="I287" s="146"/>
      <c r="J287" s="156">
        <v>1414.9336195542126</v>
      </c>
      <c r="K287" s="157" t="s">
        <v>632</v>
      </c>
    </row>
    <row r="288" spans="1:11" x14ac:dyDescent="0.2">
      <c r="A288" s="146" t="s">
        <v>49</v>
      </c>
      <c r="B288" s="146" t="s">
        <v>50</v>
      </c>
      <c r="C288" s="146" t="s">
        <v>17</v>
      </c>
      <c r="D288" s="146" t="s">
        <v>18</v>
      </c>
      <c r="E288" s="146" t="s">
        <v>630</v>
      </c>
      <c r="F288" s="147">
        <v>2016</v>
      </c>
      <c r="G288" s="146" t="s">
        <v>628</v>
      </c>
      <c r="H288" s="146" t="s">
        <v>634</v>
      </c>
      <c r="I288" s="146"/>
      <c r="J288" s="156">
        <v>1149.4527649932434</v>
      </c>
      <c r="K288" s="157" t="s">
        <v>632</v>
      </c>
    </row>
    <row r="289" spans="1:11" x14ac:dyDescent="0.2">
      <c r="A289" s="146" t="s">
        <v>51</v>
      </c>
      <c r="B289" s="146" t="s">
        <v>52</v>
      </c>
      <c r="C289" s="146" t="s">
        <v>23</v>
      </c>
      <c r="D289" s="146" t="s">
        <v>6</v>
      </c>
      <c r="E289" s="146" t="s">
        <v>630</v>
      </c>
      <c r="F289" s="147">
        <v>2016</v>
      </c>
      <c r="G289" s="146" t="s">
        <v>628</v>
      </c>
      <c r="H289" s="146" t="s">
        <v>634</v>
      </c>
      <c r="I289" s="146"/>
      <c r="J289" s="156">
        <v>133.59316688020141</v>
      </c>
      <c r="K289" s="157" t="s">
        <v>632</v>
      </c>
    </row>
    <row r="290" spans="1:11" x14ac:dyDescent="0.2">
      <c r="A290" s="146" t="s">
        <v>57</v>
      </c>
      <c r="B290" s="146" t="s">
        <v>58</v>
      </c>
      <c r="C290" s="146" t="s">
        <v>17</v>
      </c>
      <c r="D290" s="146" t="s">
        <v>18</v>
      </c>
      <c r="E290" s="146" t="s">
        <v>630</v>
      </c>
      <c r="F290" s="147">
        <v>2016</v>
      </c>
      <c r="G290" s="146" t="s">
        <v>628</v>
      </c>
      <c r="H290" s="146" t="s">
        <v>634</v>
      </c>
      <c r="I290" s="146"/>
      <c r="J290" s="156">
        <v>2285.9675522133925</v>
      </c>
      <c r="K290" s="157" t="s">
        <v>632</v>
      </c>
    </row>
    <row r="291" spans="1:11" x14ac:dyDescent="0.2">
      <c r="A291" s="146" t="s">
        <v>59</v>
      </c>
      <c r="B291" s="146" t="s">
        <v>60</v>
      </c>
      <c r="C291" s="146" t="s">
        <v>5</v>
      </c>
      <c r="D291" s="146" t="s">
        <v>18</v>
      </c>
      <c r="E291" s="146" t="s">
        <v>630</v>
      </c>
      <c r="F291" s="147">
        <v>2016</v>
      </c>
      <c r="G291" s="146" t="s">
        <v>628</v>
      </c>
      <c r="H291" s="146" t="s">
        <v>634</v>
      </c>
      <c r="I291" s="146"/>
      <c r="J291" s="156">
        <v>1861.3045323195349</v>
      </c>
      <c r="K291" s="157" t="s">
        <v>632</v>
      </c>
    </row>
    <row r="292" spans="1:11" x14ac:dyDescent="0.2">
      <c r="A292" s="146" t="s">
        <v>64</v>
      </c>
      <c r="B292" s="146" t="s">
        <v>65</v>
      </c>
      <c r="C292" s="146" t="s">
        <v>5</v>
      </c>
      <c r="D292" s="146" t="s">
        <v>14</v>
      </c>
      <c r="E292" s="146" t="s">
        <v>630</v>
      </c>
      <c r="F292" s="147">
        <v>2016</v>
      </c>
      <c r="G292" s="146" t="s">
        <v>628</v>
      </c>
      <c r="H292" s="146" t="s">
        <v>634</v>
      </c>
      <c r="I292" s="146"/>
      <c r="J292" s="156">
        <v>1670.3865012947456</v>
      </c>
      <c r="K292" s="157" t="s">
        <v>632</v>
      </c>
    </row>
    <row r="293" spans="1:11" x14ac:dyDescent="0.2">
      <c r="A293" s="146" t="s">
        <v>66</v>
      </c>
      <c r="B293" s="146" t="s">
        <v>67</v>
      </c>
      <c r="C293" s="146" t="s">
        <v>5</v>
      </c>
      <c r="D293" s="146" t="s">
        <v>18</v>
      </c>
      <c r="E293" s="146" t="s">
        <v>630</v>
      </c>
      <c r="F293" s="147">
        <v>2016</v>
      </c>
      <c r="G293" s="146" t="s">
        <v>628</v>
      </c>
      <c r="H293" s="146" t="s">
        <v>634</v>
      </c>
      <c r="I293" s="146"/>
      <c r="J293" s="156">
        <v>1686.7487739304017</v>
      </c>
      <c r="K293" s="157" t="s">
        <v>632</v>
      </c>
    </row>
    <row r="294" spans="1:11" x14ac:dyDescent="0.2">
      <c r="A294" s="146" t="s">
        <v>72</v>
      </c>
      <c r="B294" s="146" t="s">
        <v>73</v>
      </c>
      <c r="C294" s="146" t="s">
        <v>9</v>
      </c>
      <c r="D294" s="146" t="s">
        <v>14</v>
      </c>
      <c r="E294" s="146" t="s">
        <v>630</v>
      </c>
      <c r="F294" s="147">
        <v>2016</v>
      </c>
      <c r="G294" s="146" t="s">
        <v>628</v>
      </c>
      <c r="H294" s="146" t="s">
        <v>634</v>
      </c>
      <c r="I294" s="146"/>
      <c r="J294" s="156">
        <v>8871.2766668446257</v>
      </c>
      <c r="K294" s="157" t="s">
        <v>632</v>
      </c>
    </row>
    <row r="295" spans="1:11" x14ac:dyDescent="0.2">
      <c r="A295" s="146" t="s">
        <v>74</v>
      </c>
      <c r="B295" s="146" t="s">
        <v>75</v>
      </c>
      <c r="C295" s="146" t="s">
        <v>13</v>
      </c>
      <c r="D295" s="146" t="s">
        <v>18</v>
      </c>
      <c r="E295" s="146" t="s">
        <v>630</v>
      </c>
      <c r="F295" s="147">
        <v>2016</v>
      </c>
      <c r="G295" s="146" t="s">
        <v>628</v>
      </c>
      <c r="H295" s="146" t="s">
        <v>634</v>
      </c>
      <c r="I295" s="146"/>
      <c r="J295" s="156">
        <v>354.52972088637057</v>
      </c>
      <c r="K295" s="157" t="s">
        <v>632</v>
      </c>
    </row>
    <row r="296" spans="1:11" x14ac:dyDescent="0.2">
      <c r="A296" s="146" t="s">
        <v>76</v>
      </c>
      <c r="B296" s="146" t="s">
        <v>77</v>
      </c>
      <c r="C296" s="146" t="s">
        <v>13</v>
      </c>
      <c r="D296" s="146" t="s">
        <v>10</v>
      </c>
      <c r="E296" s="146" t="s">
        <v>630</v>
      </c>
      <c r="F296" s="147">
        <v>2016</v>
      </c>
      <c r="G296" s="146" t="s">
        <v>628</v>
      </c>
      <c r="H296" s="146" t="s">
        <v>634</v>
      </c>
      <c r="I296" s="146"/>
      <c r="J296" s="156">
        <v>1595.5186671058341</v>
      </c>
      <c r="K296" s="157" t="s">
        <v>632</v>
      </c>
    </row>
    <row r="297" spans="1:11" x14ac:dyDescent="0.2">
      <c r="A297" s="146" t="s">
        <v>78</v>
      </c>
      <c r="B297" s="146" t="s">
        <v>79</v>
      </c>
      <c r="C297" s="146" t="s">
        <v>63</v>
      </c>
      <c r="D297" s="146" t="s">
        <v>6</v>
      </c>
      <c r="E297" s="146" t="s">
        <v>630</v>
      </c>
      <c r="F297" s="147">
        <v>2016</v>
      </c>
      <c r="G297" s="146" t="s">
        <v>628</v>
      </c>
      <c r="H297" s="146" t="s">
        <v>634</v>
      </c>
      <c r="I297" s="146"/>
      <c r="J297" s="156">
        <v>878.18840366104075</v>
      </c>
      <c r="K297" s="157" t="s">
        <v>632</v>
      </c>
    </row>
    <row r="298" spans="1:11" x14ac:dyDescent="0.2">
      <c r="A298" s="146" t="s">
        <v>80</v>
      </c>
      <c r="B298" s="146" t="s">
        <v>81</v>
      </c>
      <c r="C298" s="146" t="s">
        <v>17</v>
      </c>
      <c r="D298" s="146" t="s">
        <v>6</v>
      </c>
      <c r="E298" s="146" t="s">
        <v>630</v>
      </c>
      <c r="F298" s="147">
        <v>2016</v>
      </c>
      <c r="G298" s="146" t="s">
        <v>628</v>
      </c>
      <c r="H298" s="146" t="s">
        <v>634</v>
      </c>
      <c r="I298" s="146"/>
      <c r="J298" s="156">
        <v>7161.2269862363119</v>
      </c>
      <c r="K298" s="157" t="s">
        <v>632</v>
      </c>
    </row>
    <row r="299" spans="1:11" x14ac:dyDescent="0.2">
      <c r="A299" s="146" t="s">
        <v>84</v>
      </c>
      <c r="B299" s="146" t="s">
        <v>85</v>
      </c>
      <c r="C299" s="146" t="s">
        <v>5</v>
      </c>
      <c r="D299" s="146" t="s">
        <v>6</v>
      </c>
      <c r="E299" s="146" t="s">
        <v>630</v>
      </c>
      <c r="F299" s="147">
        <v>2016</v>
      </c>
      <c r="G299" s="146" t="s">
        <v>628</v>
      </c>
      <c r="H299" s="146" t="s">
        <v>634</v>
      </c>
      <c r="I299" s="146"/>
      <c r="J299" s="156">
        <v>1607.0503736796629</v>
      </c>
      <c r="K299" s="157" t="s">
        <v>632</v>
      </c>
    </row>
    <row r="300" spans="1:11" x14ac:dyDescent="0.2">
      <c r="A300" s="146" t="s">
        <v>86</v>
      </c>
      <c r="B300" s="146" t="s">
        <v>87</v>
      </c>
      <c r="C300" s="146" t="s">
        <v>30</v>
      </c>
      <c r="D300" s="146" t="s">
        <v>18</v>
      </c>
      <c r="E300" s="146" t="s">
        <v>630</v>
      </c>
      <c r="F300" s="147">
        <v>2016</v>
      </c>
      <c r="G300" s="146" t="s">
        <v>628</v>
      </c>
      <c r="H300" s="146" t="s">
        <v>634</v>
      </c>
      <c r="I300" s="146"/>
      <c r="J300" s="156">
        <v>1625.4350389911554</v>
      </c>
      <c r="K300" s="157" t="s">
        <v>632</v>
      </c>
    </row>
    <row r="301" spans="1:11" x14ac:dyDescent="0.2">
      <c r="A301" s="146" t="s">
        <v>88</v>
      </c>
      <c r="B301" s="146" t="s">
        <v>89</v>
      </c>
      <c r="C301" s="146" t="s">
        <v>13</v>
      </c>
      <c r="D301" s="146" t="s">
        <v>14</v>
      </c>
      <c r="E301" s="146" t="s">
        <v>630</v>
      </c>
      <c r="F301" s="147">
        <v>2016</v>
      </c>
      <c r="G301" s="146" t="s">
        <v>628</v>
      </c>
      <c r="H301" s="146" t="s">
        <v>634</v>
      </c>
      <c r="I301" s="146"/>
      <c r="J301" s="156">
        <v>1762.0982319479122</v>
      </c>
      <c r="K301" s="157" t="s">
        <v>632</v>
      </c>
    </row>
    <row r="302" spans="1:11" x14ac:dyDescent="0.2">
      <c r="A302" s="146" t="s">
        <v>90</v>
      </c>
      <c r="B302" s="146" t="s">
        <v>91</v>
      </c>
      <c r="C302" s="146" t="s">
        <v>13</v>
      </c>
      <c r="D302" s="146" t="s">
        <v>14</v>
      </c>
      <c r="E302" s="146" t="s">
        <v>630</v>
      </c>
      <c r="F302" s="147">
        <v>2016</v>
      </c>
      <c r="G302" s="146" t="s">
        <v>628</v>
      </c>
      <c r="H302" s="146" t="s">
        <v>634</v>
      </c>
      <c r="I302" s="146"/>
      <c r="J302" s="156">
        <v>2060.6318287789595</v>
      </c>
      <c r="K302" s="157" t="s">
        <v>632</v>
      </c>
    </row>
    <row r="303" spans="1:11" x14ac:dyDescent="0.2">
      <c r="A303" s="146" t="s">
        <v>96</v>
      </c>
      <c r="B303" s="146" t="s">
        <v>97</v>
      </c>
      <c r="C303" s="146" t="s">
        <v>5</v>
      </c>
      <c r="D303" s="146" t="s">
        <v>18</v>
      </c>
      <c r="E303" s="146" t="s">
        <v>630</v>
      </c>
      <c r="F303" s="147">
        <v>2016</v>
      </c>
      <c r="G303" s="146" t="s">
        <v>628</v>
      </c>
      <c r="H303" s="146" t="s">
        <v>634</v>
      </c>
      <c r="I303" s="146"/>
      <c r="J303" s="156">
        <v>3687.960295339069</v>
      </c>
      <c r="K303" s="157" t="s">
        <v>632</v>
      </c>
    </row>
    <row r="304" spans="1:11" x14ac:dyDescent="0.2">
      <c r="A304" s="146" t="s">
        <v>102</v>
      </c>
      <c r="B304" s="146" t="s">
        <v>103</v>
      </c>
      <c r="C304" s="146" t="s">
        <v>5</v>
      </c>
      <c r="D304" s="146" t="s">
        <v>18</v>
      </c>
      <c r="E304" s="146" t="s">
        <v>630</v>
      </c>
      <c r="F304" s="147">
        <v>2016</v>
      </c>
      <c r="G304" s="146" t="s">
        <v>628</v>
      </c>
      <c r="H304" s="146" t="s">
        <v>634</v>
      </c>
      <c r="I304" s="146"/>
      <c r="J304" s="156">
        <v>4973.776886166027</v>
      </c>
      <c r="K304" s="157" t="s">
        <v>632</v>
      </c>
    </row>
    <row r="305" spans="1:11" x14ac:dyDescent="0.2">
      <c r="A305" s="146" t="s">
        <v>104</v>
      </c>
      <c r="B305" s="146" t="s">
        <v>105</v>
      </c>
      <c r="C305" s="146" t="s">
        <v>5</v>
      </c>
      <c r="D305" s="146" t="s">
        <v>18</v>
      </c>
      <c r="E305" s="146" t="s">
        <v>630</v>
      </c>
      <c r="F305" s="147">
        <v>2016</v>
      </c>
      <c r="G305" s="146" t="s">
        <v>628</v>
      </c>
      <c r="H305" s="146" t="s">
        <v>634</v>
      </c>
      <c r="I305" s="146"/>
      <c r="J305" s="156">
        <v>1213.4501234540373</v>
      </c>
      <c r="K305" s="157" t="s">
        <v>632</v>
      </c>
    </row>
    <row r="306" spans="1:11" x14ac:dyDescent="0.2">
      <c r="A306" s="146" t="s">
        <v>110</v>
      </c>
      <c r="B306" s="146" t="s">
        <v>111</v>
      </c>
      <c r="C306" s="146" t="s">
        <v>17</v>
      </c>
      <c r="D306" s="146" t="s">
        <v>6</v>
      </c>
      <c r="E306" s="146" t="s">
        <v>630</v>
      </c>
      <c r="F306" s="147">
        <v>2016</v>
      </c>
      <c r="G306" s="146" t="s">
        <v>628</v>
      </c>
      <c r="H306" s="146" t="s">
        <v>634</v>
      </c>
      <c r="I306" s="146"/>
      <c r="J306" s="156">
        <v>1129.3701628511928</v>
      </c>
      <c r="K306" s="157" t="s">
        <v>632</v>
      </c>
    </row>
    <row r="307" spans="1:11" x14ac:dyDescent="0.2">
      <c r="A307" s="146" t="s">
        <v>114</v>
      </c>
      <c r="B307" s="146" t="s">
        <v>115</v>
      </c>
      <c r="C307" s="146" t="s">
        <v>17</v>
      </c>
      <c r="D307" s="146" t="s">
        <v>6</v>
      </c>
      <c r="E307" s="146" t="s">
        <v>630</v>
      </c>
      <c r="F307" s="147">
        <v>2016</v>
      </c>
      <c r="G307" s="146" t="s">
        <v>628</v>
      </c>
      <c r="H307" s="146" t="s">
        <v>634</v>
      </c>
      <c r="I307" s="146"/>
      <c r="J307" s="156">
        <v>2228.4863585692656</v>
      </c>
      <c r="K307" s="157" t="s">
        <v>632</v>
      </c>
    </row>
    <row r="308" spans="1:11" x14ac:dyDescent="0.2">
      <c r="A308" s="146" t="s">
        <v>116</v>
      </c>
      <c r="B308" s="146" t="s">
        <v>117</v>
      </c>
      <c r="C308" s="146" t="s">
        <v>23</v>
      </c>
      <c r="D308" s="146" t="s">
        <v>14</v>
      </c>
      <c r="E308" s="146" t="s">
        <v>630</v>
      </c>
      <c r="F308" s="147">
        <v>2016</v>
      </c>
      <c r="G308" s="146" t="s">
        <v>628</v>
      </c>
      <c r="H308" s="146" t="s">
        <v>634</v>
      </c>
      <c r="I308" s="146"/>
      <c r="J308" s="156">
        <v>395.05393607228905</v>
      </c>
      <c r="K308" s="157" t="s">
        <v>632</v>
      </c>
    </row>
    <row r="309" spans="1:11" x14ac:dyDescent="0.2">
      <c r="A309" s="146" t="s">
        <v>120</v>
      </c>
      <c r="B309" s="146" t="s">
        <v>121</v>
      </c>
      <c r="C309" s="146" t="s">
        <v>17</v>
      </c>
      <c r="D309" s="146" t="s">
        <v>6</v>
      </c>
      <c r="E309" s="146" t="s">
        <v>630</v>
      </c>
      <c r="F309" s="147">
        <v>2016</v>
      </c>
      <c r="G309" s="146" t="s">
        <v>628</v>
      </c>
      <c r="H309" s="146" t="s">
        <v>634</v>
      </c>
      <c r="I309" s="146"/>
      <c r="J309" s="156">
        <v>1060.8429235313856</v>
      </c>
      <c r="K309" s="157" t="s">
        <v>632</v>
      </c>
    </row>
    <row r="310" spans="1:11" x14ac:dyDescent="0.2">
      <c r="A310" s="146" t="s">
        <v>122</v>
      </c>
      <c r="B310" s="146" t="s">
        <v>123</v>
      </c>
      <c r="C310" s="146" t="s">
        <v>5</v>
      </c>
      <c r="D310" s="146" t="s">
        <v>18</v>
      </c>
      <c r="E310" s="146" t="s">
        <v>630</v>
      </c>
      <c r="F310" s="147">
        <v>2016</v>
      </c>
      <c r="G310" s="146" t="s">
        <v>628</v>
      </c>
      <c r="H310" s="146" t="s">
        <v>634</v>
      </c>
      <c r="I310" s="146"/>
      <c r="J310" s="156">
        <v>2453.1684500028632</v>
      </c>
      <c r="K310" s="157" t="s">
        <v>632</v>
      </c>
    </row>
    <row r="311" spans="1:11" x14ac:dyDescent="0.2">
      <c r="A311" s="146" t="s">
        <v>124</v>
      </c>
      <c r="B311" s="146" t="s">
        <v>125</v>
      </c>
      <c r="C311" s="146" t="s">
        <v>23</v>
      </c>
      <c r="D311" s="146" t="s">
        <v>14</v>
      </c>
      <c r="E311" s="146" t="s">
        <v>630</v>
      </c>
      <c r="F311" s="147">
        <v>2016</v>
      </c>
      <c r="G311" s="146" t="s">
        <v>628</v>
      </c>
      <c r="H311" s="146" t="s">
        <v>634</v>
      </c>
      <c r="I311" s="146"/>
      <c r="J311" s="156">
        <v>709.51399001941468</v>
      </c>
      <c r="K311" s="157" t="s">
        <v>632</v>
      </c>
    </row>
    <row r="312" spans="1:11" x14ac:dyDescent="0.2">
      <c r="A312" s="146" t="s">
        <v>126</v>
      </c>
      <c r="B312" s="146" t="s">
        <v>127</v>
      </c>
      <c r="C312" s="146" t="s">
        <v>5</v>
      </c>
      <c r="D312" s="146" t="s">
        <v>18</v>
      </c>
      <c r="E312" s="146" t="s">
        <v>630</v>
      </c>
      <c r="F312" s="147">
        <v>2016</v>
      </c>
      <c r="G312" s="146" t="s">
        <v>628</v>
      </c>
      <c r="H312" s="146" t="s">
        <v>634</v>
      </c>
      <c r="I312" s="146"/>
      <c r="J312" s="156">
        <v>4342.8811724077423</v>
      </c>
      <c r="K312" s="157" t="s">
        <v>632</v>
      </c>
    </row>
    <row r="313" spans="1:11" x14ac:dyDescent="0.2">
      <c r="A313" s="146" t="s">
        <v>130</v>
      </c>
      <c r="B313" s="146" t="s">
        <v>131</v>
      </c>
      <c r="C313" s="146" t="s">
        <v>13</v>
      </c>
      <c r="D313" s="146" t="s">
        <v>10</v>
      </c>
      <c r="E313" s="146" t="s">
        <v>630</v>
      </c>
      <c r="F313" s="147">
        <v>2016</v>
      </c>
      <c r="G313" s="146" t="s">
        <v>628</v>
      </c>
      <c r="H313" s="146" t="s">
        <v>634</v>
      </c>
      <c r="I313" s="146"/>
      <c r="J313" s="156">
        <v>334.97277445328774</v>
      </c>
      <c r="K313" s="157" t="s">
        <v>632</v>
      </c>
    </row>
    <row r="314" spans="1:11" x14ac:dyDescent="0.2">
      <c r="A314" s="146" t="s">
        <v>132</v>
      </c>
      <c r="B314" s="146" t="s">
        <v>133</v>
      </c>
      <c r="C314" s="146" t="s">
        <v>17</v>
      </c>
      <c r="D314" s="146" t="s">
        <v>6</v>
      </c>
      <c r="E314" s="146" t="s">
        <v>630</v>
      </c>
      <c r="F314" s="147">
        <v>2016</v>
      </c>
      <c r="G314" s="146" t="s">
        <v>628</v>
      </c>
      <c r="H314" s="146" t="s">
        <v>634</v>
      </c>
      <c r="I314" s="146"/>
      <c r="J314" s="156">
        <v>1079.4134521710282</v>
      </c>
      <c r="K314" s="157" t="s">
        <v>632</v>
      </c>
    </row>
    <row r="315" spans="1:11" x14ac:dyDescent="0.2">
      <c r="A315" s="146" t="s">
        <v>136</v>
      </c>
      <c r="B315" s="146" t="s">
        <v>137</v>
      </c>
      <c r="C315" s="146" t="s">
        <v>13</v>
      </c>
      <c r="D315" s="146" t="s">
        <v>10</v>
      </c>
      <c r="E315" s="146" t="s">
        <v>630</v>
      </c>
      <c r="F315" s="147">
        <v>2016</v>
      </c>
      <c r="G315" s="146" t="s">
        <v>628</v>
      </c>
      <c r="H315" s="146" t="s">
        <v>634</v>
      </c>
      <c r="I315" s="146"/>
      <c r="J315" s="156">
        <v>799.19844496368307</v>
      </c>
      <c r="K315" s="157" t="s">
        <v>632</v>
      </c>
    </row>
    <row r="316" spans="1:11" x14ac:dyDescent="0.2">
      <c r="A316" s="146" t="s">
        <v>142</v>
      </c>
      <c r="B316" s="146" t="s">
        <v>143</v>
      </c>
      <c r="C316" s="146" t="s">
        <v>17</v>
      </c>
      <c r="D316" s="146" t="s">
        <v>6</v>
      </c>
      <c r="E316" s="146" t="s">
        <v>630</v>
      </c>
      <c r="F316" s="147">
        <v>2016</v>
      </c>
      <c r="G316" s="146" t="s">
        <v>628</v>
      </c>
      <c r="H316" s="146" t="s">
        <v>634</v>
      </c>
      <c r="I316" s="146"/>
      <c r="J316" s="156">
        <v>4108.7704132208046</v>
      </c>
      <c r="K316" s="157" t="s">
        <v>632</v>
      </c>
    </row>
    <row r="317" spans="1:11" x14ac:dyDescent="0.2">
      <c r="A317" s="146" t="s">
        <v>152</v>
      </c>
      <c r="B317" s="146" t="s">
        <v>153</v>
      </c>
      <c r="C317" s="146" t="s">
        <v>17</v>
      </c>
      <c r="D317" s="146" t="s">
        <v>18</v>
      </c>
      <c r="E317" s="146" t="s">
        <v>630</v>
      </c>
      <c r="F317" s="147">
        <v>2016</v>
      </c>
      <c r="G317" s="146" t="s">
        <v>628</v>
      </c>
      <c r="H317" s="146" t="s">
        <v>634</v>
      </c>
      <c r="I317" s="146"/>
      <c r="J317" s="156">
        <v>1012.8902884251023</v>
      </c>
      <c r="K317" s="157" t="s">
        <v>632</v>
      </c>
    </row>
    <row r="318" spans="1:11" x14ac:dyDescent="0.2">
      <c r="A318" s="146" t="s">
        <v>154</v>
      </c>
      <c r="B318" s="146" t="s">
        <v>155</v>
      </c>
      <c r="C318" s="146" t="s">
        <v>13</v>
      </c>
      <c r="D318" s="146" t="s">
        <v>14</v>
      </c>
      <c r="E318" s="146" t="s">
        <v>630</v>
      </c>
      <c r="F318" s="147">
        <v>2016</v>
      </c>
      <c r="G318" s="146" t="s">
        <v>628</v>
      </c>
      <c r="H318" s="146" t="s">
        <v>634</v>
      </c>
      <c r="I318" s="146"/>
      <c r="J318" s="156">
        <v>1419.3928972040276</v>
      </c>
      <c r="K318" s="157" t="s">
        <v>632</v>
      </c>
    </row>
    <row r="319" spans="1:11" x14ac:dyDescent="0.2">
      <c r="A319" s="146" t="s">
        <v>158</v>
      </c>
      <c r="B319" s="146" t="s">
        <v>159</v>
      </c>
      <c r="C319" s="146" t="s">
        <v>13</v>
      </c>
      <c r="D319" s="146" t="s">
        <v>14</v>
      </c>
      <c r="E319" s="146" t="s">
        <v>630</v>
      </c>
      <c r="F319" s="147">
        <v>2016</v>
      </c>
      <c r="G319" s="146" t="s">
        <v>628</v>
      </c>
      <c r="H319" s="146" t="s">
        <v>634</v>
      </c>
      <c r="I319" s="146"/>
      <c r="J319" s="156">
        <v>2430.8874210880549</v>
      </c>
      <c r="K319" s="157" t="s">
        <v>632</v>
      </c>
    </row>
    <row r="320" spans="1:11" x14ac:dyDescent="0.2">
      <c r="A320" s="146" t="s">
        <v>162</v>
      </c>
      <c r="B320" s="146" t="s">
        <v>163</v>
      </c>
      <c r="C320" s="146" t="s">
        <v>13</v>
      </c>
      <c r="D320" s="146" t="s">
        <v>10</v>
      </c>
      <c r="E320" s="146" t="s">
        <v>630</v>
      </c>
      <c r="F320" s="147">
        <v>2016</v>
      </c>
      <c r="G320" s="146" t="s">
        <v>628</v>
      </c>
      <c r="H320" s="146" t="s">
        <v>634</v>
      </c>
      <c r="I320" s="146"/>
      <c r="J320" s="156">
        <v>1346.1683922771633</v>
      </c>
      <c r="K320" s="157" t="s">
        <v>632</v>
      </c>
    </row>
    <row r="321" spans="1:11" x14ac:dyDescent="0.2">
      <c r="A321" s="146" t="s">
        <v>166</v>
      </c>
      <c r="B321" s="146" t="s">
        <v>167</v>
      </c>
      <c r="C321" s="146" t="s">
        <v>17</v>
      </c>
      <c r="D321" s="146" t="s">
        <v>6</v>
      </c>
      <c r="E321" s="146" t="s">
        <v>630</v>
      </c>
      <c r="F321" s="147">
        <v>2016</v>
      </c>
      <c r="G321" s="146" t="s">
        <v>628</v>
      </c>
      <c r="H321" s="146" t="s">
        <v>634</v>
      </c>
      <c r="I321" s="146"/>
      <c r="J321" s="156">
        <v>1289.881919659251</v>
      </c>
      <c r="K321" s="157" t="s">
        <v>632</v>
      </c>
    </row>
    <row r="322" spans="1:11" x14ac:dyDescent="0.2">
      <c r="A322" s="146" t="s">
        <v>172</v>
      </c>
      <c r="B322" s="146" t="s">
        <v>173</v>
      </c>
      <c r="C322" s="146" t="s">
        <v>5</v>
      </c>
      <c r="D322" s="146" t="s">
        <v>18</v>
      </c>
      <c r="E322" s="146" t="s">
        <v>630</v>
      </c>
      <c r="F322" s="147">
        <v>2016</v>
      </c>
      <c r="G322" s="146" t="s">
        <v>628</v>
      </c>
      <c r="H322" s="146" t="s">
        <v>634</v>
      </c>
      <c r="I322" s="146"/>
      <c r="J322" s="156">
        <v>3709.0926191279104</v>
      </c>
      <c r="K322" s="157" t="s">
        <v>632</v>
      </c>
    </row>
    <row r="323" spans="1:11" x14ac:dyDescent="0.2">
      <c r="A323" s="146" t="s">
        <v>176</v>
      </c>
      <c r="B323" s="146" t="s">
        <v>177</v>
      </c>
      <c r="C323" s="146" t="s">
        <v>5</v>
      </c>
      <c r="D323" s="146" t="s">
        <v>6</v>
      </c>
      <c r="E323" s="146" t="s">
        <v>630</v>
      </c>
      <c r="F323" s="147">
        <v>2016</v>
      </c>
      <c r="G323" s="146" t="s">
        <v>628</v>
      </c>
      <c r="H323" s="146" t="s">
        <v>634</v>
      </c>
      <c r="I323" s="146"/>
      <c r="J323" s="156">
        <v>2568.4703603086846</v>
      </c>
      <c r="K323" s="157" t="s">
        <v>632</v>
      </c>
    </row>
    <row r="324" spans="1:11" x14ac:dyDescent="0.2">
      <c r="A324" s="146" t="s">
        <v>180</v>
      </c>
      <c r="B324" s="146" t="s">
        <v>181</v>
      </c>
      <c r="C324" s="146" t="s">
        <v>5</v>
      </c>
      <c r="D324" s="146" t="s">
        <v>14</v>
      </c>
      <c r="E324" s="146" t="s">
        <v>630</v>
      </c>
      <c r="F324" s="147">
        <v>2016</v>
      </c>
      <c r="G324" s="146" t="s">
        <v>628</v>
      </c>
      <c r="H324" s="146" t="s">
        <v>634</v>
      </c>
      <c r="I324" s="146"/>
      <c r="J324" s="156">
        <v>4055.6441261009536</v>
      </c>
      <c r="K324" s="157" t="s">
        <v>632</v>
      </c>
    </row>
    <row r="325" spans="1:11" x14ac:dyDescent="0.2">
      <c r="A325" s="146" t="s">
        <v>184</v>
      </c>
      <c r="B325" s="146" t="s">
        <v>185</v>
      </c>
      <c r="C325" s="146" t="s">
        <v>5</v>
      </c>
      <c r="D325" s="146" t="s">
        <v>14</v>
      </c>
      <c r="E325" s="146" t="s">
        <v>630</v>
      </c>
      <c r="F325" s="147">
        <v>2016</v>
      </c>
      <c r="G325" s="146" t="s">
        <v>628</v>
      </c>
      <c r="H325" s="146" t="s">
        <v>634</v>
      </c>
      <c r="I325" s="146"/>
      <c r="J325" s="156">
        <v>3531.8871986830982</v>
      </c>
      <c r="K325" s="157" t="s">
        <v>632</v>
      </c>
    </row>
    <row r="326" spans="1:11" x14ac:dyDescent="0.2">
      <c r="A326" s="146" t="s">
        <v>192</v>
      </c>
      <c r="B326" s="146" t="s">
        <v>193</v>
      </c>
      <c r="C326" s="146" t="s">
        <v>9</v>
      </c>
      <c r="D326" s="146" t="s">
        <v>14</v>
      </c>
      <c r="E326" s="146" t="s">
        <v>630</v>
      </c>
      <c r="F326" s="147">
        <v>2016</v>
      </c>
      <c r="G326" s="146" t="s">
        <v>628</v>
      </c>
      <c r="H326" s="146" t="s">
        <v>634</v>
      </c>
      <c r="I326" s="146"/>
      <c r="J326" s="156">
        <v>1170.1102928931596</v>
      </c>
      <c r="K326" s="157" t="s">
        <v>632</v>
      </c>
    </row>
    <row r="327" spans="1:11" x14ac:dyDescent="0.2">
      <c r="A327" s="146" t="s">
        <v>198</v>
      </c>
      <c r="B327" s="146" t="s">
        <v>199</v>
      </c>
      <c r="C327" s="146" t="s">
        <v>23</v>
      </c>
      <c r="D327" s="146" t="s">
        <v>18</v>
      </c>
      <c r="E327" s="146" t="s">
        <v>630</v>
      </c>
      <c r="F327" s="147">
        <v>2016</v>
      </c>
      <c r="G327" s="146" t="s">
        <v>628</v>
      </c>
      <c r="H327" s="146" t="s">
        <v>634</v>
      </c>
      <c r="I327" s="146"/>
      <c r="J327" s="156">
        <v>58.050430319176449</v>
      </c>
      <c r="K327" s="157" t="s">
        <v>632</v>
      </c>
    </row>
    <row r="328" spans="1:11" x14ac:dyDescent="0.2">
      <c r="A328" s="146" t="s">
        <v>202</v>
      </c>
      <c r="B328" s="146" t="s">
        <v>203</v>
      </c>
      <c r="C328" s="146" t="s">
        <v>23</v>
      </c>
      <c r="D328" s="146" t="s">
        <v>6</v>
      </c>
      <c r="E328" s="146" t="s">
        <v>630</v>
      </c>
      <c r="F328" s="147">
        <v>2016</v>
      </c>
      <c r="G328" s="146" t="s">
        <v>628</v>
      </c>
      <c r="H328" s="146" t="s">
        <v>634</v>
      </c>
      <c r="I328" s="146"/>
      <c r="J328" s="156">
        <v>430.42544043710245</v>
      </c>
      <c r="K328" s="157" t="s">
        <v>632</v>
      </c>
    </row>
    <row r="329" spans="1:11" x14ac:dyDescent="0.2">
      <c r="A329" s="146" t="s">
        <v>204</v>
      </c>
      <c r="B329" s="146" t="s">
        <v>205</v>
      </c>
      <c r="C329" s="146" t="s">
        <v>17</v>
      </c>
      <c r="D329" s="146" t="s">
        <v>6</v>
      </c>
      <c r="E329" s="146" t="s">
        <v>630</v>
      </c>
      <c r="F329" s="147">
        <v>2016</v>
      </c>
      <c r="G329" s="146" t="s">
        <v>628</v>
      </c>
      <c r="H329" s="146" t="s">
        <v>634</v>
      </c>
      <c r="I329" s="146"/>
      <c r="J329" s="156">
        <v>1584.0051145261136</v>
      </c>
      <c r="K329" s="157" t="s">
        <v>632</v>
      </c>
    </row>
    <row r="330" spans="1:11" x14ac:dyDescent="0.2">
      <c r="A330" s="146" t="s">
        <v>206</v>
      </c>
      <c r="B330" s="146" t="s">
        <v>207</v>
      </c>
      <c r="C330" s="146" t="s">
        <v>5</v>
      </c>
      <c r="D330" s="146" t="s">
        <v>18</v>
      </c>
      <c r="E330" s="146" t="s">
        <v>630</v>
      </c>
      <c r="F330" s="147">
        <v>2016</v>
      </c>
      <c r="G330" s="146" t="s">
        <v>628</v>
      </c>
      <c r="H330" s="146" t="s">
        <v>634</v>
      </c>
      <c r="I330" s="146"/>
      <c r="J330" s="156">
        <v>2359.0079397545383</v>
      </c>
      <c r="K330" s="157" t="s">
        <v>632</v>
      </c>
    </row>
    <row r="331" spans="1:11" x14ac:dyDescent="0.2">
      <c r="A331" s="146" t="s">
        <v>208</v>
      </c>
      <c r="B331" s="146" t="s">
        <v>209</v>
      </c>
      <c r="C331" s="146" t="s">
        <v>23</v>
      </c>
      <c r="D331" s="146" t="s">
        <v>14</v>
      </c>
      <c r="E331" s="146" t="s">
        <v>630</v>
      </c>
      <c r="F331" s="147">
        <v>2016</v>
      </c>
      <c r="G331" s="146" t="s">
        <v>628</v>
      </c>
      <c r="H331" s="146" t="s">
        <v>634</v>
      </c>
      <c r="I331" s="146"/>
      <c r="J331" s="156">
        <v>172.69071146878576</v>
      </c>
      <c r="K331" s="157" t="s">
        <v>632</v>
      </c>
    </row>
    <row r="332" spans="1:11" x14ac:dyDescent="0.2">
      <c r="A332" s="146" t="s">
        <v>210</v>
      </c>
      <c r="B332" s="146" t="s">
        <v>211</v>
      </c>
      <c r="C332" s="146" t="s">
        <v>30</v>
      </c>
      <c r="D332" s="146" t="s">
        <v>6</v>
      </c>
      <c r="E332" s="146" t="s">
        <v>630</v>
      </c>
      <c r="F332" s="147">
        <v>2016</v>
      </c>
      <c r="G332" s="146" t="s">
        <v>628</v>
      </c>
      <c r="H332" s="146" t="s">
        <v>634</v>
      </c>
      <c r="I332" s="146"/>
      <c r="J332" s="156">
        <v>1657.9272655372538</v>
      </c>
      <c r="K332" s="157" t="s">
        <v>632</v>
      </c>
    </row>
    <row r="333" spans="1:11" x14ac:dyDescent="0.2">
      <c r="A333" s="146" t="s">
        <v>212</v>
      </c>
      <c r="B333" s="146" t="s">
        <v>213</v>
      </c>
      <c r="C333" s="146" t="s">
        <v>17</v>
      </c>
      <c r="D333" s="146" t="s">
        <v>18</v>
      </c>
      <c r="E333" s="146" t="s">
        <v>630</v>
      </c>
      <c r="F333" s="147">
        <v>2016</v>
      </c>
      <c r="G333" s="146" t="s">
        <v>628</v>
      </c>
      <c r="H333" s="146" t="s">
        <v>634</v>
      </c>
      <c r="I333" s="146"/>
      <c r="J333" s="156">
        <v>144.89436349209464</v>
      </c>
      <c r="K333" s="157" t="s">
        <v>632</v>
      </c>
    </row>
    <row r="334" spans="1:11" x14ac:dyDescent="0.2">
      <c r="A334" s="146" t="s">
        <v>214</v>
      </c>
      <c r="B334" s="146" t="s">
        <v>215</v>
      </c>
      <c r="C334" s="146" t="s">
        <v>13</v>
      </c>
      <c r="D334" s="146" t="s">
        <v>14</v>
      </c>
      <c r="E334" s="146" t="s">
        <v>630</v>
      </c>
      <c r="F334" s="147">
        <v>2016</v>
      </c>
      <c r="G334" s="146" t="s">
        <v>628</v>
      </c>
      <c r="H334" s="146" t="s">
        <v>634</v>
      </c>
      <c r="I334" s="146"/>
      <c r="J334" s="156">
        <v>228.40854244248644</v>
      </c>
      <c r="K334" s="157" t="s">
        <v>632</v>
      </c>
    </row>
    <row r="335" spans="1:11" x14ac:dyDescent="0.2">
      <c r="A335" s="146" t="s">
        <v>218</v>
      </c>
      <c r="B335" s="146" t="s">
        <v>219</v>
      </c>
      <c r="C335" s="146" t="s">
        <v>30</v>
      </c>
      <c r="D335" s="146" t="s">
        <v>14</v>
      </c>
      <c r="E335" s="146" t="s">
        <v>630</v>
      </c>
      <c r="F335" s="147">
        <v>2016</v>
      </c>
      <c r="G335" s="146" t="s">
        <v>628</v>
      </c>
      <c r="H335" s="146" t="s">
        <v>634</v>
      </c>
      <c r="I335" s="146"/>
      <c r="J335" s="156">
        <v>1537.3259779178904</v>
      </c>
      <c r="K335" s="157" t="s">
        <v>632</v>
      </c>
    </row>
    <row r="336" spans="1:11" x14ac:dyDescent="0.2">
      <c r="A336" s="146" t="s">
        <v>226</v>
      </c>
      <c r="B336" s="146" t="s">
        <v>227</v>
      </c>
      <c r="C336" s="146" t="s">
        <v>23</v>
      </c>
      <c r="D336" s="146" t="s">
        <v>6</v>
      </c>
      <c r="E336" s="146" t="s">
        <v>630</v>
      </c>
      <c r="F336" s="147">
        <v>2016</v>
      </c>
      <c r="G336" s="146" t="s">
        <v>628</v>
      </c>
      <c r="H336" s="146" t="s">
        <v>634</v>
      </c>
      <c r="I336" s="146"/>
      <c r="J336" s="156">
        <v>111.95421999823667</v>
      </c>
      <c r="K336" s="157" t="s">
        <v>632</v>
      </c>
    </row>
    <row r="337" spans="1:11" x14ac:dyDescent="0.2">
      <c r="A337" s="146" t="s">
        <v>230</v>
      </c>
      <c r="B337" s="146" t="s">
        <v>231</v>
      </c>
      <c r="C337" s="146" t="s">
        <v>23</v>
      </c>
      <c r="D337" s="146" t="s">
        <v>14</v>
      </c>
      <c r="E337" s="146" t="s">
        <v>630</v>
      </c>
      <c r="F337" s="147">
        <v>2016</v>
      </c>
      <c r="G337" s="146" t="s">
        <v>628</v>
      </c>
      <c r="H337" s="146" t="s">
        <v>634</v>
      </c>
      <c r="I337" s="146"/>
      <c r="J337" s="156">
        <v>1152.0550691142296</v>
      </c>
      <c r="K337" s="157" t="s">
        <v>632</v>
      </c>
    </row>
    <row r="338" spans="1:11" x14ac:dyDescent="0.2">
      <c r="A338" s="146" t="s">
        <v>232</v>
      </c>
      <c r="B338" s="146" t="s">
        <v>233</v>
      </c>
      <c r="C338" s="146" t="s">
        <v>13</v>
      </c>
      <c r="D338" s="146" t="s">
        <v>10</v>
      </c>
      <c r="E338" s="146" t="s">
        <v>630</v>
      </c>
      <c r="F338" s="147">
        <v>2016</v>
      </c>
      <c r="G338" s="146" t="s">
        <v>628</v>
      </c>
      <c r="H338" s="146" t="s">
        <v>634</v>
      </c>
      <c r="I338" s="146"/>
      <c r="J338" s="156">
        <v>2637.4436017295757</v>
      </c>
      <c r="K338" s="157" t="s">
        <v>632</v>
      </c>
    </row>
    <row r="339" spans="1:11" x14ac:dyDescent="0.2">
      <c r="A339" s="146" t="s">
        <v>234</v>
      </c>
      <c r="B339" s="146" t="s">
        <v>235</v>
      </c>
      <c r="C339" s="146" t="s">
        <v>23</v>
      </c>
      <c r="D339" s="146" t="s">
        <v>18</v>
      </c>
      <c r="E339" s="146" t="s">
        <v>630</v>
      </c>
      <c r="F339" s="147">
        <v>2016</v>
      </c>
      <c r="G339" s="146" t="s">
        <v>628</v>
      </c>
      <c r="H339" s="146" t="s">
        <v>634</v>
      </c>
      <c r="I339" s="146"/>
      <c r="J339" s="156">
        <v>454.31227131390023</v>
      </c>
      <c r="K339" s="157" t="s">
        <v>632</v>
      </c>
    </row>
    <row r="340" spans="1:11" x14ac:dyDescent="0.2">
      <c r="A340" s="146" t="s">
        <v>240</v>
      </c>
      <c r="B340" s="146" t="s">
        <v>241</v>
      </c>
      <c r="C340" s="146" t="s">
        <v>9</v>
      </c>
      <c r="D340" s="146" t="s">
        <v>14</v>
      </c>
      <c r="E340" s="146" t="s">
        <v>630</v>
      </c>
      <c r="F340" s="147">
        <v>2016</v>
      </c>
      <c r="G340" s="146" t="s">
        <v>628</v>
      </c>
      <c r="H340" s="146" t="s">
        <v>634</v>
      </c>
      <c r="I340" s="146"/>
      <c r="J340" s="156">
        <v>2391.7541290404756</v>
      </c>
      <c r="K340" s="157" t="s">
        <v>632</v>
      </c>
    </row>
    <row r="341" spans="1:11" x14ac:dyDescent="0.2">
      <c r="A341" s="146" t="s">
        <v>242</v>
      </c>
      <c r="B341" s="146" t="s">
        <v>243</v>
      </c>
      <c r="C341" s="146" t="s">
        <v>13</v>
      </c>
      <c r="D341" s="146" t="s">
        <v>14</v>
      </c>
      <c r="E341" s="146" t="s">
        <v>630</v>
      </c>
      <c r="F341" s="147">
        <v>2016</v>
      </c>
      <c r="G341" s="146" t="s">
        <v>628</v>
      </c>
      <c r="H341" s="146" t="s">
        <v>634</v>
      </c>
      <c r="I341" s="146"/>
      <c r="J341" s="156">
        <v>569.80182139637498</v>
      </c>
      <c r="K341" s="157" t="s">
        <v>632</v>
      </c>
    </row>
    <row r="342" spans="1:11" x14ac:dyDescent="0.2">
      <c r="A342" s="146" t="s">
        <v>246</v>
      </c>
      <c r="B342" s="146" t="s">
        <v>247</v>
      </c>
      <c r="C342" s="146" t="s">
        <v>17</v>
      </c>
      <c r="D342" s="146" t="s">
        <v>6</v>
      </c>
      <c r="E342" s="146" t="s">
        <v>630</v>
      </c>
      <c r="F342" s="147">
        <v>2016</v>
      </c>
      <c r="G342" s="146" t="s">
        <v>628</v>
      </c>
      <c r="H342" s="146" t="s">
        <v>634</v>
      </c>
      <c r="I342" s="146"/>
      <c r="J342" s="156">
        <v>2025.746832818106</v>
      </c>
      <c r="K342" s="157" t="s">
        <v>632</v>
      </c>
    </row>
    <row r="343" spans="1:11" x14ac:dyDescent="0.2">
      <c r="A343" s="146" t="s">
        <v>254</v>
      </c>
      <c r="B343" s="146" t="s">
        <v>255</v>
      </c>
      <c r="C343" s="146" t="s">
        <v>23</v>
      </c>
      <c r="D343" s="146" t="s">
        <v>14</v>
      </c>
      <c r="E343" s="146" t="s">
        <v>630</v>
      </c>
      <c r="F343" s="147">
        <v>2016</v>
      </c>
      <c r="G343" s="146" t="s">
        <v>628</v>
      </c>
      <c r="H343" s="146" t="s">
        <v>634</v>
      </c>
      <c r="I343" s="146"/>
      <c r="J343" s="156">
        <v>868.85141155510257</v>
      </c>
      <c r="K343" s="157" t="s">
        <v>632</v>
      </c>
    </row>
    <row r="344" spans="1:11" x14ac:dyDescent="0.2">
      <c r="A344" s="146" t="s">
        <v>258</v>
      </c>
      <c r="B344" s="146" t="s">
        <v>259</v>
      </c>
      <c r="C344" s="146" t="s">
        <v>17</v>
      </c>
      <c r="D344" s="146" t="s">
        <v>18</v>
      </c>
      <c r="E344" s="146" t="s">
        <v>630</v>
      </c>
      <c r="F344" s="147">
        <v>2016</v>
      </c>
      <c r="G344" s="146" t="s">
        <v>628</v>
      </c>
      <c r="H344" s="146" t="s">
        <v>634</v>
      </c>
      <c r="I344" s="146"/>
      <c r="J344" s="156">
        <v>972.22010314567467</v>
      </c>
      <c r="K344" s="157" t="s">
        <v>632</v>
      </c>
    </row>
    <row r="345" spans="1:11" x14ac:dyDescent="0.2">
      <c r="A345" s="146" t="s">
        <v>260</v>
      </c>
      <c r="B345" s="146" t="s">
        <v>261</v>
      </c>
      <c r="C345" s="146" t="s">
        <v>13</v>
      </c>
      <c r="D345" s="146" t="s">
        <v>10</v>
      </c>
      <c r="E345" s="146" t="s">
        <v>630</v>
      </c>
      <c r="F345" s="147">
        <v>2016</v>
      </c>
      <c r="G345" s="146" t="s">
        <v>628</v>
      </c>
      <c r="H345" s="146" t="s">
        <v>634</v>
      </c>
      <c r="I345" s="146"/>
      <c r="J345" s="156">
        <v>1749.2242334450852</v>
      </c>
      <c r="K345" s="157" t="s">
        <v>632</v>
      </c>
    </row>
    <row r="346" spans="1:11" x14ac:dyDescent="0.2">
      <c r="A346" s="146" t="s">
        <v>264</v>
      </c>
      <c r="B346" s="146" t="s">
        <v>265</v>
      </c>
      <c r="C346" s="146" t="s">
        <v>5</v>
      </c>
      <c r="D346" s="146" t="s">
        <v>18</v>
      </c>
      <c r="E346" s="146" t="s">
        <v>630</v>
      </c>
      <c r="F346" s="147">
        <v>2016</v>
      </c>
      <c r="G346" s="146" t="s">
        <v>628</v>
      </c>
      <c r="H346" s="146" t="s">
        <v>634</v>
      </c>
      <c r="I346" s="146"/>
      <c r="J346" s="156">
        <v>1528.9430465153464</v>
      </c>
      <c r="K346" s="157" t="s">
        <v>632</v>
      </c>
    </row>
    <row r="347" spans="1:11" x14ac:dyDescent="0.2">
      <c r="A347" s="146" t="s">
        <v>270</v>
      </c>
      <c r="B347" s="146" t="s">
        <v>271</v>
      </c>
      <c r="C347" s="146" t="s">
        <v>13</v>
      </c>
      <c r="D347" s="146" t="s">
        <v>10</v>
      </c>
      <c r="E347" s="146" t="s">
        <v>630</v>
      </c>
      <c r="F347" s="147">
        <v>2016</v>
      </c>
      <c r="G347" s="146" t="s">
        <v>628</v>
      </c>
      <c r="H347" s="146" t="s">
        <v>634</v>
      </c>
      <c r="I347" s="146"/>
      <c r="J347" s="156">
        <v>433.52970278829605</v>
      </c>
      <c r="K347" s="157" t="s">
        <v>632</v>
      </c>
    </row>
    <row r="348" spans="1:11" x14ac:dyDescent="0.2">
      <c r="A348" s="146" t="s">
        <v>274</v>
      </c>
      <c r="B348" s="146" t="s">
        <v>275</v>
      </c>
      <c r="C348" s="146" t="s">
        <v>30</v>
      </c>
      <c r="D348" s="146" t="s">
        <v>14</v>
      </c>
      <c r="E348" s="146" t="s">
        <v>630</v>
      </c>
      <c r="F348" s="147">
        <v>2016</v>
      </c>
      <c r="G348" s="146" t="s">
        <v>628</v>
      </c>
      <c r="H348" s="146" t="s">
        <v>634</v>
      </c>
      <c r="I348" s="146"/>
      <c r="J348" s="156">
        <v>3725.4295097214963</v>
      </c>
      <c r="K348" s="157" t="s">
        <v>632</v>
      </c>
    </row>
    <row r="349" spans="1:11" x14ac:dyDescent="0.2">
      <c r="A349" s="146" t="s">
        <v>276</v>
      </c>
      <c r="B349" s="146" t="s">
        <v>277</v>
      </c>
      <c r="C349" s="146" t="s">
        <v>17</v>
      </c>
      <c r="D349" s="146" t="s">
        <v>18</v>
      </c>
      <c r="E349" s="146" t="s">
        <v>630</v>
      </c>
      <c r="F349" s="147">
        <v>2016</v>
      </c>
      <c r="G349" s="146" t="s">
        <v>628</v>
      </c>
      <c r="H349" s="146" t="s">
        <v>634</v>
      </c>
      <c r="I349" s="146"/>
      <c r="J349" s="156">
        <v>2902.2908271395768</v>
      </c>
      <c r="K349" s="157" t="s">
        <v>632</v>
      </c>
    </row>
    <row r="350" spans="1:11" x14ac:dyDescent="0.2">
      <c r="A350" s="146" t="s">
        <v>278</v>
      </c>
      <c r="B350" s="146" t="s">
        <v>279</v>
      </c>
      <c r="C350" s="146" t="s">
        <v>30</v>
      </c>
      <c r="D350" s="146" t="s">
        <v>14</v>
      </c>
      <c r="E350" s="146" t="s">
        <v>630</v>
      </c>
      <c r="F350" s="147">
        <v>2016</v>
      </c>
      <c r="G350" s="146" t="s">
        <v>628</v>
      </c>
      <c r="H350" s="146" t="s">
        <v>634</v>
      </c>
      <c r="I350" s="146"/>
      <c r="J350" s="156">
        <v>441.3041391018026</v>
      </c>
      <c r="K350" s="157" t="s">
        <v>632</v>
      </c>
    </row>
    <row r="351" spans="1:11" x14ac:dyDescent="0.2">
      <c r="A351" s="146" t="s">
        <v>282</v>
      </c>
      <c r="B351" s="146" t="s">
        <v>283</v>
      </c>
      <c r="C351" s="146" t="s">
        <v>13</v>
      </c>
      <c r="D351" s="146" t="s">
        <v>10</v>
      </c>
      <c r="E351" s="146" t="s">
        <v>630</v>
      </c>
      <c r="F351" s="147">
        <v>2016</v>
      </c>
      <c r="G351" s="146" t="s">
        <v>628</v>
      </c>
      <c r="H351" s="146" t="s">
        <v>634</v>
      </c>
      <c r="I351" s="146"/>
      <c r="J351" s="156">
        <v>1285.8775097811169</v>
      </c>
      <c r="K351" s="157" t="s">
        <v>632</v>
      </c>
    </row>
    <row r="352" spans="1:11" x14ac:dyDescent="0.2">
      <c r="A352" s="146" t="s">
        <v>284</v>
      </c>
      <c r="B352" s="146" t="s">
        <v>285</v>
      </c>
      <c r="C352" s="146" t="s">
        <v>13</v>
      </c>
      <c r="D352" s="146" t="s">
        <v>14</v>
      </c>
      <c r="E352" s="146" t="s">
        <v>630</v>
      </c>
      <c r="F352" s="147">
        <v>2016</v>
      </c>
      <c r="G352" s="146" t="s">
        <v>628</v>
      </c>
      <c r="H352" s="146" t="s">
        <v>634</v>
      </c>
      <c r="I352" s="146"/>
      <c r="J352" s="156">
        <v>2101.2658012092224</v>
      </c>
      <c r="K352" s="157" t="s">
        <v>632</v>
      </c>
    </row>
    <row r="353" spans="1:11" x14ac:dyDescent="0.2">
      <c r="A353" s="146" t="s">
        <v>288</v>
      </c>
      <c r="B353" s="146" t="s">
        <v>289</v>
      </c>
      <c r="C353" s="146" t="s">
        <v>13</v>
      </c>
      <c r="D353" s="146" t="s">
        <v>10</v>
      </c>
      <c r="E353" s="146" t="s">
        <v>630</v>
      </c>
      <c r="F353" s="147">
        <v>2016</v>
      </c>
      <c r="G353" s="146" t="s">
        <v>628</v>
      </c>
      <c r="H353" s="146" t="s">
        <v>634</v>
      </c>
      <c r="I353" s="146"/>
      <c r="J353" s="156">
        <v>1228.683053502976</v>
      </c>
      <c r="K353" s="157" t="s">
        <v>632</v>
      </c>
    </row>
    <row r="354" spans="1:11" x14ac:dyDescent="0.2">
      <c r="A354" s="146" t="s">
        <v>290</v>
      </c>
      <c r="B354" s="146" t="s">
        <v>291</v>
      </c>
      <c r="C354" s="146" t="s">
        <v>30</v>
      </c>
      <c r="D354" s="146" t="s">
        <v>18</v>
      </c>
      <c r="E354" s="146" t="s">
        <v>630</v>
      </c>
      <c r="F354" s="147">
        <v>2016</v>
      </c>
      <c r="G354" s="146" t="s">
        <v>628</v>
      </c>
      <c r="H354" s="146" t="s">
        <v>634</v>
      </c>
      <c r="I354" s="146"/>
      <c r="J354" s="156">
        <v>4474.3286621613479</v>
      </c>
      <c r="K354" s="157" t="s">
        <v>632</v>
      </c>
    </row>
    <row r="355" spans="1:11" x14ac:dyDescent="0.2">
      <c r="A355" s="146" t="s">
        <v>292</v>
      </c>
      <c r="B355" s="146" t="s">
        <v>293</v>
      </c>
      <c r="C355" s="146" t="s">
        <v>13</v>
      </c>
      <c r="D355" s="146" t="s">
        <v>18</v>
      </c>
      <c r="E355" s="146" t="s">
        <v>630</v>
      </c>
      <c r="F355" s="147">
        <v>2016</v>
      </c>
      <c r="G355" s="146" t="s">
        <v>628</v>
      </c>
      <c r="H355" s="146" t="s">
        <v>634</v>
      </c>
      <c r="I355" s="146"/>
      <c r="J355" s="156">
        <v>1818.9918848653244</v>
      </c>
      <c r="K355" s="157" t="s">
        <v>632</v>
      </c>
    </row>
    <row r="356" spans="1:11" x14ac:dyDescent="0.2">
      <c r="A356" s="146" t="s">
        <v>296</v>
      </c>
      <c r="B356" s="146" t="s">
        <v>297</v>
      </c>
      <c r="C356" s="146" t="s">
        <v>13</v>
      </c>
      <c r="D356" s="146" t="s">
        <v>10</v>
      </c>
      <c r="E356" s="146" t="s">
        <v>630</v>
      </c>
      <c r="F356" s="147">
        <v>2016</v>
      </c>
      <c r="G356" s="146" t="s">
        <v>628</v>
      </c>
      <c r="H356" s="146" t="s">
        <v>634</v>
      </c>
      <c r="I356" s="146"/>
      <c r="J356" s="156">
        <v>1657.5449944380648</v>
      </c>
      <c r="K356" s="157" t="s">
        <v>632</v>
      </c>
    </row>
    <row r="357" spans="1:11" x14ac:dyDescent="0.2">
      <c r="A357" s="146" t="s">
        <v>298</v>
      </c>
      <c r="B357" s="146" t="s">
        <v>299</v>
      </c>
      <c r="C357" s="146" t="s">
        <v>13</v>
      </c>
      <c r="D357" s="146" t="s">
        <v>14</v>
      </c>
      <c r="E357" s="146" t="s">
        <v>630</v>
      </c>
      <c r="F357" s="147">
        <v>2016</v>
      </c>
      <c r="G357" s="146" t="s">
        <v>628</v>
      </c>
      <c r="H357" s="146" t="s">
        <v>634</v>
      </c>
      <c r="I357" s="146"/>
      <c r="J357" s="156">
        <v>1289.7326914016026</v>
      </c>
      <c r="K357" s="157" t="s">
        <v>632</v>
      </c>
    </row>
    <row r="358" spans="1:11" x14ac:dyDescent="0.2">
      <c r="A358" s="146" t="s">
        <v>300</v>
      </c>
      <c r="B358" s="146" t="s">
        <v>301</v>
      </c>
      <c r="C358" s="146" t="s">
        <v>5</v>
      </c>
      <c r="D358" s="146" t="s">
        <v>14</v>
      </c>
      <c r="E358" s="146" t="s">
        <v>630</v>
      </c>
      <c r="F358" s="147">
        <v>2016</v>
      </c>
      <c r="G358" s="146" t="s">
        <v>628</v>
      </c>
      <c r="H358" s="146" t="s">
        <v>634</v>
      </c>
      <c r="I358" s="146"/>
      <c r="J358" s="156">
        <v>2304.8326421488382</v>
      </c>
      <c r="K358" s="157" t="s">
        <v>632</v>
      </c>
    </row>
    <row r="359" spans="1:11" x14ac:dyDescent="0.2">
      <c r="A359" s="146" t="s">
        <v>302</v>
      </c>
      <c r="B359" s="146" t="s">
        <v>303</v>
      </c>
      <c r="C359" s="146" t="s">
        <v>17</v>
      </c>
      <c r="D359" s="146" t="s">
        <v>6</v>
      </c>
      <c r="E359" s="146" t="s">
        <v>630</v>
      </c>
      <c r="F359" s="147">
        <v>2016</v>
      </c>
      <c r="G359" s="146" t="s">
        <v>628</v>
      </c>
      <c r="H359" s="146" t="s">
        <v>634</v>
      </c>
      <c r="I359" s="146"/>
      <c r="J359" s="156">
        <v>1297.6602713561156</v>
      </c>
      <c r="K359" s="157" t="s">
        <v>632</v>
      </c>
    </row>
    <row r="360" spans="1:11" x14ac:dyDescent="0.2">
      <c r="A360" s="146" t="s">
        <v>306</v>
      </c>
      <c r="B360" s="146" t="s">
        <v>307</v>
      </c>
      <c r="C360" s="146" t="s">
        <v>9</v>
      </c>
      <c r="D360" s="146" t="s">
        <v>14</v>
      </c>
      <c r="E360" s="146" t="s">
        <v>630</v>
      </c>
      <c r="F360" s="147">
        <v>2016</v>
      </c>
      <c r="G360" s="146" t="s">
        <v>628</v>
      </c>
      <c r="H360" s="146" t="s">
        <v>634</v>
      </c>
      <c r="I360" s="146"/>
      <c r="J360" s="156">
        <v>5930.5190925219176</v>
      </c>
      <c r="K360" s="157" t="s">
        <v>632</v>
      </c>
    </row>
    <row r="361" spans="1:11" x14ac:dyDescent="0.2">
      <c r="A361" s="146" t="s">
        <v>310</v>
      </c>
      <c r="B361" s="146" t="s">
        <v>311</v>
      </c>
      <c r="C361" s="146" t="s">
        <v>30</v>
      </c>
      <c r="D361" s="146" t="s">
        <v>6</v>
      </c>
      <c r="E361" s="146" t="s">
        <v>630</v>
      </c>
      <c r="F361" s="147">
        <v>2016</v>
      </c>
      <c r="G361" s="146" t="s">
        <v>628</v>
      </c>
      <c r="H361" s="146" t="s">
        <v>634</v>
      </c>
      <c r="I361" s="146"/>
      <c r="J361" s="156">
        <v>7747.9003987470433</v>
      </c>
      <c r="K361" s="157" t="s">
        <v>632</v>
      </c>
    </row>
    <row r="362" spans="1:11" x14ac:dyDescent="0.2">
      <c r="A362" s="146" t="s">
        <v>312</v>
      </c>
      <c r="B362" s="146" t="s">
        <v>313</v>
      </c>
      <c r="C362" s="146" t="s">
        <v>23</v>
      </c>
      <c r="D362" s="146" t="s">
        <v>6</v>
      </c>
      <c r="E362" s="146" t="s">
        <v>630</v>
      </c>
      <c r="F362" s="147">
        <v>2016</v>
      </c>
      <c r="G362" s="146" t="s">
        <v>628</v>
      </c>
      <c r="H362" s="146" t="s">
        <v>634</v>
      </c>
      <c r="I362" s="146"/>
      <c r="J362" s="156">
        <v>166.31646156175759</v>
      </c>
      <c r="K362" s="157" t="s">
        <v>632</v>
      </c>
    </row>
    <row r="363" spans="1:11" x14ac:dyDescent="0.2">
      <c r="A363" s="146" t="s">
        <v>314</v>
      </c>
      <c r="B363" s="146" t="s">
        <v>315</v>
      </c>
      <c r="C363" s="146" t="s">
        <v>9</v>
      </c>
      <c r="D363" s="146" t="s">
        <v>14</v>
      </c>
      <c r="E363" s="146" t="s">
        <v>630</v>
      </c>
      <c r="F363" s="147">
        <v>2016</v>
      </c>
      <c r="G363" s="146" t="s">
        <v>628</v>
      </c>
      <c r="H363" s="146" t="s">
        <v>634</v>
      </c>
      <c r="I363" s="146"/>
      <c r="J363" s="156">
        <v>500.46773584472044</v>
      </c>
      <c r="K363" s="157" t="s">
        <v>632</v>
      </c>
    </row>
    <row r="364" spans="1:11" x14ac:dyDescent="0.2">
      <c r="A364" s="146" t="s">
        <v>316</v>
      </c>
      <c r="B364" s="146" t="s">
        <v>317</v>
      </c>
      <c r="C364" s="146" t="s">
        <v>5</v>
      </c>
      <c r="D364" s="146" t="s">
        <v>6</v>
      </c>
      <c r="E364" s="146" t="s">
        <v>630</v>
      </c>
      <c r="F364" s="147">
        <v>2016</v>
      </c>
      <c r="G364" s="146" t="s">
        <v>628</v>
      </c>
      <c r="H364" s="146" t="s">
        <v>634</v>
      </c>
      <c r="I364" s="146"/>
      <c r="J364" s="156">
        <v>4182.5391027845808</v>
      </c>
      <c r="K364" s="157" t="s">
        <v>632</v>
      </c>
    </row>
    <row r="365" spans="1:11" x14ac:dyDescent="0.2">
      <c r="A365" s="146" t="s">
        <v>318</v>
      </c>
      <c r="B365" s="146" t="s">
        <v>319</v>
      </c>
      <c r="C365" s="146" t="s">
        <v>5</v>
      </c>
      <c r="D365" s="146" t="s">
        <v>18</v>
      </c>
      <c r="E365" s="146" t="s">
        <v>630</v>
      </c>
      <c r="F365" s="147">
        <v>2016</v>
      </c>
      <c r="G365" s="146" t="s">
        <v>628</v>
      </c>
      <c r="H365" s="146" t="s">
        <v>634</v>
      </c>
      <c r="I365" s="146"/>
      <c r="J365" s="156">
        <v>4039.2652669454264</v>
      </c>
      <c r="K365" s="157" t="s">
        <v>632</v>
      </c>
    </row>
    <row r="366" spans="1:11" x14ac:dyDescent="0.2">
      <c r="A366" s="146" t="s">
        <v>320</v>
      </c>
      <c r="B366" s="146" t="s">
        <v>321</v>
      </c>
      <c r="C366" s="146" t="s">
        <v>30</v>
      </c>
      <c r="D366" s="146" t="s">
        <v>14</v>
      </c>
      <c r="E366" s="146" t="s">
        <v>630</v>
      </c>
      <c r="F366" s="147">
        <v>2016</v>
      </c>
      <c r="G366" s="146" t="s">
        <v>628</v>
      </c>
      <c r="H366" s="146" t="s">
        <v>634</v>
      </c>
      <c r="I366" s="146"/>
      <c r="J366" s="156">
        <v>4977.1268616838743</v>
      </c>
      <c r="K366" s="157" t="s">
        <v>632</v>
      </c>
    </row>
    <row r="367" spans="1:11" x14ac:dyDescent="0.2">
      <c r="A367" s="146" t="s">
        <v>326</v>
      </c>
      <c r="B367" s="146" t="s">
        <v>327</v>
      </c>
      <c r="C367" s="146" t="s">
        <v>17</v>
      </c>
      <c r="D367" s="146" t="s">
        <v>6</v>
      </c>
      <c r="E367" s="146" t="s">
        <v>630</v>
      </c>
      <c r="F367" s="147">
        <v>2016</v>
      </c>
      <c r="G367" s="146" t="s">
        <v>628</v>
      </c>
      <c r="H367" s="146" t="s">
        <v>634</v>
      </c>
      <c r="I367" s="146"/>
      <c r="J367" s="156">
        <v>1587.622344358969</v>
      </c>
      <c r="K367" s="157" t="s">
        <v>632</v>
      </c>
    </row>
    <row r="368" spans="1:11" x14ac:dyDescent="0.2">
      <c r="A368" s="146" t="s">
        <v>332</v>
      </c>
      <c r="B368" s="146" t="s">
        <v>333</v>
      </c>
      <c r="C368" s="146" t="s">
        <v>17</v>
      </c>
      <c r="D368" s="146" t="s">
        <v>6</v>
      </c>
      <c r="E368" s="146" t="s">
        <v>630</v>
      </c>
      <c r="F368" s="147">
        <v>2016</v>
      </c>
      <c r="G368" s="146" t="s">
        <v>628</v>
      </c>
      <c r="H368" s="146" t="s">
        <v>634</v>
      </c>
      <c r="I368" s="146"/>
      <c r="J368" s="156">
        <v>2204.6405691531222</v>
      </c>
      <c r="K368" s="157" t="s">
        <v>632</v>
      </c>
    </row>
    <row r="369" spans="1:11" x14ac:dyDescent="0.2">
      <c r="A369" s="146" t="s">
        <v>334</v>
      </c>
      <c r="B369" s="146" t="s">
        <v>335</v>
      </c>
      <c r="C369" s="146" t="s">
        <v>5</v>
      </c>
      <c r="D369" s="146" t="s">
        <v>18</v>
      </c>
      <c r="E369" s="146" t="s">
        <v>630</v>
      </c>
      <c r="F369" s="147">
        <v>2016</v>
      </c>
      <c r="G369" s="146" t="s">
        <v>628</v>
      </c>
      <c r="H369" s="146" t="s">
        <v>634</v>
      </c>
      <c r="I369" s="146"/>
      <c r="J369" s="156">
        <v>1084.2260527859894</v>
      </c>
      <c r="K369" s="157" t="s">
        <v>632</v>
      </c>
    </row>
    <row r="370" spans="1:11" x14ac:dyDescent="0.2">
      <c r="A370" s="146" t="s">
        <v>340</v>
      </c>
      <c r="B370" s="146" t="s">
        <v>341</v>
      </c>
      <c r="C370" s="146" t="s">
        <v>23</v>
      </c>
      <c r="D370" s="146" t="s">
        <v>6</v>
      </c>
      <c r="E370" s="146" t="s">
        <v>630</v>
      </c>
      <c r="F370" s="147">
        <v>2016</v>
      </c>
      <c r="G370" s="146" t="s">
        <v>628</v>
      </c>
      <c r="H370" s="146" t="s">
        <v>634</v>
      </c>
      <c r="I370" s="146"/>
      <c r="J370" s="156">
        <v>142.87073172530637</v>
      </c>
      <c r="K370" s="157" t="s">
        <v>632</v>
      </c>
    </row>
    <row r="371" spans="1:11" x14ac:dyDescent="0.2">
      <c r="A371" s="146" t="s">
        <v>342</v>
      </c>
      <c r="B371" s="146" t="s">
        <v>343</v>
      </c>
      <c r="C371" s="146" t="s">
        <v>17</v>
      </c>
      <c r="D371" s="146" t="s">
        <v>6</v>
      </c>
      <c r="E371" s="146" t="s">
        <v>630</v>
      </c>
      <c r="F371" s="147">
        <v>2016</v>
      </c>
      <c r="G371" s="146" t="s">
        <v>628</v>
      </c>
      <c r="H371" s="146" t="s">
        <v>634</v>
      </c>
      <c r="I371" s="146"/>
      <c r="J371" s="156">
        <v>991.89789883099979</v>
      </c>
      <c r="K371" s="157" t="s">
        <v>632</v>
      </c>
    </row>
    <row r="372" spans="1:11" x14ac:dyDescent="0.2">
      <c r="A372" s="146" t="s">
        <v>346</v>
      </c>
      <c r="B372" s="146" t="s">
        <v>347</v>
      </c>
      <c r="C372" s="146" t="s">
        <v>13</v>
      </c>
      <c r="D372" s="146" t="s">
        <v>10</v>
      </c>
      <c r="E372" s="146" t="s">
        <v>630</v>
      </c>
      <c r="F372" s="147">
        <v>2016</v>
      </c>
      <c r="G372" s="146" t="s">
        <v>628</v>
      </c>
      <c r="H372" s="146" t="s">
        <v>634</v>
      </c>
      <c r="I372" s="146"/>
      <c r="J372" s="156">
        <v>1939.7274652531355</v>
      </c>
      <c r="K372" s="157" t="s">
        <v>632</v>
      </c>
    </row>
    <row r="373" spans="1:11" x14ac:dyDescent="0.2">
      <c r="A373" s="146" t="s">
        <v>348</v>
      </c>
      <c r="B373" s="146" t="s">
        <v>349</v>
      </c>
      <c r="C373" s="146" t="s">
        <v>23</v>
      </c>
      <c r="D373" s="146" t="s">
        <v>6</v>
      </c>
      <c r="E373" s="146" t="s">
        <v>630</v>
      </c>
      <c r="F373" s="147">
        <v>2016</v>
      </c>
      <c r="G373" s="146" t="s">
        <v>628</v>
      </c>
      <c r="H373" s="146" t="s">
        <v>634</v>
      </c>
      <c r="I373" s="146"/>
      <c r="J373" s="156">
        <v>519.89335138342142</v>
      </c>
      <c r="K373" s="157" t="s">
        <v>632</v>
      </c>
    </row>
    <row r="374" spans="1:11" x14ac:dyDescent="0.2">
      <c r="A374" s="146" t="s">
        <v>350</v>
      </c>
      <c r="B374" s="146" t="s">
        <v>351</v>
      </c>
      <c r="C374" s="146" t="s">
        <v>13</v>
      </c>
      <c r="D374" s="146" t="s">
        <v>10</v>
      </c>
      <c r="E374" s="146" t="s">
        <v>630</v>
      </c>
      <c r="F374" s="147">
        <v>2016</v>
      </c>
      <c r="G374" s="146" t="s">
        <v>628</v>
      </c>
      <c r="H374" s="146" t="s">
        <v>634</v>
      </c>
      <c r="I374" s="146"/>
      <c r="J374" s="156">
        <v>1257.2725330790011</v>
      </c>
      <c r="K374" s="157" t="s">
        <v>632</v>
      </c>
    </row>
    <row r="375" spans="1:11" x14ac:dyDescent="0.2">
      <c r="A375" s="146" t="s">
        <v>352</v>
      </c>
      <c r="B375" s="146" t="s">
        <v>353</v>
      </c>
      <c r="C375" s="146" t="s">
        <v>13</v>
      </c>
      <c r="D375" s="146" t="s">
        <v>14</v>
      </c>
      <c r="E375" s="146" t="s">
        <v>630</v>
      </c>
      <c r="F375" s="147">
        <v>2016</v>
      </c>
      <c r="G375" s="146" t="s">
        <v>628</v>
      </c>
      <c r="H375" s="146" t="s">
        <v>634</v>
      </c>
      <c r="I375" s="146"/>
      <c r="J375" s="156">
        <v>589.07425199489956</v>
      </c>
      <c r="K375" s="157" t="s">
        <v>632</v>
      </c>
    </row>
    <row r="376" spans="1:11" x14ac:dyDescent="0.2">
      <c r="A376" s="146" t="s">
        <v>358</v>
      </c>
      <c r="B376" s="146" t="s">
        <v>359</v>
      </c>
      <c r="C376" s="146" t="s">
        <v>13</v>
      </c>
      <c r="D376" s="146" t="s">
        <v>10</v>
      </c>
      <c r="E376" s="146" t="s">
        <v>630</v>
      </c>
      <c r="F376" s="147">
        <v>2016</v>
      </c>
      <c r="G376" s="146" t="s">
        <v>628</v>
      </c>
      <c r="H376" s="146" t="s">
        <v>634</v>
      </c>
      <c r="I376" s="146"/>
      <c r="J376" s="156">
        <v>3074.3721977951359</v>
      </c>
      <c r="K376" s="157" t="s">
        <v>632</v>
      </c>
    </row>
    <row r="377" spans="1:11" x14ac:dyDescent="0.2">
      <c r="A377" s="146" t="s">
        <v>360</v>
      </c>
      <c r="B377" s="146" t="s">
        <v>361</v>
      </c>
      <c r="C377" s="146" t="s">
        <v>5</v>
      </c>
      <c r="D377" s="146" t="s">
        <v>18</v>
      </c>
      <c r="E377" s="146" t="s">
        <v>630</v>
      </c>
      <c r="F377" s="147">
        <v>2016</v>
      </c>
      <c r="G377" s="146" t="s">
        <v>628</v>
      </c>
      <c r="H377" s="146" t="s">
        <v>634</v>
      </c>
      <c r="I377" s="146"/>
      <c r="J377" s="156">
        <v>3820.6368519221887</v>
      </c>
      <c r="K377" s="157" t="s">
        <v>632</v>
      </c>
    </row>
    <row r="378" spans="1:11" x14ac:dyDescent="0.2">
      <c r="A378" s="146" t="s">
        <v>362</v>
      </c>
      <c r="B378" s="146" t="s">
        <v>363</v>
      </c>
      <c r="C378" s="146" t="s">
        <v>17</v>
      </c>
      <c r="D378" s="146" t="s">
        <v>6</v>
      </c>
      <c r="E378" s="146" t="s">
        <v>630</v>
      </c>
      <c r="F378" s="147">
        <v>2016</v>
      </c>
      <c r="G378" s="146" t="s">
        <v>628</v>
      </c>
      <c r="H378" s="146" t="s">
        <v>634</v>
      </c>
      <c r="I378" s="146"/>
      <c r="J378" s="156">
        <v>1613.5822240647269</v>
      </c>
      <c r="K378" s="157" t="s">
        <v>632</v>
      </c>
    </row>
    <row r="379" spans="1:11" x14ac:dyDescent="0.2">
      <c r="A379" s="146" t="s">
        <v>366</v>
      </c>
      <c r="B379" s="146" t="s">
        <v>367</v>
      </c>
      <c r="C379" s="146" t="s">
        <v>17</v>
      </c>
      <c r="D379" s="146" t="s">
        <v>18</v>
      </c>
      <c r="E379" s="146" t="s">
        <v>630</v>
      </c>
      <c r="F379" s="147">
        <v>2016</v>
      </c>
      <c r="G379" s="146" t="s">
        <v>628</v>
      </c>
      <c r="H379" s="146" t="s">
        <v>634</v>
      </c>
      <c r="I379" s="146"/>
      <c r="J379" s="156">
        <v>2118.6489949723964</v>
      </c>
      <c r="K379" s="157" t="s">
        <v>632</v>
      </c>
    </row>
    <row r="380" spans="1:11" x14ac:dyDescent="0.2">
      <c r="A380" s="146" t="s">
        <v>372</v>
      </c>
      <c r="B380" s="146" t="s">
        <v>373</v>
      </c>
      <c r="C380" s="146" t="s">
        <v>5</v>
      </c>
      <c r="D380" s="146" t="s">
        <v>18</v>
      </c>
      <c r="E380" s="146" t="s">
        <v>630</v>
      </c>
      <c r="F380" s="147">
        <v>2016</v>
      </c>
      <c r="G380" s="146" t="s">
        <v>628</v>
      </c>
      <c r="H380" s="146" t="s">
        <v>634</v>
      </c>
      <c r="I380" s="146"/>
      <c r="J380" s="156">
        <v>2158.0795040797602</v>
      </c>
      <c r="K380" s="157" t="s">
        <v>632</v>
      </c>
    </row>
    <row r="381" spans="1:11" x14ac:dyDescent="0.2">
      <c r="A381" s="146" t="s">
        <v>380</v>
      </c>
      <c r="B381" s="146" t="s">
        <v>381</v>
      </c>
      <c r="C381" s="146" t="s">
        <v>13</v>
      </c>
      <c r="D381" s="146" t="s">
        <v>14</v>
      </c>
      <c r="E381" s="146" t="s">
        <v>630</v>
      </c>
      <c r="F381" s="147">
        <v>2016</v>
      </c>
      <c r="G381" s="146" t="s">
        <v>628</v>
      </c>
      <c r="H381" s="146" t="s">
        <v>634</v>
      </c>
      <c r="I381" s="146"/>
      <c r="J381" s="156">
        <v>1484.6741626063858</v>
      </c>
      <c r="K381" s="157" t="s">
        <v>632</v>
      </c>
    </row>
    <row r="382" spans="1:11" x14ac:dyDescent="0.2">
      <c r="A382" s="146" t="s">
        <v>390</v>
      </c>
      <c r="B382" s="146" t="s">
        <v>391</v>
      </c>
      <c r="C382" s="146" t="s">
        <v>13</v>
      </c>
      <c r="D382" s="146" t="s">
        <v>10</v>
      </c>
      <c r="E382" s="146" t="s">
        <v>630</v>
      </c>
      <c r="F382" s="147">
        <v>2016</v>
      </c>
      <c r="G382" s="146" t="s">
        <v>628</v>
      </c>
      <c r="H382" s="146" t="s">
        <v>634</v>
      </c>
      <c r="I382" s="146"/>
      <c r="J382" s="156">
        <v>1375.2174825625284</v>
      </c>
      <c r="K382" s="157" t="s">
        <v>632</v>
      </c>
    </row>
    <row r="383" spans="1:11" x14ac:dyDescent="0.2">
      <c r="A383" s="146" t="s">
        <v>392</v>
      </c>
      <c r="B383" s="146" t="s">
        <v>393</v>
      </c>
      <c r="C383" s="146" t="s">
        <v>13</v>
      </c>
      <c r="D383" s="146" t="s">
        <v>10</v>
      </c>
      <c r="E383" s="146" t="s">
        <v>630</v>
      </c>
      <c r="F383" s="147">
        <v>2016</v>
      </c>
      <c r="G383" s="146" t="s">
        <v>628</v>
      </c>
      <c r="H383" s="146" t="s">
        <v>634</v>
      </c>
      <c r="I383" s="146"/>
      <c r="J383" s="156">
        <v>1547.058723640351</v>
      </c>
      <c r="K383" s="157" t="s">
        <v>632</v>
      </c>
    </row>
    <row r="384" spans="1:11" x14ac:dyDescent="0.2">
      <c r="A384" s="146" t="s">
        <v>394</v>
      </c>
      <c r="B384" s="146" t="s">
        <v>395</v>
      </c>
      <c r="C384" s="146" t="s">
        <v>30</v>
      </c>
      <c r="D384" s="146" t="s">
        <v>18</v>
      </c>
      <c r="E384" s="146" t="s">
        <v>630</v>
      </c>
      <c r="F384" s="147">
        <v>2016</v>
      </c>
      <c r="G384" s="146" t="s">
        <v>628</v>
      </c>
      <c r="H384" s="146" t="s">
        <v>634</v>
      </c>
      <c r="I384" s="146"/>
      <c r="J384" s="156">
        <v>2043.4066730858797</v>
      </c>
      <c r="K384" s="157" t="s">
        <v>632</v>
      </c>
    </row>
    <row r="385" spans="1:11" x14ac:dyDescent="0.2">
      <c r="A385" s="146" t="s">
        <v>396</v>
      </c>
      <c r="B385" s="146" t="s">
        <v>397</v>
      </c>
      <c r="C385" s="146" t="s">
        <v>17</v>
      </c>
      <c r="D385" s="146" t="s">
        <v>14</v>
      </c>
      <c r="E385" s="146" t="s">
        <v>630</v>
      </c>
      <c r="F385" s="147">
        <v>2016</v>
      </c>
      <c r="G385" s="146" t="s">
        <v>628</v>
      </c>
      <c r="H385" s="146" t="s">
        <v>634</v>
      </c>
      <c r="I385" s="146"/>
      <c r="J385" s="156">
        <v>862.86878952591906</v>
      </c>
      <c r="K385" s="157" t="s">
        <v>632</v>
      </c>
    </row>
    <row r="386" spans="1:11" x14ac:dyDescent="0.2">
      <c r="A386" s="146" t="s">
        <v>398</v>
      </c>
      <c r="B386" s="146" t="s">
        <v>399</v>
      </c>
      <c r="C386" s="146" t="s">
        <v>17</v>
      </c>
      <c r="D386" s="146" t="s">
        <v>18</v>
      </c>
      <c r="E386" s="146" t="s">
        <v>630</v>
      </c>
      <c r="F386" s="147">
        <v>2016</v>
      </c>
      <c r="G386" s="146" t="s">
        <v>628</v>
      </c>
      <c r="H386" s="146" t="s">
        <v>634</v>
      </c>
      <c r="I386" s="146"/>
      <c r="J386" s="156">
        <v>123.38126869090523</v>
      </c>
      <c r="K386" s="157" t="s">
        <v>632</v>
      </c>
    </row>
    <row r="387" spans="1:11" x14ac:dyDescent="0.2">
      <c r="A387" s="146" t="s">
        <v>400</v>
      </c>
      <c r="B387" s="146" t="s">
        <v>401</v>
      </c>
      <c r="C387" s="146" t="s">
        <v>30</v>
      </c>
      <c r="D387" s="146" t="s">
        <v>14</v>
      </c>
      <c r="E387" s="146" t="s">
        <v>630</v>
      </c>
      <c r="F387" s="147">
        <v>2016</v>
      </c>
      <c r="G387" s="146" t="s">
        <v>628</v>
      </c>
      <c r="H387" s="146" t="s">
        <v>634</v>
      </c>
      <c r="I387" s="146"/>
      <c r="J387" s="156">
        <v>3426.9815353675217</v>
      </c>
      <c r="K387" s="157" t="s">
        <v>632</v>
      </c>
    </row>
    <row r="388" spans="1:11" x14ac:dyDescent="0.2">
      <c r="A388" s="146" t="s">
        <v>404</v>
      </c>
      <c r="B388" s="146" t="s">
        <v>405</v>
      </c>
      <c r="C388" s="146" t="s">
        <v>5</v>
      </c>
      <c r="D388" s="146" t="s">
        <v>6</v>
      </c>
      <c r="E388" s="146" t="s">
        <v>630</v>
      </c>
      <c r="F388" s="147">
        <v>2016</v>
      </c>
      <c r="G388" s="146" t="s">
        <v>628</v>
      </c>
      <c r="H388" s="146" t="s">
        <v>634</v>
      </c>
      <c r="I388" s="146"/>
      <c r="J388" s="156">
        <v>1933.7779630654234</v>
      </c>
      <c r="K388" s="157" t="s">
        <v>632</v>
      </c>
    </row>
    <row r="389" spans="1:11" x14ac:dyDescent="0.2">
      <c r="A389" s="146" t="s">
        <v>406</v>
      </c>
      <c r="B389" s="146" t="s">
        <v>407</v>
      </c>
      <c r="C389" s="146" t="s">
        <v>23</v>
      </c>
      <c r="D389" s="146" t="s">
        <v>14</v>
      </c>
      <c r="E389" s="146" t="s">
        <v>630</v>
      </c>
      <c r="F389" s="147">
        <v>2016</v>
      </c>
      <c r="G389" s="146" t="s">
        <v>628</v>
      </c>
      <c r="H389" s="146" t="s">
        <v>634</v>
      </c>
      <c r="I389" s="146"/>
      <c r="J389" s="156">
        <v>990.28274464881395</v>
      </c>
      <c r="K389" s="157" t="s">
        <v>632</v>
      </c>
    </row>
    <row r="390" spans="1:11" x14ac:dyDescent="0.2">
      <c r="A390" s="146" t="s">
        <v>408</v>
      </c>
      <c r="B390" s="146" t="s">
        <v>409</v>
      </c>
      <c r="C390" s="146" t="s">
        <v>17</v>
      </c>
      <c r="D390" s="146" t="s">
        <v>18</v>
      </c>
      <c r="E390" s="146" t="s">
        <v>630</v>
      </c>
      <c r="F390" s="147">
        <v>2016</v>
      </c>
      <c r="G390" s="146" t="s">
        <v>628</v>
      </c>
      <c r="H390" s="146" t="s">
        <v>634</v>
      </c>
      <c r="I390" s="146"/>
      <c r="J390" s="156">
        <v>387.43204778456163</v>
      </c>
      <c r="K390" s="157" t="s">
        <v>632</v>
      </c>
    </row>
    <row r="391" spans="1:11" x14ac:dyDescent="0.2">
      <c r="A391" s="146" t="s">
        <v>414</v>
      </c>
      <c r="B391" s="146" t="s">
        <v>415</v>
      </c>
      <c r="C391" s="146" t="s">
        <v>13</v>
      </c>
      <c r="D391" s="146" t="s">
        <v>14</v>
      </c>
      <c r="E391" s="146" t="s">
        <v>630</v>
      </c>
      <c r="F391" s="147">
        <v>2016</v>
      </c>
      <c r="G391" s="146" t="s">
        <v>628</v>
      </c>
      <c r="H391" s="146" t="s">
        <v>634</v>
      </c>
      <c r="I391" s="146"/>
      <c r="J391" s="156">
        <v>900.27065187773951</v>
      </c>
      <c r="K391" s="157" t="s">
        <v>632</v>
      </c>
    </row>
    <row r="392" spans="1:11" x14ac:dyDescent="0.2">
      <c r="A392" s="146" t="s">
        <v>416</v>
      </c>
      <c r="B392" s="146" t="s">
        <v>417</v>
      </c>
      <c r="C392" s="146" t="s">
        <v>13</v>
      </c>
      <c r="D392" s="146" t="s">
        <v>10</v>
      </c>
      <c r="E392" s="146" t="s">
        <v>630</v>
      </c>
      <c r="F392" s="147">
        <v>2016</v>
      </c>
      <c r="G392" s="146" t="s">
        <v>628</v>
      </c>
      <c r="H392" s="146" t="s">
        <v>634</v>
      </c>
      <c r="I392" s="146"/>
      <c r="J392" s="156">
        <v>1941.6089515555911</v>
      </c>
      <c r="K392" s="157" t="s">
        <v>632</v>
      </c>
    </row>
    <row r="393" spans="1:11" x14ac:dyDescent="0.2">
      <c r="A393" s="146" t="s">
        <v>418</v>
      </c>
      <c r="B393" s="146" t="s">
        <v>419</v>
      </c>
      <c r="C393" s="146" t="s">
        <v>17</v>
      </c>
      <c r="D393" s="146" t="s">
        <v>14</v>
      </c>
      <c r="E393" s="146" t="s">
        <v>630</v>
      </c>
      <c r="F393" s="147">
        <v>2016</v>
      </c>
      <c r="G393" s="146" t="s">
        <v>628</v>
      </c>
      <c r="H393" s="146" t="s">
        <v>634</v>
      </c>
      <c r="I393" s="146"/>
      <c r="J393" s="156">
        <v>538.55208480843157</v>
      </c>
      <c r="K393" s="157" t="s">
        <v>632</v>
      </c>
    </row>
    <row r="394" spans="1:11" x14ac:dyDescent="0.2">
      <c r="A394" s="146" t="s">
        <v>420</v>
      </c>
      <c r="B394" s="146" t="s">
        <v>421</v>
      </c>
      <c r="C394" s="146" t="s">
        <v>5</v>
      </c>
      <c r="D394" s="146" t="s">
        <v>6</v>
      </c>
      <c r="E394" s="146" t="s">
        <v>630</v>
      </c>
      <c r="F394" s="147">
        <v>2016</v>
      </c>
      <c r="G394" s="146" t="s">
        <v>628</v>
      </c>
      <c r="H394" s="146" t="s">
        <v>634</v>
      </c>
      <c r="I394" s="146"/>
      <c r="J394" s="156">
        <v>1179.4714386115388</v>
      </c>
      <c r="K394" s="157" t="s">
        <v>632</v>
      </c>
    </row>
    <row r="395" spans="1:11" x14ac:dyDescent="0.2">
      <c r="A395" s="146" t="s">
        <v>422</v>
      </c>
      <c r="B395" s="146" t="s">
        <v>423</v>
      </c>
      <c r="C395" s="146" t="s">
        <v>63</v>
      </c>
      <c r="D395" s="146" t="s">
        <v>6</v>
      </c>
      <c r="E395" s="146" t="s">
        <v>630</v>
      </c>
      <c r="F395" s="147">
        <v>2016</v>
      </c>
      <c r="G395" s="146" t="s">
        <v>628</v>
      </c>
      <c r="H395" s="146" t="s">
        <v>634</v>
      </c>
      <c r="I395" s="146"/>
      <c r="J395" s="156">
        <v>2275.5209897291315</v>
      </c>
      <c r="K395" s="157" t="s">
        <v>632</v>
      </c>
    </row>
    <row r="396" spans="1:11" x14ac:dyDescent="0.2">
      <c r="A396" s="146" t="s">
        <v>424</v>
      </c>
      <c r="B396" s="146" t="s">
        <v>425</v>
      </c>
      <c r="C396" s="146" t="s">
        <v>17</v>
      </c>
      <c r="D396" s="146" t="s">
        <v>14</v>
      </c>
      <c r="E396" s="146" t="s">
        <v>630</v>
      </c>
      <c r="F396" s="147">
        <v>2016</v>
      </c>
      <c r="G396" s="146" t="s">
        <v>628</v>
      </c>
      <c r="H396" s="146" t="s">
        <v>634</v>
      </c>
      <c r="I396" s="146"/>
      <c r="J396" s="156">
        <v>711.5140130641571</v>
      </c>
      <c r="K396" s="157" t="s">
        <v>632</v>
      </c>
    </row>
    <row r="397" spans="1:11" x14ac:dyDescent="0.2">
      <c r="A397" s="146" t="s">
        <v>434</v>
      </c>
      <c r="B397" s="146" t="s">
        <v>435</v>
      </c>
      <c r="C397" s="146" t="s">
        <v>30</v>
      </c>
      <c r="D397" s="146" t="s">
        <v>14</v>
      </c>
      <c r="E397" s="146" t="s">
        <v>630</v>
      </c>
      <c r="F397" s="147">
        <v>2016</v>
      </c>
      <c r="G397" s="146" t="s">
        <v>628</v>
      </c>
      <c r="H397" s="146" t="s">
        <v>634</v>
      </c>
      <c r="I397" s="146"/>
      <c r="J397" s="156">
        <v>3384.9829018957435</v>
      </c>
      <c r="K397" s="157" t="s">
        <v>632</v>
      </c>
    </row>
    <row r="398" spans="1:11" x14ac:dyDescent="0.2">
      <c r="A398" s="146" t="s">
        <v>444</v>
      </c>
      <c r="B398" s="146" t="s">
        <v>445</v>
      </c>
      <c r="C398" s="146" t="s">
        <v>13</v>
      </c>
      <c r="D398" s="146" t="s">
        <v>18</v>
      </c>
      <c r="E398" s="146" t="s">
        <v>630</v>
      </c>
      <c r="F398" s="147">
        <v>2016</v>
      </c>
      <c r="G398" s="146" t="s">
        <v>628</v>
      </c>
      <c r="H398" s="146" t="s">
        <v>634</v>
      </c>
      <c r="I398" s="146"/>
      <c r="J398" s="156">
        <v>1209.6183907278019</v>
      </c>
      <c r="K398" s="157" t="s">
        <v>632</v>
      </c>
    </row>
    <row r="399" spans="1:11" x14ac:dyDescent="0.2">
      <c r="A399" s="146" t="s">
        <v>446</v>
      </c>
      <c r="B399" s="146" t="s">
        <v>447</v>
      </c>
      <c r="C399" s="146" t="s">
        <v>13</v>
      </c>
      <c r="D399" s="146" t="s">
        <v>14</v>
      </c>
      <c r="E399" s="146" t="s">
        <v>630</v>
      </c>
      <c r="F399" s="147">
        <v>2016</v>
      </c>
      <c r="G399" s="146" t="s">
        <v>628</v>
      </c>
      <c r="H399" s="146" t="s">
        <v>634</v>
      </c>
      <c r="I399" s="146"/>
      <c r="J399" s="156">
        <v>1143.3916114050899</v>
      </c>
      <c r="K399" s="157" t="s">
        <v>632</v>
      </c>
    </row>
    <row r="400" spans="1:11" x14ac:dyDescent="0.2">
      <c r="A400" s="146" t="s">
        <v>448</v>
      </c>
      <c r="B400" s="146" t="s">
        <v>449</v>
      </c>
      <c r="C400" s="146" t="s">
        <v>13</v>
      </c>
      <c r="D400" s="146" t="s">
        <v>14</v>
      </c>
      <c r="E400" s="146" t="s">
        <v>630</v>
      </c>
      <c r="F400" s="147">
        <v>2016</v>
      </c>
      <c r="G400" s="146" t="s">
        <v>628</v>
      </c>
      <c r="H400" s="146" t="s">
        <v>634</v>
      </c>
      <c r="I400" s="146"/>
      <c r="J400" s="156">
        <v>2066.9216394875766</v>
      </c>
      <c r="K400" s="157" t="s">
        <v>632</v>
      </c>
    </row>
    <row r="401" spans="1:11" x14ac:dyDescent="0.2">
      <c r="A401" s="146" t="s">
        <v>457</v>
      </c>
      <c r="B401" s="146" t="s">
        <v>610</v>
      </c>
      <c r="C401" s="146" t="s">
        <v>638</v>
      </c>
      <c r="D401" s="146" t="s">
        <v>457</v>
      </c>
      <c r="E401" s="146" t="s">
        <v>630</v>
      </c>
      <c r="F401" s="147">
        <v>2016</v>
      </c>
      <c r="G401" s="146" t="s">
        <v>628</v>
      </c>
      <c r="H401" s="146" t="s">
        <v>634</v>
      </c>
      <c r="I401" s="146"/>
      <c r="J401" s="156">
        <v>962.25797439157395</v>
      </c>
      <c r="K401" s="157" t="s">
        <v>632</v>
      </c>
    </row>
    <row r="402" spans="1:11" x14ac:dyDescent="0.2">
      <c r="A402" s="146" t="s">
        <v>7</v>
      </c>
      <c r="B402" s="146" t="s">
        <v>8</v>
      </c>
      <c r="C402" s="146" t="s">
        <v>9</v>
      </c>
      <c r="D402" s="146" t="s">
        <v>10</v>
      </c>
      <c r="E402" s="148" t="s">
        <v>541</v>
      </c>
      <c r="F402" s="147">
        <v>2015</v>
      </c>
      <c r="G402" s="146" t="s">
        <v>635</v>
      </c>
      <c r="H402" s="146" t="s">
        <v>636</v>
      </c>
      <c r="I402" s="146" t="s">
        <v>609</v>
      </c>
      <c r="J402" s="158">
        <v>4.57633126713008E-2</v>
      </c>
      <c r="K402" s="157" t="s">
        <v>620</v>
      </c>
    </row>
    <row r="403" spans="1:11" x14ac:dyDescent="0.2">
      <c r="A403" s="146" t="s">
        <v>11</v>
      </c>
      <c r="B403" s="146" t="s">
        <v>12</v>
      </c>
      <c r="C403" s="146" t="s">
        <v>13</v>
      </c>
      <c r="D403" s="146" t="s">
        <v>14</v>
      </c>
      <c r="E403" s="148" t="s">
        <v>541</v>
      </c>
      <c r="F403" s="147">
        <v>2015</v>
      </c>
      <c r="G403" s="146" t="s">
        <v>635</v>
      </c>
      <c r="H403" s="146" t="s">
        <v>636</v>
      </c>
      <c r="I403" s="146" t="s">
        <v>609</v>
      </c>
      <c r="J403" s="158">
        <v>7.3858062547974682E-2</v>
      </c>
      <c r="K403" s="157" t="s">
        <v>620</v>
      </c>
    </row>
    <row r="404" spans="1:11" x14ac:dyDescent="0.2">
      <c r="A404" s="146" t="s">
        <v>15</v>
      </c>
      <c r="B404" s="146" t="s">
        <v>16</v>
      </c>
      <c r="C404" s="146" t="s">
        <v>17</v>
      </c>
      <c r="D404" s="146" t="s">
        <v>18</v>
      </c>
      <c r="E404" s="148" t="s">
        <v>541</v>
      </c>
      <c r="F404" s="147">
        <v>2015</v>
      </c>
      <c r="G404" s="146" t="s">
        <v>635</v>
      </c>
      <c r="H404" s="146" t="s">
        <v>636</v>
      </c>
      <c r="I404" s="146" t="s">
        <v>609</v>
      </c>
      <c r="J404" s="158">
        <v>0.10280312784209425</v>
      </c>
      <c r="K404" s="157" t="s">
        <v>620</v>
      </c>
    </row>
    <row r="405" spans="1:11" x14ac:dyDescent="0.2">
      <c r="A405" s="146" t="s">
        <v>19</v>
      </c>
      <c r="B405" s="146" t="s">
        <v>20</v>
      </c>
      <c r="C405" s="146" t="s">
        <v>17</v>
      </c>
      <c r="D405" s="146" t="s">
        <v>6</v>
      </c>
      <c r="E405" s="148" t="s">
        <v>541</v>
      </c>
      <c r="F405" s="147">
        <v>2015</v>
      </c>
      <c r="G405" s="146" t="s">
        <v>635</v>
      </c>
      <c r="H405" s="146" t="s">
        <v>636</v>
      </c>
      <c r="I405" s="146" t="s">
        <v>609</v>
      </c>
      <c r="J405" s="158">
        <v>0.23090643207153702</v>
      </c>
      <c r="K405" s="157" t="s">
        <v>620</v>
      </c>
    </row>
    <row r="406" spans="1:11" x14ac:dyDescent="0.2">
      <c r="A406" s="146" t="s">
        <v>21</v>
      </c>
      <c r="B406" s="146" t="s">
        <v>22</v>
      </c>
      <c r="C406" s="146" t="s">
        <v>23</v>
      </c>
      <c r="D406" s="146" t="s">
        <v>6</v>
      </c>
      <c r="E406" s="148" t="s">
        <v>541</v>
      </c>
      <c r="F406" s="147">
        <v>2015</v>
      </c>
      <c r="G406" s="146" t="s">
        <v>635</v>
      </c>
      <c r="H406" s="146" t="s">
        <v>636</v>
      </c>
      <c r="I406" s="146" t="s">
        <v>609</v>
      </c>
      <c r="J406" s="158">
        <v>9.9662758527344755E-2</v>
      </c>
      <c r="K406" s="157" t="s">
        <v>620</v>
      </c>
    </row>
    <row r="407" spans="1:11" x14ac:dyDescent="0.2">
      <c r="A407" s="146" t="s">
        <v>24</v>
      </c>
      <c r="B407" s="146" t="s">
        <v>25</v>
      </c>
      <c r="C407" s="146" t="s">
        <v>5</v>
      </c>
      <c r="D407" s="146" t="s">
        <v>18</v>
      </c>
      <c r="E407" s="148" t="s">
        <v>541</v>
      </c>
      <c r="F407" s="147">
        <v>2015</v>
      </c>
      <c r="G407" s="146" t="s">
        <v>635</v>
      </c>
      <c r="H407" s="146" t="s">
        <v>636</v>
      </c>
      <c r="I407" s="146" t="s">
        <v>609</v>
      </c>
      <c r="J407" s="158">
        <v>0.10385632119686367</v>
      </c>
      <c r="K407" s="157" t="s">
        <v>620</v>
      </c>
    </row>
    <row r="408" spans="1:11" x14ac:dyDescent="0.2">
      <c r="A408" s="146" t="s">
        <v>26</v>
      </c>
      <c r="B408" s="146" t="s">
        <v>27</v>
      </c>
      <c r="C408" s="146" t="s">
        <v>17</v>
      </c>
      <c r="D408" s="146" t="s">
        <v>18</v>
      </c>
      <c r="E408" s="148" t="s">
        <v>541</v>
      </c>
      <c r="F408" s="147">
        <v>2015</v>
      </c>
      <c r="G408" s="146" t="s">
        <v>635</v>
      </c>
      <c r="H408" s="146" t="s">
        <v>636</v>
      </c>
      <c r="I408" s="146" t="s">
        <v>609</v>
      </c>
      <c r="J408" s="158">
        <v>6.815864381496195E-2</v>
      </c>
      <c r="K408" s="157" t="s">
        <v>620</v>
      </c>
    </row>
    <row r="409" spans="1:11" x14ac:dyDescent="0.2">
      <c r="A409" s="146" t="s">
        <v>33</v>
      </c>
      <c r="B409" s="146" t="s">
        <v>34</v>
      </c>
      <c r="C409" s="146" t="s">
        <v>30</v>
      </c>
      <c r="D409" s="146" t="s">
        <v>6</v>
      </c>
      <c r="E409" s="148" t="s">
        <v>541</v>
      </c>
      <c r="F409" s="147">
        <v>2015</v>
      </c>
      <c r="G409" s="146" t="s">
        <v>635</v>
      </c>
      <c r="H409" s="146" t="s">
        <v>636</v>
      </c>
      <c r="I409" s="146" t="s">
        <v>609</v>
      </c>
      <c r="J409" s="158">
        <v>0.1479150618375363</v>
      </c>
      <c r="K409" s="157" t="s">
        <v>620</v>
      </c>
    </row>
    <row r="410" spans="1:11" x14ac:dyDescent="0.2">
      <c r="A410" s="146" t="s">
        <v>35</v>
      </c>
      <c r="B410" s="146" t="s">
        <v>36</v>
      </c>
      <c r="C410" s="146" t="s">
        <v>17</v>
      </c>
      <c r="D410" s="146" t="s">
        <v>6</v>
      </c>
      <c r="E410" s="148" t="s">
        <v>541</v>
      </c>
      <c r="F410" s="147">
        <v>2015</v>
      </c>
      <c r="G410" s="146" t="s">
        <v>635</v>
      </c>
      <c r="H410" s="146" t="s">
        <v>636</v>
      </c>
      <c r="I410" s="146" t="s">
        <v>609</v>
      </c>
      <c r="J410" s="158">
        <v>1.9699311230018876E-3</v>
      </c>
      <c r="K410" s="157" t="s">
        <v>620</v>
      </c>
    </row>
    <row r="411" spans="1:11" x14ac:dyDescent="0.2">
      <c r="A411" s="146" t="s">
        <v>37</v>
      </c>
      <c r="B411" s="146" t="s">
        <v>38</v>
      </c>
      <c r="C411" s="146" t="s">
        <v>17</v>
      </c>
      <c r="D411" s="146" t="s">
        <v>18</v>
      </c>
      <c r="E411" s="148" t="s">
        <v>541</v>
      </c>
      <c r="F411" s="147">
        <v>2015</v>
      </c>
      <c r="G411" s="146" t="s">
        <v>635</v>
      </c>
      <c r="H411" s="146" t="s">
        <v>636</v>
      </c>
      <c r="I411" s="146" t="s">
        <v>609</v>
      </c>
      <c r="J411" s="158">
        <v>8.6956137386562687E-2</v>
      </c>
      <c r="K411" s="157" t="s">
        <v>620</v>
      </c>
    </row>
    <row r="412" spans="1:11" x14ac:dyDescent="0.2">
      <c r="A412" s="146" t="s">
        <v>39</v>
      </c>
      <c r="B412" s="146" t="s">
        <v>40</v>
      </c>
      <c r="C412" s="146" t="s">
        <v>13</v>
      </c>
      <c r="D412" s="146" t="s">
        <v>10</v>
      </c>
      <c r="E412" s="148" t="s">
        <v>541</v>
      </c>
      <c r="F412" s="147">
        <v>2015</v>
      </c>
      <c r="G412" s="146" t="s">
        <v>635</v>
      </c>
      <c r="H412" s="146" t="s">
        <v>636</v>
      </c>
      <c r="I412" s="146" t="s">
        <v>609</v>
      </c>
      <c r="J412" s="158">
        <v>1.3355918533626034E-2</v>
      </c>
      <c r="K412" s="157" t="s">
        <v>620</v>
      </c>
    </row>
    <row r="413" spans="1:11" x14ac:dyDescent="0.2">
      <c r="A413" s="146" t="s">
        <v>41</v>
      </c>
      <c r="B413" s="146" t="s">
        <v>42</v>
      </c>
      <c r="C413" s="146" t="s">
        <v>17</v>
      </c>
      <c r="D413" s="146" t="s">
        <v>6</v>
      </c>
      <c r="E413" s="148" t="s">
        <v>541</v>
      </c>
      <c r="F413" s="147">
        <v>2015</v>
      </c>
      <c r="G413" s="146" t="s">
        <v>635</v>
      </c>
      <c r="H413" s="146" t="s">
        <v>636</v>
      </c>
      <c r="I413" s="146" t="s">
        <v>609</v>
      </c>
      <c r="J413" s="158">
        <v>0.41805180979575746</v>
      </c>
      <c r="K413" s="157" t="s">
        <v>620</v>
      </c>
    </row>
    <row r="414" spans="1:11" x14ac:dyDescent="0.2">
      <c r="A414" s="146" t="s">
        <v>43</v>
      </c>
      <c r="B414" s="146" t="s">
        <v>44</v>
      </c>
      <c r="C414" s="146" t="s">
        <v>13</v>
      </c>
      <c r="D414" s="146" t="s">
        <v>14</v>
      </c>
      <c r="E414" s="148" t="s">
        <v>541</v>
      </c>
      <c r="F414" s="147">
        <v>2015</v>
      </c>
      <c r="G414" s="146" t="s">
        <v>635</v>
      </c>
      <c r="H414" s="146" t="s">
        <v>636</v>
      </c>
      <c r="I414" s="146" t="s">
        <v>609</v>
      </c>
      <c r="J414" s="158">
        <v>7.4394686293525434E-5</v>
      </c>
      <c r="K414" s="157" t="s">
        <v>620</v>
      </c>
    </row>
    <row r="415" spans="1:11" x14ac:dyDescent="0.2">
      <c r="A415" s="146" t="s">
        <v>45</v>
      </c>
      <c r="B415" s="146" t="s">
        <v>46</v>
      </c>
      <c r="C415" s="146" t="s">
        <v>13</v>
      </c>
      <c r="D415" s="146" t="s">
        <v>10</v>
      </c>
      <c r="E415" s="148" t="s">
        <v>541</v>
      </c>
      <c r="F415" s="147">
        <v>2015</v>
      </c>
      <c r="G415" s="146" t="s">
        <v>635</v>
      </c>
      <c r="H415" s="146" t="s">
        <v>636</v>
      </c>
      <c r="I415" s="146" t="s">
        <v>609</v>
      </c>
      <c r="J415" s="158">
        <v>1.9242312855739224E-2</v>
      </c>
      <c r="K415" s="157" t="s">
        <v>620</v>
      </c>
    </row>
    <row r="416" spans="1:11" x14ac:dyDescent="0.2">
      <c r="A416" s="146" t="s">
        <v>47</v>
      </c>
      <c r="B416" s="146" t="s">
        <v>48</v>
      </c>
      <c r="C416" s="146" t="s">
        <v>9</v>
      </c>
      <c r="D416" s="146" t="s">
        <v>14</v>
      </c>
      <c r="E416" s="148" t="s">
        <v>541</v>
      </c>
      <c r="F416" s="147">
        <v>2015</v>
      </c>
      <c r="G416" s="146" t="s">
        <v>635</v>
      </c>
      <c r="H416" s="146" t="s">
        <v>636</v>
      </c>
      <c r="I416" s="146" t="s">
        <v>609</v>
      </c>
      <c r="J416" s="158">
        <v>4.6565105878601375E-2</v>
      </c>
      <c r="K416" s="157" t="s">
        <v>620</v>
      </c>
    </row>
    <row r="417" spans="1:11" x14ac:dyDescent="0.2">
      <c r="A417" s="146" t="s">
        <v>49</v>
      </c>
      <c r="B417" s="146" t="s">
        <v>50</v>
      </c>
      <c r="C417" s="146" t="s">
        <v>17</v>
      </c>
      <c r="D417" s="146" t="s">
        <v>18</v>
      </c>
      <c r="E417" s="148" t="s">
        <v>541</v>
      </c>
      <c r="F417" s="147">
        <v>2015</v>
      </c>
      <c r="G417" s="146" t="s">
        <v>635</v>
      </c>
      <c r="H417" s="146" t="s">
        <v>636</v>
      </c>
      <c r="I417" s="146" t="s">
        <v>609</v>
      </c>
      <c r="J417" s="158">
        <v>8.3789500478559681E-2</v>
      </c>
      <c r="K417" s="157" t="s">
        <v>620</v>
      </c>
    </row>
    <row r="418" spans="1:11" x14ac:dyDescent="0.2">
      <c r="A418" s="146" t="s">
        <v>51</v>
      </c>
      <c r="B418" s="146" t="s">
        <v>52</v>
      </c>
      <c r="C418" s="146" t="s">
        <v>23</v>
      </c>
      <c r="D418" s="146" t="s">
        <v>6</v>
      </c>
      <c r="E418" s="148" t="s">
        <v>541</v>
      </c>
      <c r="F418" s="147">
        <v>2015</v>
      </c>
      <c r="G418" s="146" t="s">
        <v>635</v>
      </c>
      <c r="H418" s="146" t="s">
        <v>636</v>
      </c>
      <c r="I418" s="146" t="s">
        <v>609</v>
      </c>
      <c r="J418" s="158">
        <v>0.10049755469729767</v>
      </c>
      <c r="K418" s="157" t="s">
        <v>620</v>
      </c>
    </row>
    <row r="419" spans="1:11" x14ac:dyDescent="0.2">
      <c r="A419" s="146" t="s">
        <v>57</v>
      </c>
      <c r="B419" s="146" t="s">
        <v>58</v>
      </c>
      <c r="C419" s="146" t="s">
        <v>17</v>
      </c>
      <c r="D419" s="146" t="s">
        <v>18</v>
      </c>
      <c r="E419" s="148" t="s">
        <v>541</v>
      </c>
      <c r="F419" s="147">
        <v>2015</v>
      </c>
      <c r="G419" s="146" t="s">
        <v>635</v>
      </c>
      <c r="H419" s="146" t="s">
        <v>636</v>
      </c>
      <c r="I419" s="146" t="s">
        <v>609</v>
      </c>
      <c r="J419" s="158">
        <v>4.4549062409643369E-6</v>
      </c>
      <c r="K419" s="157" t="s">
        <v>620</v>
      </c>
    </row>
    <row r="420" spans="1:11" x14ac:dyDescent="0.2">
      <c r="A420" s="146" t="s">
        <v>59</v>
      </c>
      <c r="B420" s="146" t="s">
        <v>60</v>
      </c>
      <c r="C420" s="146" t="s">
        <v>5</v>
      </c>
      <c r="D420" s="146" t="s">
        <v>18</v>
      </c>
      <c r="E420" s="148" t="s">
        <v>541</v>
      </c>
      <c r="F420" s="147">
        <v>2015</v>
      </c>
      <c r="G420" s="146" t="s">
        <v>635</v>
      </c>
      <c r="H420" s="146" t="s">
        <v>636</v>
      </c>
      <c r="I420" s="146" t="s">
        <v>609</v>
      </c>
      <c r="J420" s="158">
        <v>2.1415937874307407E-2</v>
      </c>
      <c r="K420" s="157" t="s">
        <v>620</v>
      </c>
    </row>
    <row r="421" spans="1:11" x14ac:dyDescent="0.2">
      <c r="A421" s="146" t="s">
        <v>64</v>
      </c>
      <c r="B421" s="146" t="s">
        <v>65</v>
      </c>
      <c r="C421" s="146" t="s">
        <v>5</v>
      </c>
      <c r="D421" s="146" t="s">
        <v>14</v>
      </c>
      <c r="E421" s="148" t="s">
        <v>541</v>
      </c>
      <c r="F421" s="147">
        <v>2015</v>
      </c>
      <c r="G421" s="146" t="s">
        <v>635</v>
      </c>
      <c r="H421" s="146" t="s">
        <v>636</v>
      </c>
      <c r="I421" s="146" t="s">
        <v>609</v>
      </c>
      <c r="J421" s="158">
        <v>7.47754712523402E-2</v>
      </c>
      <c r="K421" s="157" t="s">
        <v>620</v>
      </c>
    </row>
    <row r="422" spans="1:11" x14ac:dyDescent="0.2">
      <c r="A422" s="146" t="s">
        <v>66</v>
      </c>
      <c r="B422" s="146" t="s">
        <v>67</v>
      </c>
      <c r="C422" s="146" t="s">
        <v>5</v>
      </c>
      <c r="D422" s="146" t="s">
        <v>18</v>
      </c>
      <c r="E422" s="148" t="s">
        <v>541</v>
      </c>
      <c r="F422" s="147">
        <v>2015</v>
      </c>
      <c r="G422" s="146" t="s">
        <v>635</v>
      </c>
      <c r="H422" s="146" t="s">
        <v>636</v>
      </c>
      <c r="I422" s="146" t="s">
        <v>609</v>
      </c>
      <c r="J422" s="158">
        <v>6.8883836921472194E-2</v>
      </c>
      <c r="K422" s="157" t="s">
        <v>620</v>
      </c>
    </row>
    <row r="423" spans="1:11" x14ac:dyDescent="0.2">
      <c r="A423" s="146" t="s">
        <v>72</v>
      </c>
      <c r="B423" s="146" t="s">
        <v>73</v>
      </c>
      <c r="C423" s="146" t="s">
        <v>9</v>
      </c>
      <c r="D423" s="146" t="s">
        <v>14</v>
      </c>
      <c r="E423" s="148" t="s">
        <v>541</v>
      </c>
      <c r="F423" s="147">
        <v>2015</v>
      </c>
      <c r="G423" s="146" t="s">
        <v>635</v>
      </c>
      <c r="H423" s="146" t="s">
        <v>636</v>
      </c>
      <c r="I423" s="146" t="s">
        <v>609</v>
      </c>
      <c r="J423" s="158">
        <v>4.2836245477921406E-2</v>
      </c>
      <c r="K423" s="157" t="s">
        <v>620</v>
      </c>
    </row>
    <row r="424" spans="1:11" x14ac:dyDescent="0.2">
      <c r="A424" s="146" t="s">
        <v>74</v>
      </c>
      <c r="B424" s="146" t="s">
        <v>75</v>
      </c>
      <c r="C424" s="146" t="s">
        <v>13</v>
      </c>
      <c r="D424" s="146" t="s">
        <v>18</v>
      </c>
      <c r="E424" s="148" t="s">
        <v>541</v>
      </c>
      <c r="F424" s="147">
        <v>2015</v>
      </c>
      <c r="G424" s="146" t="s">
        <v>635</v>
      </c>
      <c r="H424" s="146" t="s">
        <v>636</v>
      </c>
      <c r="I424" s="146" t="s">
        <v>609</v>
      </c>
      <c r="J424" s="158">
        <v>7.2750243967595773E-2</v>
      </c>
      <c r="K424" s="157" t="s">
        <v>620</v>
      </c>
    </row>
    <row r="425" spans="1:11" x14ac:dyDescent="0.2">
      <c r="A425" s="146" t="s">
        <v>76</v>
      </c>
      <c r="B425" s="146" t="s">
        <v>77</v>
      </c>
      <c r="C425" s="146" t="s">
        <v>13</v>
      </c>
      <c r="D425" s="146" t="s">
        <v>10</v>
      </c>
      <c r="E425" s="148" t="s">
        <v>541</v>
      </c>
      <c r="F425" s="147">
        <v>2015</v>
      </c>
      <c r="G425" s="146" t="s">
        <v>635</v>
      </c>
      <c r="H425" s="146" t="s">
        <v>636</v>
      </c>
      <c r="I425" s="146" t="s">
        <v>609</v>
      </c>
      <c r="J425" s="158">
        <v>5.0706232435960953E-3</v>
      </c>
      <c r="K425" s="157" t="s">
        <v>620</v>
      </c>
    </row>
    <row r="426" spans="1:11" x14ac:dyDescent="0.2">
      <c r="A426" s="146" t="s">
        <v>78</v>
      </c>
      <c r="B426" s="146" t="s">
        <v>79</v>
      </c>
      <c r="C426" s="146" t="s">
        <v>63</v>
      </c>
      <c r="D426" s="146" t="s">
        <v>6</v>
      </c>
      <c r="E426" s="148" t="s">
        <v>541</v>
      </c>
      <c r="F426" s="147">
        <v>2015</v>
      </c>
      <c r="G426" s="146" t="s">
        <v>635</v>
      </c>
      <c r="H426" s="146" t="s">
        <v>636</v>
      </c>
      <c r="I426" s="146" t="s">
        <v>609</v>
      </c>
      <c r="J426" s="158">
        <v>0.1171305897135712</v>
      </c>
      <c r="K426" s="157" t="s">
        <v>620</v>
      </c>
    </row>
    <row r="427" spans="1:11" x14ac:dyDescent="0.2">
      <c r="A427" s="146" t="s">
        <v>80</v>
      </c>
      <c r="B427" s="146" t="s">
        <v>81</v>
      </c>
      <c r="C427" s="146" t="s">
        <v>17</v>
      </c>
      <c r="D427" s="146" t="s">
        <v>6</v>
      </c>
      <c r="E427" s="148" t="s">
        <v>541</v>
      </c>
      <c r="F427" s="147">
        <v>2015</v>
      </c>
      <c r="G427" s="146" t="s">
        <v>635</v>
      </c>
      <c r="H427" s="146" t="s">
        <v>636</v>
      </c>
      <c r="I427" s="146" t="s">
        <v>609</v>
      </c>
      <c r="J427" s="158">
        <v>1.7444159254376722E-2</v>
      </c>
      <c r="K427" s="157" t="s">
        <v>620</v>
      </c>
    </row>
    <row r="428" spans="1:11" x14ac:dyDescent="0.2">
      <c r="A428" s="146" t="s">
        <v>84</v>
      </c>
      <c r="B428" s="146" t="s">
        <v>85</v>
      </c>
      <c r="C428" s="146" t="s">
        <v>5</v>
      </c>
      <c r="D428" s="146" t="s">
        <v>6</v>
      </c>
      <c r="E428" s="148" t="s">
        <v>541</v>
      </c>
      <c r="F428" s="147">
        <v>2015</v>
      </c>
      <c r="G428" s="146" t="s">
        <v>635</v>
      </c>
      <c r="H428" s="146" t="s">
        <v>636</v>
      </c>
      <c r="I428" s="146" t="s">
        <v>609</v>
      </c>
      <c r="J428" s="158">
        <v>0.11696342255965013</v>
      </c>
      <c r="K428" s="157" t="s">
        <v>620</v>
      </c>
    </row>
    <row r="429" spans="1:11" x14ac:dyDescent="0.2">
      <c r="A429" s="146" t="s">
        <v>86</v>
      </c>
      <c r="B429" s="146" t="s">
        <v>87</v>
      </c>
      <c r="C429" s="146" t="s">
        <v>30</v>
      </c>
      <c r="D429" s="146" t="s">
        <v>18</v>
      </c>
      <c r="E429" s="148" t="s">
        <v>541</v>
      </c>
      <c r="F429" s="147">
        <v>2015</v>
      </c>
      <c r="G429" s="146" t="s">
        <v>635</v>
      </c>
      <c r="H429" s="146" t="s">
        <v>636</v>
      </c>
      <c r="I429" s="146" t="s">
        <v>609</v>
      </c>
      <c r="J429" s="158">
        <v>0.1138309236568672</v>
      </c>
      <c r="K429" s="157" t="s">
        <v>620</v>
      </c>
    </row>
    <row r="430" spans="1:11" x14ac:dyDescent="0.2">
      <c r="A430" s="146" t="s">
        <v>90</v>
      </c>
      <c r="B430" s="146" t="s">
        <v>91</v>
      </c>
      <c r="C430" s="146" t="s">
        <v>13</v>
      </c>
      <c r="D430" s="146" t="s">
        <v>14</v>
      </c>
      <c r="E430" s="148" t="s">
        <v>541</v>
      </c>
      <c r="F430" s="147">
        <v>2015</v>
      </c>
      <c r="G430" s="146" t="s">
        <v>635</v>
      </c>
      <c r="H430" s="146" t="s">
        <v>636</v>
      </c>
      <c r="I430" s="146" t="s">
        <v>609</v>
      </c>
      <c r="J430" s="158">
        <v>1.3899571940254388E-2</v>
      </c>
      <c r="K430" s="157" t="s">
        <v>620</v>
      </c>
    </row>
    <row r="431" spans="1:11" x14ac:dyDescent="0.2">
      <c r="A431" s="146" t="s">
        <v>96</v>
      </c>
      <c r="B431" s="146" t="s">
        <v>97</v>
      </c>
      <c r="C431" s="146" t="s">
        <v>5</v>
      </c>
      <c r="D431" s="146" t="s">
        <v>18</v>
      </c>
      <c r="E431" s="148" t="s">
        <v>541</v>
      </c>
      <c r="F431" s="147">
        <v>2015</v>
      </c>
      <c r="G431" s="146" t="s">
        <v>635</v>
      </c>
      <c r="H431" s="146" t="s">
        <v>636</v>
      </c>
      <c r="I431" s="146" t="s">
        <v>609</v>
      </c>
      <c r="J431" s="158">
        <v>9.5910485858267999E-3</v>
      </c>
      <c r="K431" s="157" t="s">
        <v>620</v>
      </c>
    </row>
    <row r="432" spans="1:11" x14ac:dyDescent="0.2">
      <c r="A432" s="146" t="s">
        <v>102</v>
      </c>
      <c r="B432" s="146" t="s">
        <v>103</v>
      </c>
      <c r="C432" s="146" t="s">
        <v>5</v>
      </c>
      <c r="D432" s="146" t="s">
        <v>18</v>
      </c>
      <c r="E432" s="148" t="s">
        <v>541</v>
      </c>
      <c r="F432" s="147">
        <v>2015</v>
      </c>
      <c r="G432" s="146" t="s">
        <v>635</v>
      </c>
      <c r="H432" s="146" t="s">
        <v>636</v>
      </c>
      <c r="I432" s="146" t="s">
        <v>609</v>
      </c>
      <c r="J432" s="158">
        <v>5.5625933429484541E-2</v>
      </c>
      <c r="K432" s="157" t="s">
        <v>620</v>
      </c>
    </row>
    <row r="433" spans="1:11" x14ac:dyDescent="0.2">
      <c r="A433" s="146" t="s">
        <v>104</v>
      </c>
      <c r="B433" s="146" t="s">
        <v>105</v>
      </c>
      <c r="C433" s="146" t="s">
        <v>5</v>
      </c>
      <c r="D433" s="146" t="s">
        <v>18</v>
      </c>
      <c r="E433" s="148" t="s">
        <v>541</v>
      </c>
      <c r="F433" s="147">
        <v>2015</v>
      </c>
      <c r="G433" s="146" t="s">
        <v>635</v>
      </c>
      <c r="H433" s="146" t="s">
        <v>636</v>
      </c>
      <c r="I433" s="146" t="s">
        <v>609</v>
      </c>
      <c r="J433" s="158">
        <v>0.19218535444472107</v>
      </c>
      <c r="K433" s="157" t="s">
        <v>620</v>
      </c>
    </row>
    <row r="434" spans="1:11" x14ac:dyDescent="0.2">
      <c r="A434" s="146" t="s">
        <v>110</v>
      </c>
      <c r="B434" s="146" t="s">
        <v>111</v>
      </c>
      <c r="C434" s="146" t="s">
        <v>17</v>
      </c>
      <c r="D434" s="146" t="s">
        <v>6</v>
      </c>
      <c r="E434" s="148" t="s">
        <v>541</v>
      </c>
      <c r="F434" s="147">
        <v>2015</v>
      </c>
      <c r="G434" s="146" t="s">
        <v>635</v>
      </c>
      <c r="H434" s="146" t="s">
        <v>636</v>
      </c>
      <c r="I434" s="146" t="s">
        <v>609</v>
      </c>
      <c r="J434" s="158">
        <v>0.11610699948521505</v>
      </c>
      <c r="K434" s="157" t="s">
        <v>620</v>
      </c>
    </row>
    <row r="435" spans="1:11" x14ac:dyDescent="0.2">
      <c r="A435" s="146" t="s">
        <v>114</v>
      </c>
      <c r="B435" s="146" t="s">
        <v>115</v>
      </c>
      <c r="C435" s="146" t="s">
        <v>17</v>
      </c>
      <c r="D435" s="146" t="s">
        <v>6</v>
      </c>
      <c r="E435" s="148" t="s">
        <v>541</v>
      </c>
      <c r="F435" s="147">
        <v>2015</v>
      </c>
      <c r="G435" s="146" t="s">
        <v>635</v>
      </c>
      <c r="H435" s="146" t="s">
        <v>636</v>
      </c>
      <c r="I435" s="146" t="s">
        <v>609</v>
      </c>
      <c r="J435" s="158">
        <v>9.678524947362438E-2</v>
      </c>
      <c r="K435" s="157" t="s">
        <v>620</v>
      </c>
    </row>
    <row r="436" spans="1:11" x14ac:dyDescent="0.2">
      <c r="A436" s="146" t="s">
        <v>116</v>
      </c>
      <c r="B436" s="146" t="s">
        <v>117</v>
      </c>
      <c r="C436" s="146" t="s">
        <v>23</v>
      </c>
      <c r="D436" s="146" t="s">
        <v>14</v>
      </c>
      <c r="E436" s="148" t="s">
        <v>541</v>
      </c>
      <c r="F436" s="147">
        <v>2015</v>
      </c>
      <c r="G436" s="146" t="s">
        <v>635</v>
      </c>
      <c r="H436" s="146" t="s">
        <v>636</v>
      </c>
      <c r="I436" s="146" t="s">
        <v>609</v>
      </c>
      <c r="J436" s="158">
        <v>1.3842174483936311E-3</v>
      </c>
      <c r="K436" s="157" t="s">
        <v>620</v>
      </c>
    </row>
    <row r="437" spans="1:11" x14ac:dyDescent="0.2">
      <c r="A437" s="146" t="s">
        <v>120</v>
      </c>
      <c r="B437" s="146" t="s">
        <v>121</v>
      </c>
      <c r="C437" s="146" t="s">
        <v>17</v>
      </c>
      <c r="D437" s="146" t="s">
        <v>6</v>
      </c>
      <c r="E437" s="148" t="s">
        <v>541</v>
      </c>
      <c r="F437" s="147">
        <v>2015</v>
      </c>
      <c r="G437" s="146" t="s">
        <v>635</v>
      </c>
      <c r="H437" s="146" t="s">
        <v>636</v>
      </c>
      <c r="I437" s="146" t="s">
        <v>609</v>
      </c>
      <c r="J437" s="158">
        <v>7.7925871252085388E-2</v>
      </c>
      <c r="K437" s="157" t="s">
        <v>620</v>
      </c>
    </row>
    <row r="438" spans="1:11" x14ac:dyDescent="0.2">
      <c r="A438" s="146" t="s">
        <v>122</v>
      </c>
      <c r="B438" s="146" t="s">
        <v>123</v>
      </c>
      <c r="C438" s="146" t="s">
        <v>5</v>
      </c>
      <c r="D438" s="146" t="s">
        <v>18</v>
      </c>
      <c r="E438" s="148" t="s">
        <v>541</v>
      </c>
      <c r="F438" s="147">
        <v>2015</v>
      </c>
      <c r="G438" s="146" t="s">
        <v>635</v>
      </c>
      <c r="H438" s="146" t="s">
        <v>636</v>
      </c>
      <c r="I438" s="146" t="s">
        <v>609</v>
      </c>
      <c r="J438" s="158">
        <v>5.2300902925549092E-2</v>
      </c>
      <c r="K438" s="157" t="s">
        <v>620</v>
      </c>
    </row>
    <row r="439" spans="1:11" x14ac:dyDescent="0.2">
      <c r="A439" s="146" t="s">
        <v>124</v>
      </c>
      <c r="B439" s="146" t="s">
        <v>125</v>
      </c>
      <c r="C439" s="146" t="s">
        <v>23</v>
      </c>
      <c r="D439" s="146" t="s">
        <v>14</v>
      </c>
      <c r="E439" s="148" t="s">
        <v>541</v>
      </c>
      <c r="F439" s="147">
        <v>2015</v>
      </c>
      <c r="G439" s="146" t="s">
        <v>635</v>
      </c>
      <c r="H439" s="146" t="s">
        <v>636</v>
      </c>
      <c r="I439" s="146" t="s">
        <v>609</v>
      </c>
      <c r="J439" s="158">
        <v>7.3836993764119382E-2</v>
      </c>
      <c r="K439" s="157" t="s">
        <v>620</v>
      </c>
    </row>
    <row r="440" spans="1:11" x14ac:dyDescent="0.2">
      <c r="A440" s="146" t="s">
        <v>126</v>
      </c>
      <c r="B440" s="146" t="s">
        <v>127</v>
      </c>
      <c r="C440" s="146" t="s">
        <v>5</v>
      </c>
      <c r="D440" s="146" t="s">
        <v>18</v>
      </c>
      <c r="E440" s="148" t="s">
        <v>541</v>
      </c>
      <c r="F440" s="147">
        <v>2015</v>
      </c>
      <c r="G440" s="146" t="s">
        <v>635</v>
      </c>
      <c r="H440" s="146" t="s">
        <v>636</v>
      </c>
      <c r="I440" s="146" t="s">
        <v>609</v>
      </c>
      <c r="J440" s="158">
        <v>6.2296422263347508E-2</v>
      </c>
      <c r="K440" s="157" t="s">
        <v>620</v>
      </c>
    </row>
    <row r="441" spans="1:11" x14ac:dyDescent="0.2">
      <c r="A441" s="146" t="s">
        <v>130</v>
      </c>
      <c r="B441" s="146" t="s">
        <v>131</v>
      </c>
      <c r="C441" s="146" t="s">
        <v>13</v>
      </c>
      <c r="D441" s="146" t="s">
        <v>10</v>
      </c>
      <c r="E441" s="148" t="s">
        <v>541</v>
      </c>
      <c r="F441" s="147">
        <v>2015</v>
      </c>
      <c r="G441" s="146" t="s">
        <v>635</v>
      </c>
      <c r="H441" s="146" t="s">
        <v>636</v>
      </c>
      <c r="I441" s="146" t="s">
        <v>609</v>
      </c>
      <c r="J441" s="158">
        <v>4.567132236175736E-2</v>
      </c>
      <c r="K441" s="157" t="s">
        <v>620</v>
      </c>
    </row>
    <row r="442" spans="1:11" x14ac:dyDescent="0.2">
      <c r="A442" s="146" t="s">
        <v>132</v>
      </c>
      <c r="B442" s="146" t="s">
        <v>133</v>
      </c>
      <c r="C442" s="146" t="s">
        <v>17</v>
      </c>
      <c r="D442" s="146" t="s">
        <v>6</v>
      </c>
      <c r="E442" s="148" t="s">
        <v>541</v>
      </c>
      <c r="F442" s="147">
        <v>2015</v>
      </c>
      <c r="G442" s="146" t="s">
        <v>635</v>
      </c>
      <c r="H442" s="146" t="s">
        <v>636</v>
      </c>
      <c r="I442" s="146" t="s">
        <v>609</v>
      </c>
      <c r="J442" s="158">
        <v>0.14393747544138352</v>
      </c>
      <c r="K442" s="157" t="s">
        <v>620</v>
      </c>
    </row>
    <row r="443" spans="1:11" x14ac:dyDescent="0.2">
      <c r="A443" s="146" t="s">
        <v>134</v>
      </c>
      <c r="B443" s="146" t="s">
        <v>135</v>
      </c>
      <c r="C443" s="146" t="s">
        <v>17</v>
      </c>
      <c r="D443" s="146" t="s">
        <v>6</v>
      </c>
      <c r="E443" s="148" t="s">
        <v>541</v>
      </c>
      <c r="F443" s="147">
        <v>2015</v>
      </c>
      <c r="G443" s="146" t="s">
        <v>635</v>
      </c>
      <c r="H443" s="146" t="s">
        <v>636</v>
      </c>
      <c r="I443" s="146" t="s">
        <v>609</v>
      </c>
      <c r="J443" s="158">
        <v>0.21790909644989259</v>
      </c>
      <c r="K443" s="157" t="s">
        <v>620</v>
      </c>
    </row>
    <row r="444" spans="1:11" x14ac:dyDescent="0.2">
      <c r="A444" s="146" t="s">
        <v>136</v>
      </c>
      <c r="B444" s="146" t="s">
        <v>137</v>
      </c>
      <c r="C444" s="146" t="s">
        <v>13</v>
      </c>
      <c r="D444" s="146" t="s">
        <v>10</v>
      </c>
      <c r="E444" s="148" t="s">
        <v>541</v>
      </c>
      <c r="F444" s="147">
        <v>2015</v>
      </c>
      <c r="G444" s="146" t="s">
        <v>635</v>
      </c>
      <c r="H444" s="146" t="s">
        <v>636</v>
      </c>
      <c r="I444" s="146" t="s">
        <v>609</v>
      </c>
      <c r="J444" s="158">
        <v>2.2161073761200255E-2</v>
      </c>
      <c r="K444" s="157" t="s">
        <v>620</v>
      </c>
    </row>
    <row r="445" spans="1:11" x14ac:dyDescent="0.2">
      <c r="A445" s="146" t="s">
        <v>138</v>
      </c>
      <c r="B445" s="146" t="s">
        <v>139</v>
      </c>
      <c r="C445" s="146" t="s">
        <v>17</v>
      </c>
      <c r="D445" s="146" t="s">
        <v>6</v>
      </c>
      <c r="E445" s="148" t="s">
        <v>541</v>
      </c>
      <c r="F445" s="147">
        <v>2015</v>
      </c>
      <c r="G445" s="146" t="s">
        <v>635</v>
      </c>
      <c r="H445" s="146" t="s">
        <v>636</v>
      </c>
      <c r="I445" s="146" t="s">
        <v>609</v>
      </c>
      <c r="J445" s="158">
        <v>0.24115636863283105</v>
      </c>
      <c r="K445" s="157" t="s">
        <v>620</v>
      </c>
    </row>
    <row r="446" spans="1:11" x14ac:dyDescent="0.2">
      <c r="A446" s="146" t="s">
        <v>142</v>
      </c>
      <c r="B446" s="146" t="s">
        <v>143</v>
      </c>
      <c r="C446" s="146" t="s">
        <v>17</v>
      </c>
      <c r="D446" s="146" t="s">
        <v>6</v>
      </c>
      <c r="E446" s="148" t="s">
        <v>541</v>
      </c>
      <c r="F446" s="147">
        <v>2015</v>
      </c>
      <c r="G446" s="146" t="s">
        <v>635</v>
      </c>
      <c r="H446" s="146" t="s">
        <v>636</v>
      </c>
      <c r="I446" s="146" t="s">
        <v>609</v>
      </c>
      <c r="J446" s="158">
        <v>0.282382283468392</v>
      </c>
      <c r="K446" s="157" t="s">
        <v>620</v>
      </c>
    </row>
    <row r="447" spans="1:11" x14ac:dyDescent="0.2">
      <c r="A447" s="146" t="s">
        <v>150</v>
      </c>
      <c r="B447" s="146" t="s">
        <v>151</v>
      </c>
      <c r="C447" s="146" t="s">
        <v>17</v>
      </c>
      <c r="D447" s="146" t="s">
        <v>6</v>
      </c>
      <c r="E447" s="148" t="s">
        <v>541</v>
      </c>
      <c r="F447" s="147">
        <v>2015</v>
      </c>
      <c r="G447" s="146" t="s">
        <v>635</v>
      </c>
      <c r="H447" s="146" t="s">
        <v>636</v>
      </c>
      <c r="I447" s="146" t="s">
        <v>609</v>
      </c>
      <c r="J447" s="158">
        <v>0.10674679401012571</v>
      </c>
      <c r="K447" s="157" t="s">
        <v>620</v>
      </c>
    </row>
    <row r="448" spans="1:11" x14ac:dyDescent="0.2">
      <c r="A448" s="146" t="s">
        <v>152</v>
      </c>
      <c r="B448" s="146" t="s">
        <v>153</v>
      </c>
      <c r="C448" s="146" t="s">
        <v>17</v>
      </c>
      <c r="D448" s="146" t="s">
        <v>18</v>
      </c>
      <c r="E448" s="148" t="s">
        <v>541</v>
      </c>
      <c r="F448" s="147">
        <v>2015</v>
      </c>
      <c r="G448" s="146" t="s">
        <v>635</v>
      </c>
      <c r="H448" s="146" t="s">
        <v>636</v>
      </c>
      <c r="I448" s="146" t="s">
        <v>609</v>
      </c>
      <c r="J448" s="158">
        <v>6.3073145322459973E-2</v>
      </c>
      <c r="K448" s="157" t="s">
        <v>620</v>
      </c>
    </row>
    <row r="449" spans="1:11" x14ac:dyDescent="0.2">
      <c r="A449" s="146" t="s">
        <v>154</v>
      </c>
      <c r="B449" s="146" t="s">
        <v>155</v>
      </c>
      <c r="C449" s="146" t="s">
        <v>13</v>
      </c>
      <c r="D449" s="146" t="s">
        <v>14</v>
      </c>
      <c r="E449" s="148" t="s">
        <v>541</v>
      </c>
      <c r="F449" s="147">
        <v>2015</v>
      </c>
      <c r="G449" s="146" t="s">
        <v>635</v>
      </c>
      <c r="H449" s="146" t="s">
        <v>636</v>
      </c>
      <c r="I449" s="146" t="s">
        <v>609</v>
      </c>
      <c r="J449" s="158">
        <v>2.4994952586506348E-2</v>
      </c>
      <c r="K449" s="157" t="s">
        <v>620</v>
      </c>
    </row>
    <row r="450" spans="1:11" x14ac:dyDescent="0.2">
      <c r="A450" s="146" t="s">
        <v>158</v>
      </c>
      <c r="B450" s="146" t="s">
        <v>159</v>
      </c>
      <c r="C450" s="146" t="s">
        <v>13</v>
      </c>
      <c r="D450" s="146" t="s">
        <v>14</v>
      </c>
      <c r="E450" s="148" t="s">
        <v>541</v>
      </c>
      <c r="F450" s="147">
        <v>2015</v>
      </c>
      <c r="G450" s="146" t="s">
        <v>635</v>
      </c>
      <c r="H450" s="146" t="s">
        <v>636</v>
      </c>
      <c r="I450" s="146" t="s">
        <v>609</v>
      </c>
      <c r="J450" s="158">
        <v>4.3025758852594319E-2</v>
      </c>
      <c r="K450" s="157" t="s">
        <v>620</v>
      </c>
    </row>
    <row r="451" spans="1:11" x14ac:dyDescent="0.2">
      <c r="A451" s="146" t="s">
        <v>166</v>
      </c>
      <c r="B451" s="146" t="s">
        <v>167</v>
      </c>
      <c r="C451" s="146" t="s">
        <v>17</v>
      </c>
      <c r="D451" s="146" t="s">
        <v>6</v>
      </c>
      <c r="E451" s="148" t="s">
        <v>541</v>
      </c>
      <c r="F451" s="147">
        <v>2015</v>
      </c>
      <c r="G451" s="146" t="s">
        <v>635</v>
      </c>
      <c r="H451" s="146" t="s">
        <v>636</v>
      </c>
      <c r="I451" s="146" t="s">
        <v>609</v>
      </c>
      <c r="J451" s="158">
        <v>0.10036167029806528</v>
      </c>
      <c r="K451" s="157" t="s">
        <v>620</v>
      </c>
    </row>
    <row r="452" spans="1:11" x14ac:dyDescent="0.2">
      <c r="A452" s="146" t="s">
        <v>172</v>
      </c>
      <c r="B452" s="146" t="s">
        <v>173</v>
      </c>
      <c r="C452" s="146" t="s">
        <v>5</v>
      </c>
      <c r="D452" s="146" t="s">
        <v>18</v>
      </c>
      <c r="E452" s="148" t="s">
        <v>541</v>
      </c>
      <c r="F452" s="147">
        <v>2015</v>
      </c>
      <c r="G452" s="146" t="s">
        <v>635</v>
      </c>
      <c r="H452" s="146" t="s">
        <v>636</v>
      </c>
      <c r="I452" s="146" t="s">
        <v>609</v>
      </c>
      <c r="J452" s="158">
        <v>0.15364750881286446</v>
      </c>
      <c r="K452" s="157" t="s">
        <v>620</v>
      </c>
    </row>
    <row r="453" spans="1:11" x14ac:dyDescent="0.2">
      <c r="A453" s="146" t="s">
        <v>176</v>
      </c>
      <c r="B453" s="146" t="s">
        <v>177</v>
      </c>
      <c r="C453" s="146" t="s">
        <v>5</v>
      </c>
      <c r="D453" s="146" t="s">
        <v>6</v>
      </c>
      <c r="E453" s="148" t="s">
        <v>541</v>
      </c>
      <c r="F453" s="147">
        <v>2015</v>
      </c>
      <c r="G453" s="146" t="s">
        <v>635</v>
      </c>
      <c r="H453" s="146" t="s">
        <v>636</v>
      </c>
      <c r="I453" s="146" t="s">
        <v>609</v>
      </c>
      <c r="J453" s="158">
        <v>5.9248205533506742E-3</v>
      </c>
      <c r="K453" s="157" t="s">
        <v>620</v>
      </c>
    </row>
    <row r="454" spans="1:11" x14ac:dyDescent="0.2">
      <c r="A454" s="146" t="s">
        <v>180</v>
      </c>
      <c r="B454" s="146" t="s">
        <v>181</v>
      </c>
      <c r="C454" s="146" t="s">
        <v>5</v>
      </c>
      <c r="D454" s="146" t="s">
        <v>14</v>
      </c>
      <c r="E454" s="148" t="s">
        <v>541</v>
      </c>
      <c r="F454" s="147">
        <v>2015</v>
      </c>
      <c r="G454" s="146" t="s">
        <v>635</v>
      </c>
      <c r="H454" s="146" t="s">
        <v>636</v>
      </c>
      <c r="I454" s="146" t="s">
        <v>609</v>
      </c>
      <c r="J454" s="158">
        <v>0.14174769828372286</v>
      </c>
      <c r="K454" s="157" t="s">
        <v>620</v>
      </c>
    </row>
    <row r="455" spans="1:11" x14ac:dyDescent="0.2">
      <c r="A455" s="146" t="s">
        <v>184</v>
      </c>
      <c r="B455" s="146" t="s">
        <v>185</v>
      </c>
      <c r="C455" s="146" t="s">
        <v>5</v>
      </c>
      <c r="D455" s="146" t="s">
        <v>14</v>
      </c>
      <c r="E455" s="148" t="s">
        <v>541</v>
      </c>
      <c r="F455" s="147">
        <v>2015</v>
      </c>
      <c r="G455" s="146" t="s">
        <v>635</v>
      </c>
      <c r="H455" s="146" t="s">
        <v>636</v>
      </c>
      <c r="I455" s="146" t="s">
        <v>609</v>
      </c>
      <c r="J455" s="158">
        <v>7.6225274792924569E-2</v>
      </c>
      <c r="K455" s="157" t="s">
        <v>620</v>
      </c>
    </row>
    <row r="456" spans="1:11" x14ac:dyDescent="0.2">
      <c r="A456" s="146" t="s">
        <v>188</v>
      </c>
      <c r="B456" s="146" t="s">
        <v>189</v>
      </c>
      <c r="C456" s="146" t="s">
        <v>30</v>
      </c>
      <c r="D456" s="146" t="s">
        <v>18</v>
      </c>
      <c r="E456" s="148" t="s">
        <v>541</v>
      </c>
      <c r="F456" s="147">
        <v>2015</v>
      </c>
      <c r="G456" s="146" t="s">
        <v>635</v>
      </c>
      <c r="H456" s="146" t="s">
        <v>636</v>
      </c>
      <c r="I456" s="146" t="s">
        <v>609</v>
      </c>
      <c r="J456" s="158">
        <v>6.1350959807846606E-2</v>
      </c>
      <c r="K456" s="157" t="s">
        <v>620</v>
      </c>
    </row>
    <row r="457" spans="1:11" x14ac:dyDescent="0.2">
      <c r="A457" s="146" t="s">
        <v>192</v>
      </c>
      <c r="B457" s="146" t="s">
        <v>193</v>
      </c>
      <c r="C457" s="146" t="s">
        <v>9</v>
      </c>
      <c r="D457" s="146" t="s">
        <v>14</v>
      </c>
      <c r="E457" s="148" t="s">
        <v>541</v>
      </c>
      <c r="F457" s="147">
        <v>2015</v>
      </c>
      <c r="G457" s="146" t="s">
        <v>635</v>
      </c>
      <c r="H457" s="146" t="s">
        <v>636</v>
      </c>
      <c r="I457" s="146" t="s">
        <v>609</v>
      </c>
      <c r="J457" s="158">
        <v>4.8615738295758402E-2</v>
      </c>
      <c r="K457" s="157" t="s">
        <v>620</v>
      </c>
    </row>
    <row r="458" spans="1:11" x14ac:dyDescent="0.2">
      <c r="A458" s="146" t="s">
        <v>194</v>
      </c>
      <c r="B458" s="146" t="s">
        <v>195</v>
      </c>
      <c r="C458" s="146" t="s">
        <v>17</v>
      </c>
      <c r="D458" s="146" t="s">
        <v>6</v>
      </c>
      <c r="E458" s="148" t="s">
        <v>541</v>
      </c>
      <c r="F458" s="147">
        <v>2015</v>
      </c>
      <c r="G458" s="146" t="s">
        <v>635</v>
      </c>
      <c r="H458" s="146" t="s">
        <v>636</v>
      </c>
      <c r="I458" s="146" t="s">
        <v>609</v>
      </c>
      <c r="J458" s="158">
        <v>3.0458825561646172E-2</v>
      </c>
      <c r="K458" s="157" t="s">
        <v>620</v>
      </c>
    </row>
    <row r="459" spans="1:11" x14ac:dyDescent="0.2">
      <c r="A459" s="146" t="s">
        <v>198</v>
      </c>
      <c r="B459" s="146" t="s">
        <v>199</v>
      </c>
      <c r="C459" s="146" t="s">
        <v>23</v>
      </c>
      <c r="D459" s="146" t="s">
        <v>18</v>
      </c>
      <c r="E459" s="148" t="s">
        <v>541</v>
      </c>
      <c r="F459" s="147">
        <v>2015</v>
      </c>
      <c r="G459" s="146" t="s">
        <v>635</v>
      </c>
      <c r="H459" s="146" t="s">
        <v>636</v>
      </c>
      <c r="I459" s="146" t="s">
        <v>609</v>
      </c>
      <c r="J459" s="158">
        <v>9.1941008546208888E-2</v>
      </c>
      <c r="K459" s="157" t="s">
        <v>620</v>
      </c>
    </row>
    <row r="460" spans="1:11" x14ac:dyDescent="0.2">
      <c r="A460" s="146" t="s">
        <v>202</v>
      </c>
      <c r="B460" s="146" t="s">
        <v>203</v>
      </c>
      <c r="C460" s="146" t="s">
        <v>23</v>
      </c>
      <c r="D460" s="146" t="s">
        <v>6</v>
      </c>
      <c r="E460" s="148" t="s">
        <v>541</v>
      </c>
      <c r="F460" s="147">
        <v>2015</v>
      </c>
      <c r="G460" s="146" t="s">
        <v>635</v>
      </c>
      <c r="H460" s="146" t="s">
        <v>636</v>
      </c>
      <c r="I460" s="146" t="s">
        <v>609</v>
      </c>
      <c r="J460" s="158">
        <v>0.1539553353694994</v>
      </c>
      <c r="K460" s="157" t="s">
        <v>620</v>
      </c>
    </row>
    <row r="461" spans="1:11" x14ac:dyDescent="0.2">
      <c r="A461" s="146" t="s">
        <v>204</v>
      </c>
      <c r="B461" s="146" t="s">
        <v>205</v>
      </c>
      <c r="C461" s="146" t="s">
        <v>17</v>
      </c>
      <c r="D461" s="146" t="s">
        <v>6</v>
      </c>
      <c r="E461" s="148" t="s">
        <v>541</v>
      </c>
      <c r="F461" s="147">
        <v>2015</v>
      </c>
      <c r="G461" s="146" t="s">
        <v>635</v>
      </c>
      <c r="H461" s="146" t="s">
        <v>636</v>
      </c>
      <c r="I461" s="146" t="s">
        <v>609</v>
      </c>
      <c r="J461" s="158">
        <v>0.17294541949611753</v>
      </c>
      <c r="K461" s="157" t="s">
        <v>620</v>
      </c>
    </row>
    <row r="462" spans="1:11" x14ac:dyDescent="0.2">
      <c r="A462" s="146" t="s">
        <v>206</v>
      </c>
      <c r="B462" s="146" t="s">
        <v>207</v>
      </c>
      <c r="C462" s="146" t="s">
        <v>5</v>
      </c>
      <c r="D462" s="146" t="s">
        <v>18</v>
      </c>
      <c r="E462" s="148" t="s">
        <v>541</v>
      </c>
      <c r="F462" s="147">
        <v>2015</v>
      </c>
      <c r="G462" s="146" t="s">
        <v>635</v>
      </c>
      <c r="H462" s="146" t="s">
        <v>636</v>
      </c>
      <c r="I462" s="146" t="s">
        <v>609</v>
      </c>
      <c r="J462" s="158">
        <v>0.22066557024129602</v>
      </c>
      <c r="K462" s="157" t="s">
        <v>620</v>
      </c>
    </row>
    <row r="463" spans="1:11" x14ac:dyDescent="0.2">
      <c r="A463" s="146" t="s">
        <v>208</v>
      </c>
      <c r="B463" s="146" t="s">
        <v>209</v>
      </c>
      <c r="C463" s="146" t="s">
        <v>23</v>
      </c>
      <c r="D463" s="146" t="s">
        <v>14</v>
      </c>
      <c r="E463" s="148" t="s">
        <v>541</v>
      </c>
      <c r="F463" s="147">
        <v>2015</v>
      </c>
      <c r="G463" s="146" t="s">
        <v>635</v>
      </c>
      <c r="H463" s="146" t="s">
        <v>636</v>
      </c>
      <c r="I463" s="146" t="s">
        <v>609</v>
      </c>
      <c r="J463" s="158">
        <v>9.79924458880536E-2</v>
      </c>
      <c r="K463" s="157" t="s">
        <v>620</v>
      </c>
    </row>
    <row r="464" spans="1:11" x14ac:dyDescent="0.2">
      <c r="A464" s="146" t="s">
        <v>210</v>
      </c>
      <c r="B464" s="146" t="s">
        <v>211</v>
      </c>
      <c r="C464" s="146" t="s">
        <v>30</v>
      </c>
      <c r="D464" s="146" t="s">
        <v>6</v>
      </c>
      <c r="E464" s="148" t="s">
        <v>541</v>
      </c>
      <c r="F464" s="147">
        <v>2015</v>
      </c>
      <c r="G464" s="146" t="s">
        <v>635</v>
      </c>
      <c r="H464" s="146" t="s">
        <v>636</v>
      </c>
      <c r="I464" s="146" t="s">
        <v>609</v>
      </c>
      <c r="J464" s="158">
        <v>4.2860028719376352E-2</v>
      </c>
      <c r="K464" s="157" t="s">
        <v>620</v>
      </c>
    </row>
    <row r="465" spans="1:11" x14ac:dyDescent="0.2">
      <c r="A465" s="146" t="s">
        <v>212</v>
      </c>
      <c r="B465" s="146" t="s">
        <v>213</v>
      </c>
      <c r="C465" s="146" t="s">
        <v>17</v>
      </c>
      <c r="D465" s="146" t="s">
        <v>18</v>
      </c>
      <c r="E465" s="148" t="s">
        <v>541</v>
      </c>
      <c r="F465" s="147">
        <v>2015</v>
      </c>
      <c r="G465" s="146" t="s">
        <v>635</v>
      </c>
      <c r="H465" s="146" t="s">
        <v>636</v>
      </c>
      <c r="I465" s="146" t="s">
        <v>609</v>
      </c>
      <c r="J465" s="158">
        <v>0.1422238952426238</v>
      </c>
      <c r="K465" s="157" t="s">
        <v>620</v>
      </c>
    </row>
    <row r="466" spans="1:11" x14ac:dyDescent="0.2">
      <c r="A466" s="146" t="s">
        <v>214</v>
      </c>
      <c r="B466" s="146" t="s">
        <v>215</v>
      </c>
      <c r="C466" s="146" t="s">
        <v>13</v>
      </c>
      <c r="D466" s="146" t="s">
        <v>14</v>
      </c>
      <c r="E466" s="148" t="s">
        <v>541</v>
      </c>
      <c r="F466" s="147">
        <v>2015</v>
      </c>
      <c r="G466" s="146" t="s">
        <v>635</v>
      </c>
      <c r="H466" s="146" t="s">
        <v>636</v>
      </c>
      <c r="I466" s="146" t="s">
        <v>609</v>
      </c>
      <c r="J466" s="158">
        <v>1.0116727062670118E-2</v>
      </c>
      <c r="K466" s="157" t="s">
        <v>620</v>
      </c>
    </row>
    <row r="467" spans="1:11" x14ac:dyDescent="0.2">
      <c r="A467" s="146" t="s">
        <v>218</v>
      </c>
      <c r="B467" s="146" t="s">
        <v>219</v>
      </c>
      <c r="C467" s="146" t="s">
        <v>30</v>
      </c>
      <c r="D467" s="146" t="s">
        <v>14</v>
      </c>
      <c r="E467" s="148" t="s">
        <v>541</v>
      </c>
      <c r="F467" s="147">
        <v>2015</v>
      </c>
      <c r="G467" s="146" t="s">
        <v>635</v>
      </c>
      <c r="H467" s="146" t="s">
        <v>636</v>
      </c>
      <c r="I467" s="146" t="s">
        <v>609</v>
      </c>
      <c r="J467" s="158">
        <v>5.7605231761098524E-2</v>
      </c>
      <c r="K467" s="157" t="s">
        <v>620</v>
      </c>
    </row>
    <row r="468" spans="1:11" x14ac:dyDescent="0.2">
      <c r="A468" s="146" t="s">
        <v>226</v>
      </c>
      <c r="B468" s="146" t="s">
        <v>227</v>
      </c>
      <c r="C468" s="146" t="s">
        <v>23</v>
      </c>
      <c r="D468" s="146" t="s">
        <v>6</v>
      </c>
      <c r="E468" s="148" t="s">
        <v>541</v>
      </c>
      <c r="F468" s="147">
        <v>2015</v>
      </c>
      <c r="G468" s="146" t="s">
        <v>635</v>
      </c>
      <c r="H468" s="146" t="s">
        <v>636</v>
      </c>
      <c r="I468" s="146" t="s">
        <v>609</v>
      </c>
      <c r="J468" s="158">
        <v>8.6625909185802374E-2</v>
      </c>
      <c r="K468" s="157" t="s">
        <v>620</v>
      </c>
    </row>
    <row r="469" spans="1:11" x14ac:dyDescent="0.2">
      <c r="A469" s="146" t="s">
        <v>230</v>
      </c>
      <c r="B469" s="146" t="s">
        <v>231</v>
      </c>
      <c r="C469" s="146" t="s">
        <v>23</v>
      </c>
      <c r="D469" s="146" t="s">
        <v>14</v>
      </c>
      <c r="E469" s="148" t="s">
        <v>541</v>
      </c>
      <c r="F469" s="147">
        <v>2015</v>
      </c>
      <c r="G469" s="146" t="s">
        <v>635</v>
      </c>
      <c r="H469" s="146" t="s">
        <v>636</v>
      </c>
      <c r="I469" s="146" t="s">
        <v>609</v>
      </c>
      <c r="J469" s="158">
        <v>0.14381463377831138</v>
      </c>
      <c r="K469" s="157" t="s">
        <v>620</v>
      </c>
    </row>
    <row r="470" spans="1:11" x14ac:dyDescent="0.2">
      <c r="A470" s="146" t="s">
        <v>232</v>
      </c>
      <c r="B470" s="146" t="s">
        <v>233</v>
      </c>
      <c r="C470" s="146" t="s">
        <v>13</v>
      </c>
      <c r="D470" s="146" t="s">
        <v>10</v>
      </c>
      <c r="E470" s="148" t="s">
        <v>541</v>
      </c>
      <c r="F470" s="147">
        <v>2015</v>
      </c>
      <c r="G470" s="146" t="s">
        <v>635</v>
      </c>
      <c r="H470" s="146" t="s">
        <v>636</v>
      </c>
      <c r="I470" s="146" t="s">
        <v>609</v>
      </c>
      <c r="J470" s="158">
        <v>4.9483352148204478E-2</v>
      </c>
      <c r="K470" s="157" t="s">
        <v>620</v>
      </c>
    </row>
    <row r="471" spans="1:11" x14ac:dyDescent="0.2">
      <c r="A471" s="146" t="s">
        <v>234</v>
      </c>
      <c r="B471" s="146" t="s">
        <v>235</v>
      </c>
      <c r="C471" s="146" t="s">
        <v>23</v>
      </c>
      <c r="D471" s="146" t="s">
        <v>18</v>
      </c>
      <c r="E471" s="148" t="s">
        <v>541</v>
      </c>
      <c r="F471" s="147">
        <v>2015</v>
      </c>
      <c r="G471" s="146" t="s">
        <v>635</v>
      </c>
      <c r="H471" s="146" t="s">
        <v>636</v>
      </c>
      <c r="I471" s="146" t="s">
        <v>609</v>
      </c>
      <c r="J471" s="158">
        <v>4.5530205950993573E-2</v>
      </c>
      <c r="K471" s="157" t="s">
        <v>620</v>
      </c>
    </row>
    <row r="472" spans="1:11" x14ac:dyDescent="0.2">
      <c r="A472" s="146" t="s">
        <v>240</v>
      </c>
      <c r="B472" s="146" t="s">
        <v>241</v>
      </c>
      <c r="C472" s="146" t="s">
        <v>9</v>
      </c>
      <c r="D472" s="146" t="s">
        <v>14</v>
      </c>
      <c r="E472" s="148" t="s">
        <v>541</v>
      </c>
      <c r="F472" s="147">
        <v>2015</v>
      </c>
      <c r="G472" s="146" t="s">
        <v>635</v>
      </c>
      <c r="H472" s="146" t="s">
        <v>636</v>
      </c>
      <c r="I472" s="146" t="s">
        <v>609</v>
      </c>
      <c r="J472" s="158">
        <v>9.1545129775753964E-2</v>
      </c>
      <c r="K472" s="157" t="s">
        <v>620</v>
      </c>
    </row>
    <row r="473" spans="1:11" x14ac:dyDescent="0.2">
      <c r="A473" s="146" t="s">
        <v>242</v>
      </c>
      <c r="B473" s="146" t="s">
        <v>243</v>
      </c>
      <c r="C473" s="146" t="s">
        <v>13</v>
      </c>
      <c r="D473" s="146" t="s">
        <v>14</v>
      </c>
      <c r="E473" s="148" t="s">
        <v>541</v>
      </c>
      <c r="F473" s="147">
        <v>2015</v>
      </c>
      <c r="G473" s="146" t="s">
        <v>635</v>
      </c>
      <c r="H473" s="146" t="s">
        <v>636</v>
      </c>
      <c r="I473" s="146" t="s">
        <v>609</v>
      </c>
      <c r="J473" s="158">
        <v>5.4160425218131546E-2</v>
      </c>
      <c r="K473" s="157" t="s">
        <v>620</v>
      </c>
    </row>
    <row r="474" spans="1:11" x14ac:dyDescent="0.2">
      <c r="A474" s="146" t="s">
        <v>244</v>
      </c>
      <c r="B474" s="146" t="s">
        <v>245</v>
      </c>
      <c r="C474" s="146" t="s">
        <v>17</v>
      </c>
      <c r="D474" s="146" t="s">
        <v>6</v>
      </c>
      <c r="E474" s="148" t="s">
        <v>541</v>
      </c>
      <c r="F474" s="147">
        <v>2015</v>
      </c>
      <c r="G474" s="146" t="s">
        <v>635</v>
      </c>
      <c r="H474" s="146" t="s">
        <v>636</v>
      </c>
      <c r="I474" s="146" t="s">
        <v>609</v>
      </c>
      <c r="J474" s="158">
        <v>1.1022932314140397E-2</v>
      </c>
      <c r="K474" s="157" t="s">
        <v>620</v>
      </c>
    </row>
    <row r="475" spans="1:11" x14ac:dyDescent="0.2">
      <c r="A475" s="146" t="s">
        <v>246</v>
      </c>
      <c r="B475" s="146" t="s">
        <v>247</v>
      </c>
      <c r="C475" s="146" t="s">
        <v>17</v>
      </c>
      <c r="D475" s="146" t="s">
        <v>6</v>
      </c>
      <c r="E475" s="148" t="s">
        <v>541</v>
      </c>
      <c r="F475" s="147">
        <v>2015</v>
      </c>
      <c r="G475" s="146" t="s">
        <v>635</v>
      </c>
      <c r="H475" s="146" t="s">
        <v>636</v>
      </c>
      <c r="I475" s="146" t="s">
        <v>609</v>
      </c>
      <c r="J475" s="158">
        <v>0.26264439800410849</v>
      </c>
      <c r="K475" s="157" t="s">
        <v>620</v>
      </c>
    </row>
    <row r="476" spans="1:11" x14ac:dyDescent="0.2">
      <c r="A476" s="146" t="s">
        <v>248</v>
      </c>
      <c r="B476" s="146" t="s">
        <v>249</v>
      </c>
      <c r="C476" s="146" t="s">
        <v>17</v>
      </c>
      <c r="D476" s="146" t="s">
        <v>6</v>
      </c>
      <c r="E476" s="148" t="s">
        <v>541</v>
      </c>
      <c r="F476" s="147">
        <v>2015</v>
      </c>
      <c r="G476" s="146" t="s">
        <v>635</v>
      </c>
      <c r="H476" s="146" t="s">
        <v>636</v>
      </c>
      <c r="I476" s="146" t="s">
        <v>609</v>
      </c>
      <c r="J476" s="158">
        <v>6.7739777672511832E-3</v>
      </c>
      <c r="K476" s="157" t="s">
        <v>620</v>
      </c>
    </row>
    <row r="477" spans="1:11" x14ac:dyDescent="0.2">
      <c r="A477" s="146" t="s">
        <v>254</v>
      </c>
      <c r="B477" s="146" t="s">
        <v>255</v>
      </c>
      <c r="C477" s="146" t="s">
        <v>23</v>
      </c>
      <c r="D477" s="146" t="s">
        <v>14</v>
      </c>
      <c r="E477" s="148" t="s">
        <v>541</v>
      </c>
      <c r="F477" s="147">
        <v>2015</v>
      </c>
      <c r="G477" s="146" t="s">
        <v>635</v>
      </c>
      <c r="H477" s="146" t="s">
        <v>636</v>
      </c>
      <c r="I477" s="146" t="s">
        <v>609</v>
      </c>
      <c r="J477" s="158">
        <v>6.3696065902641777E-2</v>
      </c>
      <c r="K477" s="157" t="s">
        <v>620</v>
      </c>
    </row>
    <row r="478" spans="1:11" x14ac:dyDescent="0.2">
      <c r="A478" s="146" t="s">
        <v>258</v>
      </c>
      <c r="B478" s="146" t="s">
        <v>259</v>
      </c>
      <c r="C478" s="146" t="s">
        <v>17</v>
      </c>
      <c r="D478" s="146" t="s">
        <v>18</v>
      </c>
      <c r="E478" s="148" t="s">
        <v>541</v>
      </c>
      <c r="F478" s="147">
        <v>2015</v>
      </c>
      <c r="G478" s="146" t="s">
        <v>635</v>
      </c>
      <c r="H478" s="146" t="s">
        <v>636</v>
      </c>
      <c r="I478" s="146" t="s">
        <v>609</v>
      </c>
      <c r="J478" s="158">
        <v>7.2704014606588208E-2</v>
      </c>
      <c r="K478" s="157" t="s">
        <v>620</v>
      </c>
    </row>
    <row r="479" spans="1:11" x14ac:dyDescent="0.2">
      <c r="A479" s="146" t="s">
        <v>260</v>
      </c>
      <c r="B479" s="146" t="s">
        <v>261</v>
      </c>
      <c r="C479" s="146" t="s">
        <v>13</v>
      </c>
      <c r="D479" s="146" t="s">
        <v>10</v>
      </c>
      <c r="E479" s="148" t="s">
        <v>541</v>
      </c>
      <c r="F479" s="147">
        <v>2015</v>
      </c>
      <c r="G479" s="146" t="s">
        <v>635</v>
      </c>
      <c r="H479" s="146" t="s">
        <v>636</v>
      </c>
      <c r="I479" s="146" t="s">
        <v>609</v>
      </c>
      <c r="J479" s="158">
        <v>3.2991285293139092E-2</v>
      </c>
      <c r="K479" s="157" t="s">
        <v>620</v>
      </c>
    </row>
    <row r="480" spans="1:11" x14ac:dyDescent="0.2">
      <c r="A480" s="146" t="s">
        <v>264</v>
      </c>
      <c r="B480" s="146" t="s">
        <v>265</v>
      </c>
      <c r="C480" s="146" t="s">
        <v>5</v>
      </c>
      <c r="D480" s="146" t="s">
        <v>18</v>
      </c>
      <c r="E480" s="148" t="s">
        <v>541</v>
      </c>
      <c r="F480" s="147">
        <v>2015</v>
      </c>
      <c r="G480" s="146" t="s">
        <v>635</v>
      </c>
      <c r="H480" s="146" t="s">
        <v>636</v>
      </c>
      <c r="I480" s="146" t="s">
        <v>609</v>
      </c>
      <c r="J480" s="158">
        <v>0.1022698576169918</v>
      </c>
      <c r="K480" s="157" t="s">
        <v>620</v>
      </c>
    </row>
    <row r="481" spans="1:11" x14ac:dyDescent="0.2">
      <c r="A481" s="146" t="s">
        <v>270</v>
      </c>
      <c r="B481" s="146" t="s">
        <v>271</v>
      </c>
      <c r="C481" s="146" t="s">
        <v>13</v>
      </c>
      <c r="D481" s="146" t="s">
        <v>10</v>
      </c>
      <c r="E481" s="148" t="s">
        <v>541</v>
      </c>
      <c r="F481" s="147">
        <v>2015</v>
      </c>
      <c r="G481" s="146" t="s">
        <v>635</v>
      </c>
      <c r="H481" s="146" t="s">
        <v>636</v>
      </c>
      <c r="I481" s="146" t="s">
        <v>609</v>
      </c>
      <c r="J481" s="158">
        <v>2.8308788507017148E-2</v>
      </c>
      <c r="K481" s="157" t="s">
        <v>620</v>
      </c>
    </row>
    <row r="482" spans="1:11" x14ac:dyDescent="0.2">
      <c r="A482" s="146" t="s">
        <v>274</v>
      </c>
      <c r="B482" s="146" t="s">
        <v>275</v>
      </c>
      <c r="C482" s="146" t="s">
        <v>30</v>
      </c>
      <c r="D482" s="146" t="s">
        <v>14</v>
      </c>
      <c r="E482" s="148" t="s">
        <v>541</v>
      </c>
      <c r="F482" s="147">
        <v>2015</v>
      </c>
      <c r="G482" s="146" t="s">
        <v>635</v>
      </c>
      <c r="H482" s="146" t="s">
        <v>636</v>
      </c>
      <c r="I482" s="146" t="s">
        <v>609</v>
      </c>
      <c r="J482" s="158">
        <v>4.0594952919868567E-2</v>
      </c>
      <c r="K482" s="157" t="s">
        <v>620</v>
      </c>
    </row>
    <row r="483" spans="1:11" x14ac:dyDescent="0.2">
      <c r="A483" s="146" t="s">
        <v>278</v>
      </c>
      <c r="B483" s="146" t="s">
        <v>279</v>
      </c>
      <c r="C483" s="146" t="s">
        <v>30</v>
      </c>
      <c r="D483" s="146" t="s">
        <v>14</v>
      </c>
      <c r="E483" s="148" t="s">
        <v>541</v>
      </c>
      <c r="F483" s="147">
        <v>2015</v>
      </c>
      <c r="G483" s="146" t="s">
        <v>635</v>
      </c>
      <c r="H483" s="146" t="s">
        <v>636</v>
      </c>
      <c r="I483" s="146" t="s">
        <v>609</v>
      </c>
      <c r="J483" s="158">
        <v>0.1068480979248838</v>
      </c>
      <c r="K483" s="157" t="s">
        <v>620</v>
      </c>
    </row>
    <row r="484" spans="1:11" x14ac:dyDescent="0.2">
      <c r="A484" s="146" t="s">
        <v>282</v>
      </c>
      <c r="B484" s="146" t="s">
        <v>283</v>
      </c>
      <c r="C484" s="146" t="s">
        <v>13</v>
      </c>
      <c r="D484" s="146" t="s">
        <v>10</v>
      </c>
      <c r="E484" s="148" t="s">
        <v>541</v>
      </c>
      <c r="F484" s="147">
        <v>2015</v>
      </c>
      <c r="G484" s="146" t="s">
        <v>635</v>
      </c>
      <c r="H484" s="146" t="s">
        <v>636</v>
      </c>
      <c r="I484" s="146" t="s">
        <v>609</v>
      </c>
      <c r="J484" s="158">
        <v>5.5506385981690262E-2</v>
      </c>
      <c r="K484" s="157" t="s">
        <v>620</v>
      </c>
    </row>
    <row r="485" spans="1:11" x14ac:dyDescent="0.2">
      <c r="A485" s="146" t="s">
        <v>284</v>
      </c>
      <c r="B485" s="146" t="s">
        <v>285</v>
      </c>
      <c r="C485" s="146" t="s">
        <v>13</v>
      </c>
      <c r="D485" s="146" t="s">
        <v>14</v>
      </c>
      <c r="E485" s="148" t="s">
        <v>541</v>
      </c>
      <c r="F485" s="147">
        <v>2015</v>
      </c>
      <c r="G485" s="146" t="s">
        <v>635</v>
      </c>
      <c r="H485" s="146" t="s">
        <v>636</v>
      </c>
      <c r="I485" s="146" t="s">
        <v>609</v>
      </c>
      <c r="J485" s="158">
        <v>2.372631519589261E-3</v>
      </c>
      <c r="K485" s="157" t="s">
        <v>620</v>
      </c>
    </row>
    <row r="486" spans="1:11" x14ac:dyDescent="0.2">
      <c r="A486" s="146" t="s">
        <v>288</v>
      </c>
      <c r="B486" s="146" t="s">
        <v>289</v>
      </c>
      <c r="C486" s="146" t="s">
        <v>13</v>
      </c>
      <c r="D486" s="146" t="s">
        <v>10</v>
      </c>
      <c r="E486" s="148" t="s">
        <v>541</v>
      </c>
      <c r="F486" s="147">
        <v>2015</v>
      </c>
      <c r="G486" s="146" t="s">
        <v>635</v>
      </c>
      <c r="H486" s="146" t="s">
        <v>636</v>
      </c>
      <c r="I486" s="146" t="s">
        <v>609</v>
      </c>
      <c r="J486" s="158">
        <v>3.0896766564534654E-2</v>
      </c>
      <c r="K486" s="157" t="s">
        <v>620</v>
      </c>
    </row>
    <row r="487" spans="1:11" x14ac:dyDescent="0.2">
      <c r="A487" s="146" t="s">
        <v>290</v>
      </c>
      <c r="B487" s="146" t="s">
        <v>291</v>
      </c>
      <c r="C487" s="146" t="s">
        <v>30</v>
      </c>
      <c r="D487" s="146" t="s">
        <v>18</v>
      </c>
      <c r="E487" s="148" t="s">
        <v>541</v>
      </c>
      <c r="F487" s="147">
        <v>2015</v>
      </c>
      <c r="G487" s="146" t="s">
        <v>635</v>
      </c>
      <c r="H487" s="146" t="s">
        <v>636</v>
      </c>
      <c r="I487" s="146" t="s">
        <v>609</v>
      </c>
      <c r="J487" s="158">
        <v>1.7718515274784751E-2</v>
      </c>
      <c r="K487" s="157" t="s">
        <v>620</v>
      </c>
    </row>
    <row r="488" spans="1:11" x14ac:dyDescent="0.2">
      <c r="A488" s="146" t="s">
        <v>292</v>
      </c>
      <c r="B488" s="146" t="s">
        <v>293</v>
      </c>
      <c r="C488" s="146" t="s">
        <v>13</v>
      </c>
      <c r="D488" s="146" t="s">
        <v>18</v>
      </c>
      <c r="E488" s="148" t="s">
        <v>541</v>
      </c>
      <c r="F488" s="147">
        <v>2015</v>
      </c>
      <c r="G488" s="146" t="s">
        <v>635</v>
      </c>
      <c r="H488" s="146" t="s">
        <v>636</v>
      </c>
      <c r="I488" s="146" t="s">
        <v>609</v>
      </c>
      <c r="J488" s="158">
        <v>1.9601817669544989E-2</v>
      </c>
      <c r="K488" s="157" t="s">
        <v>620</v>
      </c>
    </row>
    <row r="489" spans="1:11" x14ac:dyDescent="0.2">
      <c r="A489" s="146" t="s">
        <v>296</v>
      </c>
      <c r="B489" s="146" t="s">
        <v>297</v>
      </c>
      <c r="C489" s="146" t="s">
        <v>13</v>
      </c>
      <c r="D489" s="146" t="s">
        <v>10</v>
      </c>
      <c r="E489" s="148" t="s">
        <v>541</v>
      </c>
      <c r="F489" s="147">
        <v>2015</v>
      </c>
      <c r="G489" s="146" t="s">
        <v>635</v>
      </c>
      <c r="H489" s="146" t="s">
        <v>636</v>
      </c>
      <c r="I489" s="146" t="s">
        <v>609</v>
      </c>
      <c r="J489" s="158">
        <v>1.4832111990366206E-2</v>
      </c>
      <c r="K489" s="157" t="s">
        <v>620</v>
      </c>
    </row>
    <row r="490" spans="1:11" x14ac:dyDescent="0.2">
      <c r="A490" s="146" t="s">
        <v>298</v>
      </c>
      <c r="B490" s="146" t="s">
        <v>299</v>
      </c>
      <c r="C490" s="146" t="s">
        <v>13</v>
      </c>
      <c r="D490" s="146" t="s">
        <v>14</v>
      </c>
      <c r="E490" s="148" t="s">
        <v>541</v>
      </c>
      <c r="F490" s="147">
        <v>2015</v>
      </c>
      <c r="G490" s="146" t="s">
        <v>635</v>
      </c>
      <c r="H490" s="146" t="s">
        <v>636</v>
      </c>
      <c r="I490" s="146" t="s">
        <v>609</v>
      </c>
      <c r="J490" s="158">
        <v>7.8943736965377417E-2</v>
      </c>
      <c r="K490" s="157" t="s">
        <v>620</v>
      </c>
    </row>
    <row r="491" spans="1:11" x14ac:dyDescent="0.2">
      <c r="A491" s="146" t="s">
        <v>300</v>
      </c>
      <c r="B491" s="146" t="s">
        <v>301</v>
      </c>
      <c r="C491" s="146" t="s">
        <v>5</v>
      </c>
      <c r="D491" s="146" t="s">
        <v>14</v>
      </c>
      <c r="E491" s="148" t="s">
        <v>541</v>
      </c>
      <c r="F491" s="147">
        <v>2015</v>
      </c>
      <c r="G491" s="146" t="s">
        <v>635</v>
      </c>
      <c r="H491" s="146" t="s">
        <v>636</v>
      </c>
      <c r="I491" s="146" t="s">
        <v>609</v>
      </c>
      <c r="J491" s="158">
        <v>2.5518139406709037E-2</v>
      </c>
      <c r="K491" s="157" t="s">
        <v>620</v>
      </c>
    </row>
    <row r="492" spans="1:11" x14ac:dyDescent="0.2">
      <c r="A492" s="146" t="s">
        <v>302</v>
      </c>
      <c r="B492" s="146" t="s">
        <v>303</v>
      </c>
      <c r="C492" s="146" t="s">
        <v>17</v>
      </c>
      <c r="D492" s="146" t="s">
        <v>6</v>
      </c>
      <c r="E492" s="148" t="s">
        <v>541</v>
      </c>
      <c r="F492" s="147">
        <v>2015</v>
      </c>
      <c r="G492" s="146" t="s">
        <v>635</v>
      </c>
      <c r="H492" s="146" t="s">
        <v>636</v>
      </c>
      <c r="I492" s="146" t="s">
        <v>609</v>
      </c>
      <c r="J492" s="158">
        <v>5.5561456853817803E-2</v>
      </c>
      <c r="K492" s="157" t="s">
        <v>620</v>
      </c>
    </row>
    <row r="493" spans="1:11" x14ac:dyDescent="0.2">
      <c r="A493" s="146" t="s">
        <v>304</v>
      </c>
      <c r="B493" s="146" t="s">
        <v>305</v>
      </c>
      <c r="C493" s="146" t="s">
        <v>17</v>
      </c>
      <c r="D493" s="146" t="s">
        <v>6</v>
      </c>
      <c r="E493" s="148" t="s">
        <v>541</v>
      </c>
      <c r="F493" s="147">
        <v>2015</v>
      </c>
      <c r="G493" s="146" t="s">
        <v>635</v>
      </c>
      <c r="H493" s="146" t="s">
        <v>636</v>
      </c>
      <c r="I493" s="146" t="s">
        <v>609</v>
      </c>
      <c r="J493" s="158">
        <v>1.4337022698325513E-2</v>
      </c>
      <c r="K493" s="157" t="s">
        <v>620</v>
      </c>
    </row>
    <row r="494" spans="1:11" x14ac:dyDescent="0.2">
      <c r="A494" s="146" t="s">
        <v>306</v>
      </c>
      <c r="B494" s="146" t="s">
        <v>307</v>
      </c>
      <c r="C494" s="146" t="s">
        <v>9</v>
      </c>
      <c r="D494" s="146" t="s">
        <v>14</v>
      </c>
      <c r="E494" s="148" t="s">
        <v>541</v>
      </c>
      <c r="F494" s="147">
        <v>2015</v>
      </c>
      <c r="G494" s="146" t="s">
        <v>635</v>
      </c>
      <c r="H494" s="146" t="s">
        <v>636</v>
      </c>
      <c r="I494" s="146" t="s">
        <v>609</v>
      </c>
      <c r="J494" s="158">
        <v>4.5933451836435948E-2</v>
      </c>
      <c r="K494" s="157" t="s">
        <v>620</v>
      </c>
    </row>
    <row r="495" spans="1:11" x14ac:dyDescent="0.2">
      <c r="A495" s="146" t="s">
        <v>310</v>
      </c>
      <c r="B495" s="146" t="s">
        <v>311</v>
      </c>
      <c r="C495" s="146" t="s">
        <v>30</v>
      </c>
      <c r="D495" s="146" t="s">
        <v>6</v>
      </c>
      <c r="E495" s="148" t="s">
        <v>541</v>
      </c>
      <c r="F495" s="147">
        <v>2015</v>
      </c>
      <c r="G495" s="146" t="s">
        <v>635</v>
      </c>
      <c r="H495" s="146" t="s">
        <v>636</v>
      </c>
      <c r="I495" s="146" t="s">
        <v>609</v>
      </c>
      <c r="J495" s="158">
        <v>2.2817136230885944E-2</v>
      </c>
      <c r="K495" s="157" t="s">
        <v>620</v>
      </c>
    </row>
    <row r="496" spans="1:11" x14ac:dyDescent="0.2">
      <c r="A496" s="146" t="s">
        <v>312</v>
      </c>
      <c r="B496" s="146" t="s">
        <v>313</v>
      </c>
      <c r="C496" s="146" t="s">
        <v>23</v>
      </c>
      <c r="D496" s="146" t="s">
        <v>6</v>
      </c>
      <c r="E496" s="148" t="s">
        <v>541</v>
      </c>
      <c r="F496" s="147">
        <v>2015</v>
      </c>
      <c r="G496" s="146" t="s">
        <v>635</v>
      </c>
      <c r="H496" s="146" t="s">
        <v>636</v>
      </c>
      <c r="I496" s="146" t="s">
        <v>609</v>
      </c>
      <c r="J496" s="158">
        <v>4.7225604421510525E-2</v>
      </c>
      <c r="K496" s="157" t="s">
        <v>620</v>
      </c>
    </row>
    <row r="497" spans="1:11" x14ac:dyDescent="0.2">
      <c r="A497" s="146" t="s">
        <v>314</v>
      </c>
      <c r="B497" s="146" t="s">
        <v>315</v>
      </c>
      <c r="C497" s="146" t="s">
        <v>9</v>
      </c>
      <c r="D497" s="146" t="s">
        <v>14</v>
      </c>
      <c r="E497" s="148" t="s">
        <v>541</v>
      </c>
      <c r="F497" s="147">
        <v>2015</v>
      </c>
      <c r="G497" s="146" t="s">
        <v>635</v>
      </c>
      <c r="H497" s="146" t="s">
        <v>636</v>
      </c>
      <c r="I497" s="146" t="s">
        <v>609</v>
      </c>
      <c r="J497" s="158">
        <v>4.8369169475031268E-2</v>
      </c>
      <c r="K497" s="157" t="s">
        <v>620</v>
      </c>
    </row>
    <row r="498" spans="1:11" x14ac:dyDescent="0.2">
      <c r="A498" s="146" t="s">
        <v>316</v>
      </c>
      <c r="B498" s="146" t="s">
        <v>317</v>
      </c>
      <c r="C498" s="146" t="s">
        <v>5</v>
      </c>
      <c r="D498" s="146" t="s">
        <v>6</v>
      </c>
      <c r="E498" s="148" t="s">
        <v>541</v>
      </c>
      <c r="F498" s="147">
        <v>2015</v>
      </c>
      <c r="G498" s="146" t="s">
        <v>635</v>
      </c>
      <c r="H498" s="146" t="s">
        <v>636</v>
      </c>
      <c r="I498" s="146" t="s">
        <v>609</v>
      </c>
      <c r="J498" s="158">
        <v>2.9594872903628095E-3</v>
      </c>
      <c r="K498" s="157" t="s">
        <v>620</v>
      </c>
    </row>
    <row r="499" spans="1:11" x14ac:dyDescent="0.2">
      <c r="A499" s="146" t="s">
        <v>318</v>
      </c>
      <c r="B499" s="146" t="s">
        <v>319</v>
      </c>
      <c r="C499" s="146" t="s">
        <v>5</v>
      </c>
      <c r="D499" s="146" t="s">
        <v>18</v>
      </c>
      <c r="E499" s="148" t="s">
        <v>541</v>
      </c>
      <c r="F499" s="147">
        <v>2015</v>
      </c>
      <c r="G499" s="146" t="s">
        <v>635</v>
      </c>
      <c r="H499" s="146" t="s">
        <v>636</v>
      </c>
      <c r="I499" s="146" t="s">
        <v>609</v>
      </c>
      <c r="J499" s="158">
        <v>8.728026527527312E-2</v>
      </c>
      <c r="K499" s="157" t="s">
        <v>620</v>
      </c>
    </row>
    <row r="500" spans="1:11" x14ac:dyDescent="0.2">
      <c r="A500" s="146" t="s">
        <v>320</v>
      </c>
      <c r="B500" s="146" t="s">
        <v>321</v>
      </c>
      <c r="C500" s="146" t="s">
        <v>30</v>
      </c>
      <c r="D500" s="146" t="s">
        <v>14</v>
      </c>
      <c r="E500" s="148" t="s">
        <v>541</v>
      </c>
      <c r="F500" s="147">
        <v>2015</v>
      </c>
      <c r="G500" s="146" t="s">
        <v>635</v>
      </c>
      <c r="H500" s="146" t="s">
        <v>636</v>
      </c>
      <c r="I500" s="146" t="s">
        <v>609</v>
      </c>
      <c r="J500" s="158">
        <v>8.2677657870976681E-2</v>
      </c>
      <c r="K500" s="157" t="s">
        <v>620</v>
      </c>
    </row>
    <row r="501" spans="1:11" x14ac:dyDescent="0.2">
      <c r="A501" s="146" t="s">
        <v>324</v>
      </c>
      <c r="B501" s="146" t="s">
        <v>325</v>
      </c>
      <c r="C501" s="146" t="s">
        <v>30</v>
      </c>
      <c r="D501" s="146" t="s">
        <v>14</v>
      </c>
      <c r="E501" s="148" t="s">
        <v>541</v>
      </c>
      <c r="F501" s="147">
        <v>2015</v>
      </c>
      <c r="G501" s="146" t="s">
        <v>635</v>
      </c>
      <c r="H501" s="146" t="s">
        <v>636</v>
      </c>
      <c r="I501" s="146" t="s">
        <v>609</v>
      </c>
      <c r="J501" s="158">
        <v>3.2584246055129607E-3</v>
      </c>
      <c r="K501" s="157" t="s">
        <v>620</v>
      </c>
    </row>
    <row r="502" spans="1:11" x14ac:dyDescent="0.2">
      <c r="A502" s="146" t="s">
        <v>326</v>
      </c>
      <c r="B502" s="146" t="s">
        <v>327</v>
      </c>
      <c r="C502" s="146" t="s">
        <v>17</v>
      </c>
      <c r="D502" s="146" t="s">
        <v>6</v>
      </c>
      <c r="E502" s="148" t="s">
        <v>541</v>
      </c>
      <c r="F502" s="147">
        <v>2015</v>
      </c>
      <c r="G502" s="146" t="s">
        <v>635</v>
      </c>
      <c r="H502" s="146" t="s">
        <v>636</v>
      </c>
      <c r="I502" s="146" t="s">
        <v>609</v>
      </c>
      <c r="J502" s="158">
        <v>3.692504441140107E-2</v>
      </c>
      <c r="K502" s="157" t="s">
        <v>620</v>
      </c>
    </row>
    <row r="503" spans="1:11" x14ac:dyDescent="0.2">
      <c r="A503" s="146" t="s">
        <v>332</v>
      </c>
      <c r="B503" s="146" t="s">
        <v>333</v>
      </c>
      <c r="C503" s="146" t="s">
        <v>17</v>
      </c>
      <c r="D503" s="146" t="s">
        <v>6</v>
      </c>
      <c r="E503" s="148" t="s">
        <v>541</v>
      </c>
      <c r="F503" s="147">
        <v>2015</v>
      </c>
      <c r="G503" s="146" t="s">
        <v>635</v>
      </c>
      <c r="H503" s="146" t="s">
        <v>636</v>
      </c>
      <c r="I503" s="146" t="s">
        <v>609</v>
      </c>
      <c r="J503" s="158">
        <v>0.16565657568173034</v>
      </c>
      <c r="K503" s="157" t="s">
        <v>620</v>
      </c>
    </row>
    <row r="504" spans="1:11" x14ac:dyDescent="0.2">
      <c r="A504" s="146" t="s">
        <v>334</v>
      </c>
      <c r="B504" s="146" t="s">
        <v>335</v>
      </c>
      <c r="C504" s="146" t="s">
        <v>5</v>
      </c>
      <c r="D504" s="146" t="s">
        <v>18</v>
      </c>
      <c r="E504" s="148" t="s">
        <v>541</v>
      </c>
      <c r="F504" s="147">
        <v>2015</v>
      </c>
      <c r="G504" s="146" t="s">
        <v>635</v>
      </c>
      <c r="H504" s="146" t="s">
        <v>636</v>
      </c>
      <c r="I504" s="146" t="s">
        <v>609</v>
      </c>
      <c r="J504" s="158">
        <v>2.0308078179681171E-6</v>
      </c>
      <c r="K504" s="157" t="s">
        <v>620</v>
      </c>
    </row>
    <row r="505" spans="1:11" x14ac:dyDescent="0.2">
      <c r="A505" s="146" t="s">
        <v>340</v>
      </c>
      <c r="B505" s="146" t="s">
        <v>341</v>
      </c>
      <c r="C505" s="146" t="s">
        <v>23</v>
      </c>
      <c r="D505" s="146" t="s">
        <v>6</v>
      </c>
      <c r="E505" s="148" t="s">
        <v>541</v>
      </c>
      <c r="F505" s="147">
        <v>2015</v>
      </c>
      <c r="G505" s="146" t="s">
        <v>635</v>
      </c>
      <c r="H505" s="146" t="s">
        <v>636</v>
      </c>
      <c r="I505" s="146" t="s">
        <v>609</v>
      </c>
      <c r="J505" s="158">
        <v>0.10025485861130451</v>
      </c>
      <c r="K505" s="157" t="s">
        <v>620</v>
      </c>
    </row>
    <row r="506" spans="1:11" x14ac:dyDescent="0.2">
      <c r="A506" s="146" t="s">
        <v>342</v>
      </c>
      <c r="B506" s="146" t="s">
        <v>343</v>
      </c>
      <c r="C506" s="146" t="s">
        <v>17</v>
      </c>
      <c r="D506" s="146" t="s">
        <v>6</v>
      </c>
      <c r="E506" s="148" t="s">
        <v>541</v>
      </c>
      <c r="F506" s="147">
        <v>2015</v>
      </c>
      <c r="G506" s="146" t="s">
        <v>635</v>
      </c>
      <c r="H506" s="146" t="s">
        <v>636</v>
      </c>
      <c r="I506" s="146" t="s">
        <v>609</v>
      </c>
      <c r="J506" s="158">
        <v>3.9440226723407031E-2</v>
      </c>
      <c r="K506" s="157" t="s">
        <v>620</v>
      </c>
    </row>
    <row r="507" spans="1:11" x14ac:dyDescent="0.2">
      <c r="A507" s="146" t="s">
        <v>346</v>
      </c>
      <c r="B507" s="146" t="s">
        <v>347</v>
      </c>
      <c r="C507" s="146" t="s">
        <v>13</v>
      </c>
      <c r="D507" s="146" t="s">
        <v>10</v>
      </c>
      <c r="E507" s="148" t="s">
        <v>541</v>
      </c>
      <c r="F507" s="147">
        <v>2015</v>
      </c>
      <c r="G507" s="146" t="s">
        <v>635</v>
      </c>
      <c r="H507" s="146" t="s">
        <v>636</v>
      </c>
      <c r="I507" s="146" t="s">
        <v>609</v>
      </c>
      <c r="J507" s="158">
        <v>4.868013278951604E-3</v>
      </c>
      <c r="K507" s="157" t="s">
        <v>620</v>
      </c>
    </row>
    <row r="508" spans="1:11" x14ac:dyDescent="0.2">
      <c r="A508" s="146" t="s">
        <v>348</v>
      </c>
      <c r="B508" s="146" t="s">
        <v>349</v>
      </c>
      <c r="C508" s="146" t="s">
        <v>23</v>
      </c>
      <c r="D508" s="146" t="s">
        <v>6</v>
      </c>
      <c r="E508" s="148" t="s">
        <v>541</v>
      </c>
      <c r="F508" s="147">
        <v>2015</v>
      </c>
      <c r="G508" s="146" t="s">
        <v>635</v>
      </c>
      <c r="H508" s="146" t="s">
        <v>636</v>
      </c>
      <c r="I508" s="146" t="s">
        <v>609</v>
      </c>
      <c r="J508" s="158">
        <v>6.9867787303938222E-2</v>
      </c>
      <c r="K508" s="157" t="s">
        <v>620</v>
      </c>
    </row>
    <row r="509" spans="1:11" x14ac:dyDescent="0.2">
      <c r="A509" s="146" t="s">
        <v>350</v>
      </c>
      <c r="B509" s="146" t="s">
        <v>351</v>
      </c>
      <c r="C509" s="146" t="s">
        <v>13</v>
      </c>
      <c r="D509" s="146" t="s">
        <v>10</v>
      </c>
      <c r="E509" s="148" t="s">
        <v>541</v>
      </c>
      <c r="F509" s="147">
        <v>2015</v>
      </c>
      <c r="G509" s="146" t="s">
        <v>635</v>
      </c>
      <c r="H509" s="146" t="s">
        <v>636</v>
      </c>
      <c r="I509" s="146" t="s">
        <v>609</v>
      </c>
      <c r="J509" s="158">
        <v>5.5812562143549398E-2</v>
      </c>
      <c r="K509" s="157" t="s">
        <v>620</v>
      </c>
    </row>
    <row r="510" spans="1:11" x14ac:dyDescent="0.2">
      <c r="A510" s="146" t="s">
        <v>352</v>
      </c>
      <c r="B510" s="146" t="s">
        <v>353</v>
      </c>
      <c r="C510" s="146" t="s">
        <v>13</v>
      </c>
      <c r="D510" s="146" t="s">
        <v>14</v>
      </c>
      <c r="E510" s="148" t="s">
        <v>541</v>
      </c>
      <c r="F510" s="147">
        <v>2015</v>
      </c>
      <c r="G510" s="146" t="s">
        <v>635</v>
      </c>
      <c r="H510" s="146" t="s">
        <v>636</v>
      </c>
      <c r="I510" s="146" t="s">
        <v>609</v>
      </c>
      <c r="J510" s="158">
        <v>2.8913399544563567E-2</v>
      </c>
      <c r="K510" s="157" t="s">
        <v>620</v>
      </c>
    </row>
    <row r="511" spans="1:11" x14ac:dyDescent="0.2">
      <c r="A511" s="146" t="s">
        <v>358</v>
      </c>
      <c r="B511" s="146" t="s">
        <v>359</v>
      </c>
      <c r="C511" s="146" t="s">
        <v>13</v>
      </c>
      <c r="D511" s="146" t="s">
        <v>10</v>
      </c>
      <c r="E511" s="148" t="s">
        <v>541</v>
      </c>
      <c r="F511" s="147">
        <v>2015</v>
      </c>
      <c r="G511" s="146" t="s">
        <v>635</v>
      </c>
      <c r="H511" s="146" t="s">
        <v>636</v>
      </c>
      <c r="I511" s="146" t="s">
        <v>609</v>
      </c>
      <c r="J511" s="158">
        <v>7.9957023953355286E-2</v>
      </c>
      <c r="K511" s="157" t="s">
        <v>620</v>
      </c>
    </row>
    <row r="512" spans="1:11" x14ac:dyDescent="0.2">
      <c r="A512" s="146" t="s">
        <v>360</v>
      </c>
      <c r="B512" s="146" t="s">
        <v>361</v>
      </c>
      <c r="C512" s="146" t="s">
        <v>5</v>
      </c>
      <c r="D512" s="146" t="s">
        <v>18</v>
      </c>
      <c r="E512" s="148" t="s">
        <v>541</v>
      </c>
      <c r="F512" s="147">
        <v>2015</v>
      </c>
      <c r="G512" s="146" t="s">
        <v>635</v>
      </c>
      <c r="H512" s="146" t="s">
        <v>636</v>
      </c>
      <c r="I512" s="146" t="s">
        <v>609</v>
      </c>
      <c r="J512" s="158">
        <v>0.11944082950589156</v>
      </c>
      <c r="K512" s="157" t="s">
        <v>620</v>
      </c>
    </row>
    <row r="513" spans="1:11" x14ac:dyDescent="0.2">
      <c r="A513" s="146" t="s">
        <v>362</v>
      </c>
      <c r="B513" s="146" t="s">
        <v>363</v>
      </c>
      <c r="C513" s="146" t="s">
        <v>17</v>
      </c>
      <c r="D513" s="146" t="s">
        <v>6</v>
      </c>
      <c r="E513" s="148" t="s">
        <v>541</v>
      </c>
      <c r="F513" s="147">
        <v>2015</v>
      </c>
      <c r="G513" s="146" t="s">
        <v>635</v>
      </c>
      <c r="H513" s="146" t="s">
        <v>636</v>
      </c>
      <c r="I513" s="146" t="s">
        <v>609</v>
      </c>
      <c r="J513" s="158">
        <v>0.21374367059588725</v>
      </c>
      <c r="K513" s="157" t="s">
        <v>620</v>
      </c>
    </row>
    <row r="514" spans="1:11" x14ac:dyDescent="0.2">
      <c r="A514" s="146" t="s">
        <v>364</v>
      </c>
      <c r="B514" s="146" t="s">
        <v>365</v>
      </c>
      <c r="C514" s="146" t="s">
        <v>13</v>
      </c>
      <c r="D514" s="146" t="s">
        <v>10</v>
      </c>
      <c r="E514" s="148" t="s">
        <v>541</v>
      </c>
      <c r="F514" s="147">
        <v>2015</v>
      </c>
      <c r="G514" s="146" t="s">
        <v>635</v>
      </c>
      <c r="H514" s="146" t="s">
        <v>636</v>
      </c>
      <c r="I514" s="146" t="s">
        <v>609</v>
      </c>
      <c r="J514" s="158">
        <v>2.293375005826025E-2</v>
      </c>
      <c r="K514" s="157" t="s">
        <v>620</v>
      </c>
    </row>
    <row r="515" spans="1:11" x14ac:dyDescent="0.2">
      <c r="A515" s="146" t="s">
        <v>372</v>
      </c>
      <c r="B515" s="146" t="s">
        <v>373</v>
      </c>
      <c r="C515" s="146" t="s">
        <v>5</v>
      </c>
      <c r="D515" s="146" t="s">
        <v>18</v>
      </c>
      <c r="E515" s="148" t="s">
        <v>541</v>
      </c>
      <c r="F515" s="147">
        <v>2015</v>
      </c>
      <c r="G515" s="146" t="s">
        <v>635</v>
      </c>
      <c r="H515" s="146" t="s">
        <v>636</v>
      </c>
      <c r="I515" s="146" t="s">
        <v>609</v>
      </c>
      <c r="J515" s="158">
        <v>5.6100560560593234E-3</v>
      </c>
      <c r="K515" s="157" t="s">
        <v>620</v>
      </c>
    </row>
    <row r="516" spans="1:11" x14ac:dyDescent="0.2">
      <c r="A516" s="146" t="s">
        <v>378</v>
      </c>
      <c r="B516" s="146" t="s">
        <v>379</v>
      </c>
      <c r="C516" s="146" t="s">
        <v>17</v>
      </c>
      <c r="D516" s="146" t="s">
        <v>6</v>
      </c>
      <c r="E516" s="148" t="s">
        <v>541</v>
      </c>
      <c r="F516" s="147">
        <v>2015</v>
      </c>
      <c r="G516" s="146" t="s">
        <v>635</v>
      </c>
      <c r="H516" s="146" t="s">
        <v>636</v>
      </c>
      <c r="I516" s="146" t="s">
        <v>609</v>
      </c>
      <c r="J516" s="158">
        <v>0.17215915442982044</v>
      </c>
      <c r="K516" s="157" t="s">
        <v>620</v>
      </c>
    </row>
    <row r="517" spans="1:11" x14ac:dyDescent="0.2">
      <c r="A517" s="146" t="s">
        <v>390</v>
      </c>
      <c r="B517" s="146" t="s">
        <v>391</v>
      </c>
      <c r="C517" s="146" t="s">
        <v>13</v>
      </c>
      <c r="D517" s="146" t="s">
        <v>10</v>
      </c>
      <c r="E517" s="148" t="s">
        <v>541</v>
      </c>
      <c r="F517" s="147">
        <v>2015</v>
      </c>
      <c r="G517" s="146" t="s">
        <v>635</v>
      </c>
      <c r="H517" s="146" t="s">
        <v>636</v>
      </c>
      <c r="I517" s="146" t="s">
        <v>609</v>
      </c>
      <c r="J517" s="158">
        <v>4.7156753819582543E-2</v>
      </c>
      <c r="K517" s="157" t="s">
        <v>620</v>
      </c>
    </row>
    <row r="518" spans="1:11" x14ac:dyDescent="0.2">
      <c r="A518" s="146" t="s">
        <v>392</v>
      </c>
      <c r="B518" s="146" t="s">
        <v>393</v>
      </c>
      <c r="C518" s="146" t="s">
        <v>13</v>
      </c>
      <c r="D518" s="146" t="s">
        <v>10</v>
      </c>
      <c r="E518" s="148" t="s">
        <v>541</v>
      </c>
      <c r="F518" s="147">
        <v>2015</v>
      </c>
      <c r="G518" s="146" t="s">
        <v>635</v>
      </c>
      <c r="H518" s="146" t="s">
        <v>636</v>
      </c>
      <c r="I518" s="146" t="s">
        <v>609</v>
      </c>
      <c r="J518" s="158">
        <v>8.0926508972072389E-3</v>
      </c>
      <c r="K518" s="157" t="s">
        <v>620</v>
      </c>
    </row>
    <row r="519" spans="1:11" x14ac:dyDescent="0.2">
      <c r="A519" s="146" t="s">
        <v>394</v>
      </c>
      <c r="B519" s="146" t="s">
        <v>395</v>
      </c>
      <c r="C519" s="146" t="s">
        <v>30</v>
      </c>
      <c r="D519" s="146" t="s">
        <v>18</v>
      </c>
      <c r="E519" s="148" t="s">
        <v>541</v>
      </c>
      <c r="F519" s="147">
        <v>2015</v>
      </c>
      <c r="G519" s="146" t="s">
        <v>635</v>
      </c>
      <c r="H519" s="146" t="s">
        <v>636</v>
      </c>
      <c r="I519" s="146" t="s">
        <v>609</v>
      </c>
      <c r="J519" s="158">
        <v>6.1474158507646245E-2</v>
      </c>
      <c r="K519" s="157" t="s">
        <v>620</v>
      </c>
    </row>
    <row r="520" spans="1:11" x14ac:dyDescent="0.2">
      <c r="A520" s="146" t="s">
        <v>396</v>
      </c>
      <c r="B520" s="146" t="s">
        <v>397</v>
      </c>
      <c r="C520" s="146" t="s">
        <v>17</v>
      </c>
      <c r="D520" s="146" t="s">
        <v>14</v>
      </c>
      <c r="E520" s="148" t="s">
        <v>541</v>
      </c>
      <c r="F520" s="147">
        <v>2015</v>
      </c>
      <c r="G520" s="146" t="s">
        <v>635</v>
      </c>
      <c r="H520" s="146" t="s">
        <v>636</v>
      </c>
      <c r="I520" s="146" t="s">
        <v>609</v>
      </c>
      <c r="J520" s="158">
        <v>5.8682010908978351E-2</v>
      </c>
      <c r="K520" s="157" t="s">
        <v>620</v>
      </c>
    </row>
    <row r="521" spans="1:11" x14ac:dyDescent="0.2">
      <c r="A521" s="146" t="s">
        <v>398</v>
      </c>
      <c r="B521" s="146" t="s">
        <v>399</v>
      </c>
      <c r="C521" s="146" t="s">
        <v>17</v>
      </c>
      <c r="D521" s="146" t="s">
        <v>18</v>
      </c>
      <c r="E521" s="148" t="s">
        <v>541</v>
      </c>
      <c r="F521" s="147">
        <v>2015</v>
      </c>
      <c r="G521" s="146" t="s">
        <v>635</v>
      </c>
      <c r="H521" s="146" t="s">
        <v>636</v>
      </c>
      <c r="I521" s="146" t="s">
        <v>609</v>
      </c>
      <c r="J521" s="158">
        <v>7.4231748456093954E-2</v>
      </c>
      <c r="K521" s="157" t="s">
        <v>620</v>
      </c>
    </row>
    <row r="522" spans="1:11" x14ac:dyDescent="0.2">
      <c r="A522" s="146" t="s">
        <v>404</v>
      </c>
      <c r="B522" s="146" t="s">
        <v>405</v>
      </c>
      <c r="C522" s="146" t="s">
        <v>5</v>
      </c>
      <c r="D522" s="146" t="s">
        <v>6</v>
      </c>
      <c r="E522" s="148" t="s">
        <v>541</v>
      </c>
      <c r="F522" s="147">
        <v>2015</v>
      </c>
      <c r="G522" s="146" t="s">
        <v>635</v>
      </c>
      <c r="H522" s="146" t="s">
        <v>636</v>
      </c>
      <c r="I522" s="146" t="s">
        <v>609</v>
      </c>
      <c r="J522" s="158">
        <v>9.9772574132758501E-2</v>
      </c>
      <c r="K522" s="157" t="s">
        <v>620</v>
      </c>
    </row>
    <row r="523" spans="1:11" x14ac:dyDescent="0.2">
      <c r="A523" s="146" t="s">
        <v>406</v>
      </c>
      <c r="B523" s="146" t="s">
        <v>407</v>
      </c>
      <c r="C523" s="146" t="s">
        <v>23</v>
      </c>
      <c r="D523" s="146" t="s">
        <v>14</v>
      </c>
      <c r="E523" s="148" t="s">
        <v>541</v>
      </c>
      <c r="F523" s="147">
        <v>2015</v>
      </c>
      <c r="G523" s="146" t="s">
        <v>635</v>
      </c>
      <c r="H523" s="146" t="s">
        <v>636</v>
      </c>
      <c r="I523" s="146" t="s">
        <v>609</v>
      </c>
      <c r="J523" s="158">
        <v>5.1512967421408103E-2</v>
      </c>
      <c r="K523" s="157" t="s">
        <v>620</v>
      </c>
    </row>
    <row r="524" spans="1:11" x14ac:dyDescent="0.2">
      <c r="A524" s="146" t="s">
        <v>416</v>
      </c>
      <c r="B524" s="146" t="s">
        <v>417</v>
      </c>
      <c r="C524" s="146" t="s">
        <v>13</v>
      </c>
      <c r="D524" s="146" t="s">
        <v>10</v>
      </c>
      <c r="E524" s="148" t="s">
        <v>541</v>
      </c>
      <c r="F524" s="147">
        <v>2015</v>
      </c>
      <c r="G524" s="146" t="s">
        <v>635</v>
      </c>
      <c r="H524" s="146" t="s">
        <v>636</v>
      </c>
      <c r="I524" s="146" t="s">
        <v>609</v>
      </c>
      <c r="J524" s="158">
        <v>9.1040855868110703E-6</v>
      </c>
      <c r="K524" s="157" t="s">
        <v>620</v>
      </c>
    </row>
    <row r="525" spans="1:11" x14ac:dyDescent="0.2">
      <c r="A525" s="146" t="s">
        <v>418</v>
      </c>
      <c r="B525" s="146" t="s">
        <v>419</v>
      </c>
      <c r="C525" s="146" t="s">
        <v>17</v>
      </c>
      <c r="D525" s="146" t="s">
        <v>14</v>
      </c>
      <c r="E525" s="148" t="s">
        <v>541</v>
      </c>
      <c r="F525" s="147">
        <v>2015</v>
      </c>
      <c r="G525" s="146" t="s">
        <v>635</v>
      </c>
      <c r="H525" s="146" t="s">
        <v>636</v>
      </c>
      <c r="I525" s="146" t="s">
        <v>609</v>
      </c>
      <c r="J525" s="158">
        <v>6.9198910352559317E-2</v>
      </c>
      <c r="K525" s="157" t="s">
        <v>620</v>
      </c>
    </row>
    <row r="526" spans="1:11" x14ac:dyDescent="0.2">
      <c r="A526" s="146" t="s">
        <v>420</v>
      </c>
      <c r="B526" s="146" t="s">
        <v>421</v>
      </c>
      <c r="C526" s="146" t="s">
        <v>5</v>
      </c>
      <c r="D526" s="146" t="s">
        <v>6</v>
      </c>
      <c r="E526" s="148" t="s">
        <v>541</v>
      </c>
      <c r="F526" s="147">
        <v>2015</v>
      </c>
      <c r="G526" s="146" t="s">
        <v>635</v>
      </c>
      <c r="H526" s="146" t="s">
        <v>636</v>
      </c>
      <c r="I526" s="146" t="s">
        <v>609</v>
      </c>
      <c r="J526" s="158">
        <v>6.1531743060915553E-4</v>
      </c>
      <c r="K526" s="157" t="s">
        <v>620</v>
      </c>
    </row>
    <row r="527" spans="1:11" x14ac:dyDescent="0.2">
      <c r="A527" s="146" t="s">
        <v>424</v>
      </c>
      <c r="B527" s="146" t="s">
        <v>425</v>
      </c>
      <c r="C527" s="146" t="s">
        <v>17</v>
      </c>
      <c r="D527" s="146" t="s">
        <v>14</v>
      </c>
      <c r="E527" s="148" t="s">
        <v>541</v>
      </c>
      <c r="F527" s="147">
        <v>2015</v>
      </c>
      <c r="G527" s="146" t="s">
        <v>635</v>
      </c>
      <c r="H527" s="146" t="s">
        <v>636</v>
      </c>
      <c r="I527" s="146" t="s">
        <v>609</v>
      </c>
      <c r="J527" s="158">
        <v>7.4262982900909338E-2</v>
      </c>
      <c r="K527" s="157" t="s">
        <v>620</v>
      </c>
    </row>
    <row r="528" spans="1:11" x14ac:dyDescent="0.2">
      <c r="A528" s="146" t="s">
        <v>434</v>
      </c>
      <c r="B528" s="146" t="s">
        <v>435</v>
      </c>
      <c r="C528" s="146" t="s">
        <v>30</v>
      </c>
      <c r="D528" s="146" t="s">
        <v>14</v>
      </c>
      <c r="E528" s="148" t="s">
        <v>541</v>
      </c>
      <c r="F528" s="147">
        <v>2015</v>
      </c>
      <c r="G528" s="146" t="s">
        <v>635</v>
      </c>
      <c r="H528" s="146" t="s">
        <v>636</v>
      </c>
      <c r="I528" s="146" t="s">
        <v>609</v>
      </c>
      <c r="J528" s="158">
        <v>5.636134305601577E-2</v>
      </c>
      <c r="K528" s="157" t="s">
        <v>620</v>
      </c>
    </row>
    <row r="529" spans="1:12" x14ac:dyDescent="0.2">
      <c r="A529" s="146" t="s">
        <v>444</v>
      </c>
      <c r="B529" s="146" t="s">
        <v>445</v>
      </c>
      <c r="C529" s="146" t="s">
        <v>13</v>
      </c>
      <c r="D529" s="146" t="s">
        <v>18</v>
      </c>
      <c r="E529" s="148" t="s">
        <v>541</v>
      </c>
      <c r="F529" s="147">
        <v>2015</v>
      </c>
      <c r="G529" s="146" t="s">
        <v>635</v>
      </c>
      <c r="H529" s="146" t="s">
        <v>636</v>
      </c>
      <c r="I529" s="146" t="s">
        <v>609</v>
      </c>
      <c r="J529" s="158">
        <v>5.9623547717126552E-2</v>
      </c>
      <c r="K529" s="157" t="s">
        <v>620</v>
      </c>
    </row>
    <row r="530" spans="1:12" x14ac:dyDescent="0.2">
      <c r="A530" s="146" t="s">
        <v>446</v>
      </c>
      <c r="B530" s="146" t="s">
        <v>447</v>
      </c>
      <c r="C530" s="146" t="s">
        <v>13</v>
      </c>
      <c r="D530" s="146" t="s">
        <v>14</v>
      </c>
      <c r="E530" s="148" t="s">
        <v>541</v>
      </c>
      <c r="F530" s="147">
        <v>2015</v>
      </c>
      <c r="G530" s="146" t="s">
        <v>635</v>
      </c>
      <c r="H530" s="146" t="s">
        <v>636</v>
      </c>
      <c r="I530" s="146" t="s">
        <v>609</v>
      </c>
      <c r="J530" s="158">
        <v>4.1692128742835746E-2</v>
      </c>
      <c r="K530" s="157" t="s">
        <v>620</v>
      </c>
    </row>
    <row r="531" spans="1:12" x14ac:dyDescent="0.2">
      <c r="A531" s="146" t="s">
        <v>448</v>
      </c>
      <c r="B531" s="146" t="s">
        <v>449</v>
      </c>
      <c r="C531" s="146" t="s">
        <v>13</v>
      </c>
      <c r="D531" s="146" t="s">
        <v>14</v>
      </c>
      <c r="E531" s="148" t="s">
        <v>541</v>
      </c>
      <c r="F531" s="147">
        <v>2015</v>
      </c>
      <c r="G531" s="146" t="s">
        <v>635</v>
      </c>
      <c r="H531" s="146" t="s">
        <v>636</v>
      </c>
      <c r="I531" s="146" t="s">
        <v>609</v>
      </c>
      <c r="J531" s="158">
        <v>6.3260114872286805E-2</v>
      </c>
      <c r="K531" s="157" t="s">
        <v>620</v>
      </c>
    </row>
    <row r="532" spans="1:12" x14ac:dyDescent="0.2">
      <c r="A532" s="146" t="s">
        <v>457</v>
      </c>
      <c r="B532" s="146" t="s">
        <v>610</v>
      </c>
      <c r="C532" s="146" t="s">
        <v>638</v>
      </c>
      <c r="D532" s="146" t="s">
        <v>457</v>
      </c>
      <c r="E532" s="148" t="s">
        <v>541</v>
      </c>
      <c r="F532" s="147">
        <v>2015</v>
      </c>
      <c r="G532" s="146" t="s">
        <v>635</v>
      </c>
      <c r="H532" s="146" t="s">
        <v>636</v>
      </c>
      <c r="I532" s="146" t="s">
        <v>609</v>
      </c>
      <c r="J532" s="158">
        <v>0.12938555317439226</v>
      </c>
      <c r="K532" s="157" t="s">
        <v>620</v>
      </c>
    </row>
    <row r="533" spans="1:12" s="1" customFormat="1" x14ac:dyDescent="0.2">
      <c r="A533" s="148" t="s">
        <v>30</v>
      </c>
      <c r="B533" s="148" t="s">
        <v>450</v>
      </c>
      <c r="C533" s="148" t="s">
        <v>30</v>
      </c>
      <c r="D533" s="148" t="s">
        <v>637</v>
      </c>
      <c r="E533" s="148" t="s">
        <v>541</v>
      </c>
      <c r="F533" s="147">
        <v>2015</v>
      </c>
      <c r="G533" s="148" t="s">
        <v>635</v>
      </c>
      <c r="H533" s="148" t="s">
        <v>636</v>
      </c>
      <c r="I533" s="148" t="s">
        <v>609</v>
      </c>
      <c r="J533" s="158">
        <v>6.2716345551792299E-2</v>
      </c>
      <c r="K533" s="157" t="s">
        <v>620</v>
      </c>
      <c r="L533" s="18"/>
    </row>
    <row r="534" spans="1:12" s="1" customFormat="1" x14ac:dyDescent="0.2">
      <c r="A534" s="148" t="s">
        <v>17</v>
      </c>
      <c r="B534" s="148" t="s">
        <v>451</v>
      </c>
      <c r="C534" s="148" t="s">
        <v>17</v>
      </c>
      <c r="D534" s="148" t="s">
        <v>637</v>
      </c>
      <c r="E534" s="148" t="s">
        <v>541</v>
      </c>
      <c r="F534" s="147">
        <v>2015</v>
      </c>
      <c r="G534" s="148" t="s">
        <v>635</v>
      </c>
      <c r="H534" s="148" t="s">
        <v>636</v>
      </c>
      <c r="I534" s="148" t="s">
        <v>609</v>
      </c>
      <c r="J534" s="158">
        <v>0.11160652479763715</v>
      </c>
      <c r="K534" s="157" t="s">
        <v>620</v>
      </c>
      <c r="L534" s="18"/>
    </row>
    <row r="535" spans="1:12" s="1" customFormat="1" x14ac:dyDescent="0.2">
      <c r="A535" s="148" t="s">
        <v>5</v>
      </c>
      <c r="B535" s="148" t="s">
        <v>452</v>
      </c>
      <c r="C535" s="148" t="s">
        <v>5</v>
      </c>
      <c r="D535" s="148" t="s">
        <v>637</v>
      </c>
      <c r="E535" s="148" t="s">
        <v>541</v>
      </c>
      <c r="F535" s="147">
        <v>2015</v>
      </c>
      <c r="G535" s="148" t="s">
        <v>635</v>
      </c>
      <c r="H535" s="148" t="s">
        <v>636</v>
      </c>
      <c r="I535" s="148" t="s">
        <v>609</v>
      </c>
      <c r="J535" s="158">
        <v>7.4982253402508095E-2</v>
      </c>
      <c r="K535" s="157" t="s">
        <v>620</v>
      </c>
      <c r="L535" s="18"/>
    </row>
    <row r="536" spans="1:12" s="1" customFormat="1" x14ac:dyDescent="0.2">
      <c r="A536" s="148" t="s">
        <v>23</v>
      </c>
      <c r="B536" s="148" t="s">
        <v>453</v>
      </c>
      <c r="C536" s="148" t="s">
        <v>23</v>
      </c>
      <c r="D536" s="148" t="s">
        <v>637</v>
      </c>
      <c r="E536" s="148" t="s">
        <v>541</v>
      </c>
      <c r="F536" s="147">
        <v>2015</v>
      </c>
      <c r="G536" s="148" t="s">
        <v>635</v>
      </c>
      <c r="H536" s="148" t="s">
        <v>636</v>
      </c>
      <c r="I536" s="148" t="s">
        <v>609</v>
      </c>
      <c r="J536" s="158">
        <v>8.1853223121121838E-2</v>
      </c>
      <c r="K536" s="157" t="s">
        <v>620</v>
      </c>
      <c r="L536" s="18"/>
    </row>
    <row r="537" spans="1:12" s="1" customFormat="1" x14ac:dyDescent="0.2">
      <c r="A537" s="148" t="s">
        <v>63</v>
      </c>
      <c r="B537" s="148" t="s">
        <v>454</v>
      </c>
      <c r="C537" s="148" t="s">
        <v>63</v>
      </c>
      <c r="D537" s="148" t="s">
        <v>637</v>
      </c>
      <c r="E537" s="148" t="s">
        <v>541</v>
      </c>
      <c r="F537" s="147">
        <v>2015</v>
      </c>
      <c r="G537" s="148" t="s">
        <v>635</v>
      </c>
      <c r="H537" s="148" t="s">
        <v>636</v>
      </c>
      <c r="I537" s="148" t="s">
        <v>609</v>
      </c>
      <c r="J537" s="158">
        <v>0.1171305897135712</v>
      </c>
      <c r="K537" s="157" t="s">
        <v>620</v>
      </c>
      <c r="L537" s="18"/>
    </row>
    <row r="538" spans="1:12" s="1" customFormat="1" x14ac:dyDescent="0.2">
      <c r="A538" s="148" t="s">
        <v>9</v>
      </c>
      <c r="B538" s="148" t="s">
        <v>455</v>
      </c>
      <c r="C538" s="148" t="s">
        <v>9</v>
      </c>
      <c r="D538" s="148" t="s">
        <v>637</v>
      </c>
      <c r="E538" s="148" t="s">
        <v>541</v>
      </c>
      <c r="F538" s="147">
        <v>2015</v>
      </c>
      <c r="G538" s="148" t="s">
        <v>635</v>
      </c>
      <c r="H538" s="148" t="s">
        <v>636</v>
      </c>
      <c r="I538" s="148" t="s">
        <v>609</v>
      </c>
      <c r="J538" s="158">
        <v>5.2804021915829023E-2</v>
      </c>
      <c r="K538" s="157" t="s">
        <v>620</v>
      </c>
      <c r="L538" s="18"/>
    </row>
    <row r="539" spans="1:12" s="1" customFormat="1" x14ac:dyDescent="0.2">
      <c r="A539" s="148" t="s">
        <v>13</v>
      </c>
      <c r="B539" s="148" t="s">
        <v>456</v>
      </c>
      <c r="C539" s="148" t="s">
        <v>13</v>
      </c>
      <c r="D539" s="148" t="s">
        <v>637</v>
      </c>
      <c r="E539" s="148" t="s">
        <v>541</v>
      </c>
      <c r="F539" s="147">
        <v>2015</v>
      </c>
      <c r="G539" s="148" t="s">
        <v>635</v>
      </c>
      <c r="H539" s="148" t="s">
        <v>636</v>
      </c>
      <c r="I539" s="148" t="s">
        <v>609</v>
      </c>
      <c r="J539" s="158">
        <v>3.4049615556688145E-2</v>
      </c>
      <c r="K539" s="157" t="s">
        <v>620</v>
      </c>
      <c r="L539" s="18"/>
    </row>
    <row r="540" spans="1:12" s="1" customFormat="1" x14ac:dyDescent="0.2">
      <c r="A540" s="148" t="s">
        <v>30</v>
      </c>
      <c r="B540" s="148" t="s">
        <v>450</v>
      </c>
      <c r="C540" s="148" t="s">
        <v>30</v>
      </c>
      <c r="D540" s="148" t="s">
        <v>637</v>
      </c>
      <c r="E540" s="148" t="s">
        <v>630</v>
      </c>
      <c r="F540" s="152">
        <v>2016</v>
      </c>
      <c r="G540" s="148" t="s">
        <v>628</v>
      </c>
      <c r="H540" s="146" t="s">
        <v>634</v>
      </c>
      <c r="I540" s="148"/>
      <c r="J540" s="159">
        <v>2979.178953052497</v>
      </c>
      <c r="K540" s="157" t="s">
        <v>632</v>
      </c>
    </row>
    <row r="541" spans="1:12" x14ac:dyDescent="0.2">
      <c r="A541" s="148" t="s">
        <v>17</v>
      </c>
      <c r="B541" s="148" t="s">
        <v>451</v>
      </c>
      <c r="C541" s="148" t="s">
        <v>17</v>
      </c>
      <c r="D541" s="148" t="s">
        <v>637</v>
      </c>
      <c r="E541" s="148" t="s">
        <v>630</v>
      </c>
      <c r="F541" s="152">
        <v>2016</v>
      </c>
      <c r="G541" s="148" t="s">
        <v>628</v>
      </c>
      <c r="H541" s="146" t="s">
        <v>634</v>
      </c>
      <c r="I541" s="124"/>
      <c r="J541" s="159">
        <v>1756.4838804173946</v>
      </c>
      <c r="K541" s="157" t="s">
        <v>632</v>
      </c>
    </row>
    <row r="542" spans="1:12" x14ac:dyDescent="0.2">
      <c r="A542" s="148" t="s">
        <v>5</v>
      </c>
      <c r="B542" s="148" t="s">
        <v>452</v>
      </c>
      <c r="C542" s="148" t="s">
        <v>5</v>
      </c>
      <c r="D542" s="148" t="s">
        <v>637</v>
      </c>
      <c r="E542" s="148" t="s">
        <v>630</v>
      </c>
      <c r="F542" s="152">
        <v>2016</v>
      </c>
      <c r="G542" s="148" t="s">
        <v>628</v>
      </c>
      <c r="H542" s="146" t="s">
        <v>634</v>
      </c>
      <c r="I542" s="124"/>
      <c r="J542" s="159">
        <v>2675.1812246558006</v>
      </c>
      <c r="K542" s="157" t="s">
        <v>632</v>
      </c>
    </row>
    <row r="543" spans="1:12" x14ac:dyDescent="0.2">
      <c r="A543" s="148" t="s">
        <v>23</v>
      </c>
      <c r="B543" s="148" t="s">
        <v>453</v>
      </c>
      <c r="C543" s="148" t="s">
        <v>23</v>
      </c>
      <c r="D543" s="148" t="s">
        <v>637</v>
      </c>
      <c r="E543" s="148" t="s">
        <v>630</v>
      </c>
      <c r="F543" s="152">
        <v>2016</v>
      </c>
      <c r="G543" s="148" t="s">
        <v>628</v>
      </c>
      <c r="H543" s="146" t="s">
        <v>634</v>
      </c>
      <c r="I543" s="124"/>
      <c r="J543" s="159">
        <v>430.6795250388721</v>
      </c>
      <c r="K543" s="157" t="s">
        <v>632</v>
      </c>
    </row>
    <row r="544" spans="1:12" x14ac:dyDescent="0.2">
      <c r="A544" s="148" t="s">
        <v>63</v>
      </c>
      <c r="B544" s="148" t="s">
        <v>454</v>
      </c>
      <c r="C544" s="148" t="s">
        <v>63</v>
      </c>
      <c r="D544" s="148" t="s">
        <v>637</v>
      </c>
      <c r="E544" s="148" t="s">
        <v>630</v>
      </c>
      <c r="F544" s="152">
        <v>2016</v>
      </c>
      <c r="G544" s="148" t="s">
        <v>628</v>
      </c>
      <c r="H544" s="146" t="s">
        <v>634</v>
      </c>
      <c r="I544" s="124"/>
      <c r="J544" s="159">
        <v>1576.8546966950862</v>
      </c>
      <c r="K544" s="157" t="s">
        <v>632</v>
      </c>
    </row>
    <row r="545" spans="1:11" x14ac:dyDescent="0.2">
      <c r="A545" s="148" t="s">
        <v>9</v>
      </c>
      <c r="B545" s="148" t="s">
        <v>455</v>
      </c>
      <c r="C545" s="148" t="s">
        <v>9</v>
      </c>
      <c r="D545" s="148" t="s">
        <v>637</v>
      </c>
      <c r="E545" s="148" t="s">
        <v>630</v>
      </c>
      <c r="F545" s="152">
        <v>2016</v>
      </c>
      <c r="G545" s="148" t="s">
        <v>628</v>
      </c>
      <c r="H545" s="146" t="s">
        <v>634</v>
      </c>
      <c r="I545" s="124"/>
      <c r="J545" s="159">
        <v>3003.0869141667858</v>
      </c>
      <c r="K545" s="157" t="s">
        <v>632</v>
      </c>
    </row>
    <row r="546" spans="1:11" x14ac:dyDescent="0.2">
      <c r="A546" s="148" t="s">
        <v>13</v>
      </c>
      <c r="B546" s="148" t="s">
        <v>456</v>
      </c>
      <c r="C546" s="148" t="s">
        <v>13</v>
      </c>
      <c r="D546" s="148" t="s">
        <v>637</v>
      </c>
      <c r="E546" s="148" t="s">
        <v>630</v>
      </c>
      <c r="F546" s="152">
        <v>2016</v>
      </c>
      <c r="G546" s="148" t="s">
        <v>628</v>
      </c>
      <c r="H546" s="146" t="s">
        <v>634</v>
      </c>
      <c r="I546" s="124"/>
      <c r="J546" s="159">
        <v>1397.4791664589907</v>
      </c>
      <c r="K546" s="157" t="s">
        <v>632</v>
      </c>
    </row>
    <row r="547" spans="1:11" x14ac:dyDescent="0.2">
      <c r="A547" s="148" t="s">
        <v>30</v>
      </c>
      <c r="B547" s="148" t="s">
        <v>450</v>
      </c>
      <c r="C547" s="148" t="s">
        <v>30</v>
      </c>
      <c r="D547" s="148" t="s">
        <v>637</v>
      </c>
      <c r="E547" s="148" t="s">
        <v>630</v>
      </c>
      <c r="F547" s="152">
        <v>2016</v>
      </c>
      <c r="G547" s="148" t="s">
        <v>628</v>
      </c>
      <c r="H547" s="146" t="s">
        <v>631</v>
      </c>
      <c r="I547" s="148"/>
      <c r="J547" s="159">
        <v>1496.4867780924262</v>
      </c>
      <c r="K547" s="157" t="s">
        <v>632</v>
      </c>
    </row>
    <row r="548" spans="1:11" x14ac:dyDescent="0.2">
      <c r="A548" s="148" t="s">
        <v>17</v>
      </c>
      <c r="B548" s="148" t="s">
        <v>451</v>
      </c>
      <c r="C548" s="148" t="s">
        <v>17</v>
      </c>
      <c r="D548" s="148" t="s">
        <v>637</v>
      </c>
      <c r="E548" s="148" t="s">
        <v>630</v>
      </c>
      <c r="F548" s="152">
        <v>2016</v>
      </c>
      <c r="G548" s="148" t="s">
        <v>628</v>
      </c>
      <c r="H548" s="146" t="s">
        <v>631</v>
      </c>
      <c r="I548" s="124"/>
      <c r="J548" s="159">
        <v>1716.3988523525834</v>
      </c>
      <c r="K548" s="157" t="s">
        <v>632</v>
      </c>
    </row>
    <row r="549" spans="1:11" x14ac:dyDescent="0.2">
      <c r="A549" s="148" t="s">
        <v>5</v>
      </c>
      <c r="B549" s="148" t="s">
        <v>452</v>
      </c>
      <c r="C549" s="148" t="s">
        <v>5</v>
      </c>
      <c r="D549" s="148" t="s">
        <v>637</v>
      </c>
      <c r="E549" s="148" t="s">
        <v>630</v>
      </c>
      <c r="F549" s="152">
        <v>2016</v>
      </c>
      <c r="G549" s="148" t="s">
        <v>628</v>
      </c>
      <c r="H549" s="146" t="s">
        <v>631</v>
      </c>
      <c r="I549" s="124"/>
      <c r="J549" s="159">
        <v>1395.9027644458235</v>
      </c>
      <c r="K549" s="157" t="s">
        <v>632</v>
      </c>
    </row>
    <row r="550" spans="1:11" x14ac:dyDescent="0.2">
      <c r="A550" s="148" t="s">
        <v>23</v>
      </c>
      <c r="B550" s="148" t="s">
        <v>453</v>
      </c>
      <c r="C550" s="148" t="s">
        <v>23</v>
      </c>
      <c r="D550" s="148" t="s">
        <v>637</v>
      </c>
      <c r="E550" s="148" t="s">
        <v>630</v>
      </c>
      <c r="F550" s="152">
        <v>2016</v>
      </c>
      <c r="G550" s="148" t="s">
        <v>628</v>
      </c>
      <c r="H550" s="146" t="s">
        <v>631</v>
      </c>
      <c r="I550" s="124"/>
      <c r="J550" s="159">
        <v>353.29878073319867</v>
      </c>
      <c r="K550" s="157" t="s">
        <v>632</v>
      </c>
    </row>
    <row r="551" spans="1:11" x14ac:dyDescent="0.2">
      <c r="A551" s="148" t="s">
        <v>63</v>
      </c>
      <c r="B551" s="148" t="s">
        <v>454</v>
      </c>
      <c r="C551" s="148" t="s">
        <v>63</v>
      </c>
      <c r="D551" s="148" t="s">
        <v>637</v>
      </c>
      <c r="E551" s="148" t="s">
        <v>630</v>
      </c>
      <c r="F551" s="152">
        <v>2016</v>
      </c>
      <c r="G551" s="148" t="s">
        <v>628</v>
      </c>
      <c r="H551" s="146" t="s">
        <v>631</v>
      </c>
      <c r="I551" s="124"/>
      <c r="J551" s="159">
        <v>1561.0081656821419</v>
      </c>
      <c r="K551" s="157" t="s">
        <v>632</v>
      </c>
    </row>
    <row r="552" spans="1:11" x14ac:dyDescent="0.2">
      <c r="A552" s="148" t="s">
        <v>9</v>
      </c>
      <c r="B552" s="148" t="s">
        <v>455</v>
      </c>
      <c r="C552" s="148" t="s">
        <v>9</v>
      </c>
      <c r="D552" s="148" t="s">
        <v>637</v>
      </c>
      <c r="E552" s="148" t="s">
        <v>630</v>
      </c>
      <c r="F552" s="152">
        <v>2016</v>
      </c>
      <c r="G552" s="148" t="s">
        <v>628</v>
      </c>
      <c r="H552" s="146" t="s">
        <v>631</v>
      </c>
      <c r="I552" s="124"/>
      <c r="J552" s="159">
        <v>854.6600030518274</v>
      </c>
      <c r="K552" s="157" t="s">
        <v>632</v>
      </c>
    </row>
    <row r="553" spans="1:11" x14ac:dyDescent="0.2">
      <c r="A553" s="148" t="s">
        <v>13</v>
      </c>
      <c r="B553" s="148" t="s">
        <v>456</v>
      </c>
      <c r="C553" s="148" t="s">
        <v>13</v>
      </c>
      <c r="D553" s="148" t="s">
        <v>637</v>
      </c>
      <c r="E553" s="148" t="s">
        <v>630</v>
      </c>
      <c r="F553" s="152">
        <v>2016</v>
      </c>
      <c r="G553" s="148" t="s">
        <v>628</v>
      </c>
      <c r="H553" s="146" t="s">
        <v>631</v>
      </c>
      <c r="I553" s="124"/>
      <c r="J553" s="159">
        <v>1090.1815902019014</v>
      </c>
      <c r="K553" s="157" t="s">
        <v>632</v>
      </c>
    </row>
    <row r="554" spans="1:11" x14ac:dyDescent="0.2">
      <c r="A554" s="148" t="s">
        <v>30</v>
      </c>
      <c r="B554" s="148" t="s">
        <v>450</v>
      </c>
      <c r="C554" s="148" t="s">
        <v>30</v>
      </c>
      <c r="D554" s="148" t="s">
        <v>637</v>
      </c>
      <c r="E554" s="148" t="s">
        <v>630</v>
      </c>
      <c r="F554" s="152">
        <v>2016</v>
      </c>
      <c r="G554" s="148" t="s">
        <v>628</v>
      </c>
      <c r="H554" s="146" t="s">
        <v>633</v>
      </c>
      <c r="I554" s="148"/>
      <c r="J554" s="159">
        <v>2973.967999501634</v>
      </c>
      <c r="K554" s="157" t="s">
        <v>632</v>
      </c>
    </row>
    <row r="555" spans="1:11" x14ac:dyDescent="0.2">
      <c r="A555" s="148" t="s">
        <v>17</v>
      </c>
      <c r="B555" s="148" t="s">
        <v>451</v>
      </c>
      <c r="C555" s="148" t="s">
        <v>17</v>
      </c>
      <c r="D555" s="148" t="s">
        <v>637</v>
      </c>
      <c r="E555" s="148" t="s">
        <v>630</v>
      </c>
      <c r="F555" s="152">
        <v>2016</v>
      </c>
      <c r="G555" s="148" t="s">
        <v>628</v>
      </c>
      <c r="H555" s="146" t="s">
        <v>633</v>
      </c>
      <c r="I555" s="124"/>
      <c r="J555" s="159">
        <v>1755.2822108787416</v>
      </c>
      <c r="K555" s="157" t="s">
        <v>632</v>
      </c>
    </row>
    <row r="556" spans="1:11" x14ac:dyDescent="0.2">
      <c r="A556" s="148" t="s">
        <v>5</v>
      </c>
      <c r="B556" s="148" t="s">
        <v>452</v>
      </c>
      <c r="C556" s="148" t="s">
        <v>5</v>
      </c>
      <c r="D556" s="148" t="s">
        <v>637</v>
      </c>
      <c r="E556" s="148" t="s">
        <v>630</v>
      </c>
      <c r="F556" s="152">
        <v>2016</v>
      </c>
      <c r="G556" s="148" t="s">
        <v>628</v>
      </c>
      <c r="H556" s="146" t="s">
        <v>633</v>
      </c>
      <c r="I556" s="124"/>
      <c r="J556" s="159">
        <v>2671.5967183145417</v>
      </c>
      <c r="K556" s="157" t="s">
        <v>632</v>
      </c>
    </row>
    <row r="557" spans="1:11" x14ac:dyDescent="0.2">
      <c r="A557" s="148" t="s">
        <v>23</v>
      </c>
      <c r="B557" s="148" t="s">
        <v>453</v>
      </c>
      <c r="C557" s="148" t="s">
        <v>23</v>
      </c>
      <c r="D557" s="148" t="s">
        <v>637</v>
      </c>
      <c r="E557" s="148" t="s">
        <v>630</v>
      </c>
      <c r="F557" s="152">
        <v>2016</v>
      </c>
      <c r="G557" s="148" t="s">
        <v>628</v>
      </c>
      <c r="H557" s="146" t="s">
        <v>633</v>
      </c>
      <c r="I557" s="124"/>
      <c r="J557" s="159">
        <v>430.37225637383091</v>
      </c>
      <c r="K557" s="157" t="s">
        <v>632</v>
      </c>
    </row>
    <row r="558" spans="1:11" x14ac:dyDescent="0.2">
      <c r="A558" s="148" t="s">
        <v>63</v>
      </c>
      <c r="B558" s="148" t="s">
        <v>454</v>
      </c>
      <c r="C558" s="148" t="s">
        <v>63</v>
      </c>
      <c r="D558" s="148" t="s">
        <v>637</v>
      </c>
      <c r="E558" s="148" t="s">
        <v>630</v>
      </c>
      <c r="F558" s="152">
        <v>2016</v>
      </c>
      <c r="G558" s="148" t="s">
        <v>628</v>
      </c>
      <c r="H558" s="146" t="s">
        <v>633</v>
      </c>
      <c r="I558" s="124"/>
      <c r="J558" s="159">
        <v>1569.3910576500573</v>
      </c>
      <c r="K558" s="157" t="s">
        <v>632</v>
      </c>
    </row>
    <row r="559" spans="1:11" x14ac:dyDescent="0.2">
      <c r="A559" s="148" t="s">
        <v>9</v>
      </c>
      <c r="B559" s="148" t="s">
        <v>455</v>
      </c>
      <c r="C559" s="148" t="s">
        <v>9</v>
      </c>
      <c r="D559" s="148" t="s">
        <v>637</v>
      </c>
      <c r="E559" s="148" t="s">
        <v>630</v>
      </c>
      <c r="F559" s="152">
        <v>2016</v>
      </c>
      <c r="G559" s="148" t="s">
        <v>628</v>
      </c>
      <c r="H559" s="146" t="s">
        <v>633</v>
      </c>
      <c r="I559" s="124"/>
      <c r="J559" s="159">
        <v>3003.0869141667858</v>
      </c>
      <c r="K559" s="157" t="s">
        <v>632</v>
      </c>
    </row>
    <row r="560" spans="1:11" x14ac:dyDescent="0.2">
      <c r="A560" s="148" t="s">
        <v>13</v>
      </c>
      <c r="B560" s="148" t="s">
        <v>456</v>
      </c>
      <c r="C560" s="148" t="s">
        <v>13</v>
      </c>
      <c r="D560" s="148" t="s">
        <v>637</v>
      </c>
      <c r="E560" s="148" t="s">
        <v>630</v>
      </c>
      <c r="F560" s="152">
        <v>2016</v>
      </c>
      <c r="G560" s="148" t="s">
        <v>628</v>
      </c>
      <c r="H560" s="146" t="s">
        <v>633</v>
      </c>
      <c r="I560" s="124"/>
      <c r="J560" s="159">
        <v>1394.0830695317027</v>
      </c>
      <c r="K560" s="157" t="s">
        <v>632</v>
      </c>
    </row>
    <row r="561" spans="1:13" x14ac:dyDescent="0.2">
      <c r="A561" s="146" t="s">
        <v>457</v>
      </c>
      <c r="B561" s="146" t="s">
        <v>610</v>
      </c>
      <c r="C561" s="146" t="s">
        <v>638</v>
      </c>
      <c r="D561" s="146" t="s">
        <v>457</v>
      </c>
      <c r="E561" s="146" t="s">
        <v>1442</v>
      </c>
      <c r="F561" s="147">
        <v>2023</v>
      </c>
      <c r="G561" s="148" t="s">
        <v>603</v>
      </c>
      <c r="H561" s="148" t="s">
        <v>617</v>
      </c>
      <c r="I561" s="148" t="s">
        <v>1443</v>
      </c>
      <c r="J561" s="149" t="e">
        <f>#REF!*'Parameters | VI'!$B$5</f>
        <v>#REF!</v>
      </c>
      <c r="K561" s="150" t="s">
        <v>1444</v>
      </c>
    </row>
    <row r="562" spans="1:13" x14ac:dyDescent="0.2">
      <c r="A562" s="146" t="s">
        <v>457</v>
      </c>
      <c r="B562" s="146" t="s">
        <v>610</v>
      </c>
      <c r="C562" s="146" t="s">
        <v>638</v>
      </c>
      <c r="D562" s="146" t="s">
        <v>457</v>
      </c>
      <c r="E562" s="146" t="s">
        <v>1442</v>
      </c>
      <c r="F562" s="147">
        <v>2023</v>
      </c>
      <c r="G562" s="148" t="s">
        <v>597</v>
      </c>
      <c r="H562" s="148" t="s">
        <v>617</v>
      </c>
      <c r="I562" s="148" t="s">
        <v>1445</v>
      </c>
      <c r="J562" s="149" t="e">
        <f>#REF!*'Parameters (Generic)'!$B$3+#REF!/0.0000000148*(0.65)*'Parameters | VI'!$B$5*'Parameters | VI'!$B$7</f>
        <v>#REF!</v>
      </c>
      <c r="K562" s="150" t="s">
        <v>1446</v>
      </c>
    </row>
    <row r="563" spans="1:13" x14ac:dyDescent="0.2">
      <c r="A563" s="146" t="s">
        <v>457</v>
      </c>
      <c r="B563" s="146" t="s">
        <v>610</v>
      </c>
      <c r="C563" s="146" t="s">
        <v>638</v>
      </c>
      <c r="D563" s="146" t="s">
        <v>457</v>
      </c>
      <c r="E563" s="146" t="s">
        <v>1442</v>
      </c>
      <c r="F563" s="147">
        <v>2023</v>
      </c>
      <c r="G563" s="148" t="s">
        <v>607</v>
      </c>
      <c r="H563" s="148" t="s">
        <v>617</v>
      </c>
      <c r="I563" s="148" t="s">
        <v>1447</v>
      </c>
      <c r="J563" s="149" t="e">
        <f>#REF!*'Parameters | VI'!$B$5</f>
        <v>#REF!</v>
      </c>
      <c r="K563" s="150" t="s">
        <v>1448</v>
      </c>
    </row>
    <row r="564" spans="1:13" x14ac:dyDescent="0.2">
      <c r="A564" s="146" t="s">
        <v>457</v>
      </c>
      <c r="B564" s="146" t="s">
        <v>610</v>
      </c>
      <c r="C564" s="146" t="s">
        <v>638</v>
      </c>
      <c r="D564" s="146" t="s">
        <v>457</v>
      </c>
      <c r="E564" s="146" t="s">
        <v>1442</v>
      </c>
      <c r="F564" s="147">
        <v>2023</v>
      </c>
      <c r="G564" s="148" t="s">
        <v>608</v>
      </c>
      <c r="H564" s="148" t="s">
        <v>617</v>
      </c>
      <c r="I564" s="148" t="s">
        <v>1449</v>
      </c>
      <c r="J564" s="149" t="e">
        <f>#REF!*'Parameters | VI'!$B$5</f>
        <v>#REF!</v>
      </c>
      <c r="K564" s="150" t="s">
        <v>1448</v>
      </c>
    </row>
    <row r="565" spans="1:13" x14ac:dyDescent="0.2">
      <c r="A565" s="146" t="s">
        <v>457</v>
      </c>
      <c r="B565" s="146" t="s">
        <v>610</v>
      </c>
      <c r="C565" s="146" t="s">
        <v>638</v>
      </c>
      <c r="D565" s="146" t="s">
        <v>457</v>
      </c>
      <c r="E565" s="146" t="s">
        <v>1442</v>
      </c>
      <c r="F565" s="147">
        <v>2023</v>
      </c>
      <c r="G565" s="148" t="s">
        <v>606</v>
      </c>
      <c r="H565" s="148" t="s">
        <v>617</v>
      </c>
      <c r="I565" s="148" t="s">
        <v>1450</v>
      </c>
      <c r="J565" s="149" t="e">
        <f>#REF!*'Parameters | VI'!$B$5/1000</f>
        <v>#REF!</v>
      </c>
      <c r="K565" s="150" t="s">
        <v>1448</v>
      </c>
      <c r="M565" s="160"/>
    </row>
    <row r="566" spans="1:13" x14ac:dyDescent="0.2">
      <c r="A566" s="146" t="s">
        <v>457</v>
      </c>
      <c r="B566" s="146" t="s">
        <v>610</v>
      </c>
      <c r="C566" s="146" t="s">
        <v>638</v>
      </c>
      <c r="D566" s="146" t="s">
        <v>457</v>
      </c>
      <c r="E566" s="146" t="s">
        <v>1442</v>
      </c>
      <c r="F566" s="147">
        <v>2023</v>
      </c>
      <c r="G566" s="148" t="s">
        <v>622</v>
      </c>
      <c r="H566" s="148" t="s">
        <v>617</v>
      </c>
      <c r="I566" s="148" t="s">
        <v>1451</v>
      </c>
      <c r="J566" s="149" t="e">
        <f>#REF!*'Parameters | VI'!$B$5</f>
        <v>#REF!</v>
      </c>
      <c r="K566" s="150" t="s">
        <v>1452</v>
      </c>
      <c r="M566" s="160"/>
    </row>
    <row r="567" spans="1:13" x14ac:dyDescent="0.2">
      <c r="A567" s="146" t="s">
        <v>457</v>
      </c>
      <c r="B567" s="146" t="s">
        <v>610</v>
      </c>
      <c r="C567" s="146" t="s">
        <v>638</v>
      </c>
      <c r="D567" s="146" t="s">
        <v>457</v>
      </c>
      <c r="E567" s="146" t="s">
        <v>1442</v>
      </c>
      <c r="F567" s="147">
        <v>2023</v>
      </c>
      <c r="G567" s="148" t="s">
        <v>604</v>
      </c>
      <c r="H567" s="148" t="s">
        <v>617</v>
      </c>
      <c r="I567" s="148" t="s">
        <v>1453</v>
      </c>
      <c r="J567" s="149" t="e">
        <f>#REF!*'Parameters | VI'!$B$5</f>
        <v>#REF!</v>
      </c>
      <c r="K567" s="150" t="s">
        <v>626</v>
      </c>
      <c r="M567" s="160"/>
    </row>
    <row r="568" spans="1:13" x14ac:dyDescent="0.2">
      <c r="A568" s="146" t="s">
        <v>457</v>
      </c>
      <c r="B568" s="146" t="s">
        <v>610</v>
      </c>
      <c r="C568" s="146" t="s">
        <v>638</v>
      </c>
      <c r="D568" s="146" t="s">
        <v>457</v>
      </c>
      <c r="E568" s="146" t="s">
        <v>1442</v>
      </c>
      <c r="F568" s="147">
        <v>2023</v>
      </c>
      <c r="G568" s="148" t="s">
        <v>605</v>
      </c>
      <c r="H568" s="148" t="s">
        <v>617</v>
      </c>
      <c r="I568" s="148" t="s">
        <v>1454</v>
      </c>
      <c r="J568" s="149" t="e">
        <f>#REF!*'Parameters | VI'!$B$5</f>
        <v>#REF!</v>
      </c>
      <c r="K568" s="150" t="s">
        <v>627</v>
      </c>
    </row>
    <row r="569" spans="1:13" x14ac:dyDescent="0.2">
      <c r="A569" s="146" t="s">
        <v>457</v>
      </c>
      <c r="B569" s="146" t="s">
        <v>610</v>
      </c>
      <c r="C569" s="146" t="s">
        <v>638</v>
      </c>
      <c r="D569" s="146" t="s">
        <v>457</v>
      </c>
      <c r="E569" s="146" t="s">
        <v>1442</v>
      </c>
      <c r="F569" s="147">
        <v>2023</v>
      </c>
      <c r="G569" s="148" t="s">
        <v>598</v>
      </c>
      <c r="H569" s="148" t="s">
        <v>617</v>
      </c>
      <c r="I569" s="148" t="s">
        <v>1455</v>
      </c>
      <c r="J569" s="149" t="e">
        <f>(#REF!*'Parameters (Generic)'!$B$3+#REF!/0.0000000148*(0.65))*'Parameters | VI'!$B$5*'Parameters | VI'!$B$7</f>
        <v>#REF!</v>
      </c>
      <c r="K569" s="150" t="s">
        <v>1448</v>
      </c>
      <c r="M569" s="160"/>
    </row>
    <row r="570" spans="1:13" x14ac:dyDescent="0.2">
      <c r="A570" s="146" t="s">
        <v>457</v>
      </c>
      <c r="B570" s="146" t="s">
        <v>610</v>
      </c>
      <c r="C570" s="146" t="s">
        <v>638</v>
      </c>
      <c r="D570" s="146" t="s">
        <v>457</v>
      </c>
      <c r="E570" s="146" t="s">
        <v>1442</v>
      </c>
      <c r="F570" s="147">
        <v>2023</v>
      </c>
      <c r="G570" s="148" t="s">
        <v>598</v>
      </c>
      <c r="H570" s="148" t="s">
        <v>617</v>
      </c>
      <c r="I570" s="148" t="s">
        <v>1456</v>
      </c>
      <c r="J570" s="149" t="e">
        <f>(#REF!*'Parameters (Generic)'!$B$3+#REF!/0.0000000148*(0.65))*'Parameters | VI'!$B$5*'Parameters | VI'!$B$7</f>
        <v>#REF!</v>
      </c>
      <c r="K570" s="150" t="s">
        <v>1448</v>
      </c>
      <c r="M570" s="160"/>
    </row>
    <row r="571" spans="1:13" x14ac:dyDescent="0.2">
      <c r="A571" s="146" t="s">
        <v>457</v>
      </c>
      <c r="B571" s="146" t="s">
        <v>610</v>
      </c>
      <c r="C571" s="146" t="s">
        <v>638</v>
      </c>
      <c r="D571" s="146" t="s">
        <v>457</v>
      </c>
      <c r="E571" s="146" t="s">
        <v>1442</v>
      </c>
      <c r="F571" s="147">
        <v>2023</v>
      </c>
      <c r="G571" s="148" t="s">
        <v>602</v>
      </c>
      <c r="H571" s="148" t="s">
        <v>617</v>
      </c>
      <c r="I571" s="148" t="s">
        <v>1457</v>
      </c>
      <c r="J571" s="149" t="e">
        <f>(#REF!*'Parameters (Generic)'!$B$3+#REF!*(0.65))/1.27*'Parameters | VI'!$B$7</f>
        <v>#REF!</v>
      </c>
      <c r="K571" s="150" t="s">
        <v>623</v>
      </c>
      <c r="M571" s="160"/>
    </row>
    <row r="572" spans="1:13" x14ac:dyDescent="0.2">
      <c r="A572" s="146" t="s">
        <v>457</v>
      </c>
      <c r="B572" s="146" t="s">
        <v>610</v>
      </c>
      <c r="C572" s="146" t="s">
        <v>638</v>
      </c>
      <c r="D572" s="146" t="s">
        <v>457</v>
      </c>
      <c r="E572" s="146" t="s">
        <v>1442</v>
      </c>
      <c r="F572" s="147">
        <v>2023</v>
      </c>
      <c r="G572" s="148" t="s">
        <v>618</v>
      </c>
      <c r="H572" s="148" t="s">
        <v>617</v>
      </c>
      <c r="I572" s="148" t="s">
        <v>1458</v>
      </c>
      <c r="J572" s="149" t="e">
        <f>#REF!*'Parameters | VI'!$B$5</f>
        <v>#REF!</v>
      </c>
      <c r="K572" s="150" t="s">
        <v>1459</v>
      </c>
      <c r="M572" s="160"/>
    </row>
    <row r="573" spans="1:13" x14ac:dyDescent="0.2">
      <c r="A573" s="146" t="s">
        <v>457</v>
      </c>
      <c r="B573" s="146" t="s">
        <v>610</v>
      </c>
      <c r="C573" s="146" t="s">
        <v>638</v>
      </c>
      <c r="D573" s="146" t="s">
        <v>457</v>
      </c>
      <c r="E573" s="146" t="s">
        <v>1442</v>
      </c>
      <c r="F573" s="147">
        <v>2023</v>
      </c>
      <c r="G573" s="148" t="s">
        <v>621</v>
      </c>
      <c r="H573" s="148" t="s">
        <v>617</v>
      </c>
      <c r="I573" s="148" t="s">
        <v>1460</v>
      </c>
      <c r="J573" s="149" t="e">
        <f>#REF!/0.062*'Parameters | VI'!$B$7*'Parameters | VI'!$B$5</f>
        <v>#REF!</v>
      </c>
      <c r="K573" s="150" t="s">
        <v>624</v>
      </c>
      <c r="M573" s="160"/>
    </row>
    <row r="574" spans="1:13" x14ac:dyDescent="0.2">
      <c r="A574" s="146" t="s">
        <v>457</v>
      </c>
      <c r="B574" s="146" t="s">
        <v>610</v>
      </c>
      <c r="C574" s="146" t="s">
        <v>638</v>
      </c>
      <c r="D574" s="146" t="s">
        <v>457</v>
      </c>
      <c r="E574" s="146" t="s">
        <v>1442</v>
      </c>
      <c r="F574" s="147">
        <v>2023</v>
      </c>
      <c r="G574" s="148" t="s">
        <v>601</v>
      </c>
      <c r="H574" s="148" t="s">
        <v>617</v>
      </c>
      <c r="I574" s="148" t="s">
        <v>1461</v>
      </c>
      <c r="J574" s="149" t="e">
        <f>#REF!*'Parameters (Generic)'!$B$3+#REF!*(0.65)*'Parameters | VI'!$B$5*'Parameters | VI'!$B$7</f>
        <v>#REF!</v>
      </c>
      <c r="K574" s="150" t="s">
        <v>629</v>
      </c>
      <c r="M574" s="160"/>
    </row>
    <row r="575" spans="1:13" x14ac:dyDescent="0.2">
      <c r="A575" s="146" t="s">
        <v>457</v>
      </c>
      <c r="B575" s="146" t="s">
        <v>610</v>
      </c>
      <c r="C575" s="146" t="s">
        <v>638</v>
      </c>
      <c r="D575" s="146" t="s">
        <v>457</v>
      </c>
      <c r="E575" s="146" t="s">
        <v>1442</v>
      </c>
      <c r="F575" s="147">
        <v>2023</v>
      </c>
      <c r="G575" s="148" t="s">
        <v>600</v>
      </c>
      <c r="H575" s="148" t="s">
        <v>617</v>
      </c>
      <c r="I575" s="148" t="s">
        <v>1462</v>
      </c>
      <c r="J575" s="149" t="e">
        <f>#REF!*'Parameters (Generic)'!$B$3+#REF!*(0.65)*'Parameters | VI'!$B$5*'Parameters | VI'!$B$7</f>
        <v>#REF!</v>
      </c>
      <c r="K575" s="150" t="s">
        <v>1463</v>
      </c>
      <c r="M575" s="160"/>
    </row>
    <row r="576" spans="1:13" x14ac:dyDescent="0.2">
      <c r="A576" s="146" t="s">
        <v>457</v>
      </c>
      <c r="B576" s="146" t="s">
        <v>610</v>
      </c>
      <c r="C576" s="146" t="s">
        <v>638</v>
      </c>
      <c r="D576" s="146" t="s">
        <v>457</v>
      </c>
      <c r="E576" s="146" t="s">
        <v>1442</v>
      </c>
      <c r="F576" s="147">
        <v>2023</v>
      </c>
      <c r="G576" s="148" t="s">
        <v>599</v>
      </c>
      <c r="H576" s="148" t="s">
        <v>617</v>
      </c>
      <c r="I576" s="148" t="s">
        <v>1464</v>
      </c>
      <c r="J576" s="149" t="e">
        <f>#REF!*'Parameters (Generic)'!$B$3*'Parameters | VI'!$B$5</f>
        <v>#REF!</v>
      </c>
      <c r="K576" s="150" t="s">
        <v>1465</v>
      </c>
    </row>
    <row r="577" spans="1:11" x14ac:dyDescent="0.2">
      <c r="A577" s="146" t="s">
        <v>457</v>
      </c>
      <c r="B577" s="146" t="s">
        <v>610</v>
      </c>
      <c r="C577" s="146" t="s">
        <v>638</v>
      </c>
      <c r="D577" s="146" t="s">
        <v>457</v>
      </c>
      <c r="E577" s="146" t="s">
        <v>1442</v>
      </c>
      <c r="F577" s="147">
        <v>2023</v>
      </c>
      <c r="G577" s="148" t="s">
        <v>599</v>
      </c>
      <c r="H577" s="148" t="s">
        <v>617</v>
      </c>
      <c r="I577" s="148" t="s">
        <v>1466</v>
      </c>
      <c r="J577" s="149" t="e">
        <f>#REF!/0.0000000148*(0.65)*'Parameters | VI'!$B$5*'Parameters | VI'!$B$7</f>
        <v>#REF!</v>
      </c>
      <c r="K577" s="150" t="s">
        <v>1465</v>
      </c>
    </row>
    <row r="578" spans="1:11" x14ac:dyDescent="0.2">
      <c r="A578" s="146" t="s">
        <v>457</v>
      </c>
      <c r="B578" s="146" t="s">
        <v>610</v>
      </c>
      <c r="C578" s="146" t="s">
        <v>638</v>
      </c>
      <c r="D578" s="146" t="s">
        <v>457</v>
      </c>
      <c r="E578" s="146" t="s">
        <v>1442</v>
      </c>
      <c r="F578" s="147">
        <v>2023</v>
      </c>
      <c r="G578" s="148" t="s">
        <v>609</v>
      </c>
      <c r="H578" s="148" t="s">
        <v>617</v>
      </c>
      <c r="I578" s="148" t="s">
        <v>1467</v>
      </c>
      <c r="J578" s="149" t="e">
        <f>#REF!*'Parameters | VI'!$B$5</f>
        <v>#REF!</v>
      </c>
      <c r="K578" s="150" t="s">
        <v>620</v>
      </c>
    </row>
    <row r="579" spans="1:11" x14ac:dyDescent="0.2">
      <c r="A579" s="146" t="s">
        <v>457</v>
      </c>
      <c r="B579" s="146" t="s">
        <v>610</v>
      </c>
      <c r="C579" s="146" t="s">
        <v>638</v>
      </c>
      <c r="D579" s="146" t="s">
        <v>457</v>
      </c>
      <c r="E579" s="146" t="s">
        <v>541</v>
      </c>
      <c r="F579" s="147">
        <v>2022</v>
      </c>
      <c r="G579" s="148" t="s">
        <v>1535</v>
      </c>
      <c r="H579" s="148" t="s">
        <v>617</v>
      </c>
      <c r="I579" s="148" t="s">
        <v>1535</v>
      </c>
      <c r="J579" s="149" t="e">
        <f>#REF!*'Parameters | VI'!$B$5</f>
        <v>#REF!</v>
      </c>
      <c r="K579" s="151" t="s">
        <v>619</v>
      </c>
    </row>
  </sheetData>
  <autoFilter ref="A1:K1" xr:uid="{58901D71-23C2-5340-B09B-C1E04C8DAA37}"/>
  <pageMargins left="0.7" right="0.7" top="0.75" bottom="0.75" header="0.3" footer="0.3"/>
  <pageSetup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BCB5-DDF7-D245-BEB0-87699CB49E9B}">
  <sheetPr>
    <tabColor theme="8" tint="0.39997558519241921"/>
  </sheetPr>
  <dimension ref="A1:Z4"/>
  <sheetViews>
    <sheetView showGridLines="0" zoomScale="181" workbookViewId="0"/>
  </sheetViews>
  <sheetFormatPr baseColWidth="10" defaultRowHeight="16" x14ac:dyDescent="0.2"/>
  <cols>
    <col min="26" max="26" width="43" customWidth="1"/>
  </cols>
  <sheetData>
    <row r="1" spans="1:26" s="167" customFormat="1" ht="90" x14ac:dyDescent="0.2">
      <c r="A1" s="163" t="s">
        <v>1501</v>
      </c>
      <c r="B1" s="164"/>
      <c r="C1" s="164"/>
      <c r="D1" s="164"/>
      <c r="E1" s="165"/>
      <c r="F1" s="166" t="s">
        <v>1502</v>
      </c>
      <c r="G1" s="169" t="s">
        <v>1443</v>
      </c>
      <c r="H1" s="169" t="s">
        <v>1445</v>
      </c>
      <c r="I1" s="169" t="s">
        <v>1447</v>
      </c>
      <c r="J1" s="169" t="s">
        <v>1449</v>
      </c>
      <c r="K1" s="169" t="s">
        <v>1450</v>
      </c>
      <c r="L1" s="169" t="s">
        <v>1451</v>
      </c>
      <c r="M1" s="169" t="s">
        <v>1453</v>
      </c>
      <c r="N1" s="169" t="s">
        <v>1454</v>
      </c>
      <c r="O1" s="169" t="s">
        <v>1455</v>
      </c>
      <c r="P1" s="169" t="s">
        <v>1456</v>
      </c>
      <c r="Q1" s="169" t="s">
        <v>1457</v>
      </c>
      <c r="R1" s="169" t="s">
        <v>1458</v>
      </c>
      <c r="S1" s="169" t="s">
        <v>1460</v>
      </c>
      <c r="T1" s="169" t="s">
        <v>1461</v>
      </c>
      <c r="U1" s="169" t="s">
        <v>1462</v>
      </c>
      <c r="V1" s="169" t="s">
        <v>1464</v>
      </c>
      <c r="W1" s="169" t="s">
        <v>1466</v>
      </c>
      <c r="X1" s="169" t="s">
        <v>1467</v>
      </c>
      <c r="Y1" s="169" t="s">
        <v>1503</v>
      </c>
      <c r="Z1" s="169"/>
    </row>
    <row r="2" spans="1:26" s="167" customFormat="1" ht="45" x14ac:dyDescent="0.2">
      <c r="A2" s="168" t="s">
        <v>1504</v>
      </c>
      <c r="B2" s="168" t="s">
        <v>1505</v>
      </c>
      <c r="C2" s="168" t="s">
        <v>1506</v>
      </c>
      <c r="D2" s="168" t="s">
        <v>1507</v>
      </c>
      <c r="E2" s="168" t="s">
        <v>1508</v>
      </c>
      <c r="F2" s="168" t="s">
        <v>1509</v>
      </c>
      <c r="G2" s="170" t="s">
        <v>1510</v>
      </c>
      <c r="H2" s="170" t="s">
        <v>1511</v>
      </c>
      <c r="I2" s="170" t="s">
        <v>1512</v>
      </c>
      <c r="J2" s="170" t="s">
        <v>1512</v>
      </c>
      <c r="K2" s="170" t="s">
        <v>1512</v>
      </c>
      <c r="L2" s="170" t="s">
        <v>1513</v>
      </c>
      <c r="M2" s="170" t="s">
        <v>1514</v>
      </c>
      <c r="N2" s="170" t="s">
        <v>1515</v>
      </c>
      <c r="O2" s="170" t="s">
        <v>1512</v>
      </c>
      <c r="P2" s="170" t="s">
        <v>1512</v>
      </c>
      <c r="Q2" s="170" t="s">
        <v>1516</v>
      </c>
      <c r="R2" s="170" t="s">
        <v>1517</v>
      </c>
      <c r="S2" s="170" t="s">
        <v>1518</v>
      </c>
      <c r="T2" s="170" t="s">
        <v>1519</v>
      </c>
      <c r="U2" s="170" t="s">
        <v>1520</v>
      </c>
      <c r="V2" s="170" t="s">
        <v>1521</v>
      </c>
      <c r="W2" s="170" t="s">
        <v>1521</v>
      </c>
      <c r="X2" s="170" t="s">
        <v>1522</v>
      </c>
      <c r="Y2" s="170" t="s">
        <v>1522</v>
      </c>
      <c r="Z2" s="238" t="s">
        <v>1726</v>
      </c>
    </row>
    <row r="3" spans="1:26" x14ac:dyDescent="0.2">
      <c r="A3" s="239" t="s">
        <v>1524</v>
      </c>
      <c r="B3" s="239" t="s">
        <v>1529</v>
      </c>
      <c r="C3" s="240" t="s">
        <v>1525</v>
      </c>
      <c r="D3" s="241" t="s">
        <v>1526</v>
      </c>
      <c r="E3" s="240" t="s">
        <v>1527</v>
      </c>
      <c r="F3" s="242">
        <v>1</v>
      </c>
      <c r="G3" s="243">
        <v>4.2134933669200989E-4</v>
      </c>
      <c r="H3" s="244">
        <v>8.959499008818865E-2</v>
      </c>
      <c r="I3" s="243">
        <v>3.7021875863773979E-2</v>
      </c>
      <c r="J3" s="243">
        <v>4.6585847902376819E-2</v>
      </c>
      <c r="K3" s="245">
        <v>1.67818138316737</v>
      </c>
      <c r="L3" s="243">
        <v>2.6784634591999191E-2</v>
      </c>
      <c r="M3" s="243">
        <v>3.6560370687346089E-5</v>
      </c>
      <c r="N3" s="243">
        <v>1.239612878874411E-5</v>
      </c>
      <c r="O3" s="243">
        <v>2.5559174653707391E-2</v>
      </c>
      <c r="P3" s="243">
        <v>0.39620708151062239</v>
      </c>
      <c r="Q3" s="243">
        <v>0.52991157353251106</v>
      </c>
      <c r="R3" s="243">
        <v>4.5526171297792604E-3</v>
      </c>
      <c r="S3" s="243">
        <v>2.7633214176810222E-3</v>
      </c>
      <c r="T3" s="243">
        <v>9.3234407245367148E-8</v>
      </c>
      <c r="U3" s="243">
        <v>1.578375328869976E-4</v>
      </c>
      <c r="V3" s="243">
        <v>2.188879514456305E-4</v>
      </c>
      <c r="W3" s="243">
        <v>2.289770070975107E-4</v>
      </c>
      <c r="X3" s="244">
        <v>3.3408707798927161E-3</v>
      </c>
      <c r="Y3" s="244">
        <v>4.3076726419172887E-2</v>
      </c>
      <c r="Z3" s="239" t="s">
        <v>1528</v>
      </c>
    </row>
    <row r="4" spans="1:26" x14ac:dyDescent="0.2">
      <c r="A4" s="248" t="s">
        <v>1727</v>
      </c>
      <c r="B4" s="248" t="s">
        <v>1728</v>
      </c>
      <c r="C4" s="249" t="s">
        <v>610</v>
      </c>
      <c r="D4" s="250" t="s">
        <v>1729</v>
      </c>
      <c r="E4" s="249" t="s">
        <v>1730</v>
      </c>
      <c r="F4" s="251">
        <v>1</v>
      </c>
      <c r="G4" s="252">
        <v>5.4026009067097462E-4</v>
      </c>
      <c r="H4" s="253">
        <v>0.31150021191149918</v>
      </c>
      <c r="I4" s="252">
        <v>2.4383920394866719E-2</v>
      </c>
      <c r="J4" s="252">
        <v>3.6475652369712903E-2</v>
      </c>
      <c r="K4" s="254">
        <v>5.7603601593510989</v>
      </c>
      <c r="L4" s="252">
        <v>8.6770053037491995E-2</v>
      </c>
      <c r="M4" s="252">
        <v>3.6826644574294767E-5</v>
      </c>
      <c r="N4" s="252">
        <v>6.3767467874497201E-6</v>
      </c>
      <c r="O4" s="252">
        <v>8.7611510622010683E-2</v>
      </c>
      <c r="P4" s="252">
        <v>0.25877550513322523</v>
      </c>
      <c r="Q4" s="252">
        <v>5.5126351569975817E-3</v>
      </c>
      <c r="R4" s="252">
        <v>6.4505713766067436E-3</v>
      </c>
      <c r="S4" s="252">
        <v>7.8235769203144467E-3</v>
      </c>
      <c r="T4" s="252">
        <v>1.178945265675121E-7</v>
      </c>
      <c r="U4" s="252">
        <v>2.4435396259597059E-4</v>
      </c>
      <c r="V4" s="252">
        <v>4.5127258553516778E-4</v>
      </c>
      <c r="W4" s="252">
        <v>5.1989464715780588E-4</v>
      </c>
      <c r="X4" s="253">
        <v>6.8845688749918932E-4</v>
      </c>
      <c r="Y4" s="253">
        <v>7.1402358536240204E-3</v>
      </c>
      <c r="Z4" s="248" t="s">
        <v>1731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42ED6-9DB5-CF49-8DAD-51A0BF33DE44}">
  <dimension ref="A1:F12"/>
  <sheetViews>
    <sheetView workbookViewId="0">
      <selection activeCell="H70" sqref="H70:I70"/>
    </sheetView>
  </sheetViews>
  <sheetFormatPr baseColWidth="10" defaultRowHeight="16" x14ac:dyDescent="0.2"/>
  <cols>
    <col min="1" max="1" width="25.83203125" bestFit="1" customWidth="1"/>
    <col min="2" max="2" width="17" bestFit="1" customWidth="1"/>
    <col min="3" max="3" width="12.1640625" bestFit="1" customWidth="1"/>
    <col min="4" max="5" width="19" bestFit="1" customWidth="1"/>
    <col min="6" max="7" width="12.1640625" bestFit="1" customWidth="1"/>
  </cols>
  <sheetData>
    <row r="1" spans="1:6" x14ac:dyDescent="0.2">
      <c r="A1" s="130" t="s">
        <v>562</v>
      </c>
      <c r="B1" t="s">
        <v>1419</v>
      </c>
    </row>
    <row r="3" spans="1:6" x14ac:dyDescent="0.2">
      <c r="A3" s="130" t="s">
        <v>1418</v>
      </c>
      <c r="B3" s="130" t="s">
        <v>1417</v>
      </c>
    </row>
    <row r="4" spans="1:6" x14ac:dyDescent="0.2">
      <c r="A4" s="130" t="s">
        <v>1414</v>
      </c>
      <c r="B4" t="s">
        <v>6</v>
      </c>
      <c r="C4" t="s">
        <v>10</v>
      </c>
      <c r="D4" t="s">
        <v>14</v>
      </c>
      <c r="E4" t="s">
        <v>18</v>
      </c>
      <c r="F4" t="s">
        <v>1416</v>
      </c>
    </row>
    <row r="5" spans="1:6" x14ac:dyDescent="0.2">
      <c r="A5" s="128" t="s">
        <v>30</v>
      </c>
      <c r="B5" s="131">
        <v>0.51469414163607796</v>
      </c>
      <c r="C5" s="131">
        <v>0.58921887624947178</v>
      </c>
      <c r="D5" s="131">
        <v>0.42934975165664818</v>
      </c>
      <c r="E5" s="131">
        <v>0.47237988611148468</v>
      </c>
      <c r="F5" s="131">
        <v>0.47613727652201265</v>
      </c>
    </row>
    <row r="6" spans="1:6" x14ac:dyDescent="0.2">
      <c r="A6" s="128" t="s">
        <v>17</v>
      </c>
      <c r="B6" s="131">
        <v>0.48820786158799345</v>
      </c>
      <c r="C6" s="131"/>
      <c r="D6" s="131">
        <v>0.34025556053165595</v>
      </c>
      <c r="E6" s="131">
        <v>0.46487335376395256</v>
      </c>
      <c r="F6" s="131">
        <v>0.4713169143426823</v>
      </c>
    </row>
    <row r="7" spans="1:6" x14ac:dyDescent="0.2">
      <c r="A7" s="128" t="s">
        <v>5</v>
      </c>
      <c r="B7" s="131">
        <v>0.42712702824346915</v>
      </c>
      <c r="C7" s="131"/>
      <c r="D7" s="131">
        <v>0.42280278749334171</v>
      </c>
      <c r="E7" s="131">
        <v>0.45347619873555506</v>
      </c>
      <c r="F7" s="131">
        <v>0.44087911516652795</v>
      </c>
    </row>
    <row r="8" spans="1:6" x14ac:dyDescent="0.2">
      <c r="A8" s="128" t="s">
        <v>23</v>
      </c>
      <c r="B8" s="131">
        <v>0.56334888725105747</v>
      </c>
      <c r="C8" s="131">
        <v>0.20768101741600536</v>
      </c>
      <c r="D8" s="131">
        <v>0.26373869349635753</v>
      </c>
      <c r="E8" s="131">
        <v>0.25546622906633359</v>
      </c>
      <c r="F8" s="131">
        <v>0.37714975694719999</v>
      </c>
    </row>
    <row r="9" spans="1:6" x14ac:dyDescent="0.2">
      <c r="A9" s="128" t="s">
        <v>63</v>
      </c>
      <c r="B9" s="131">
        <v>0.51004211884570916</v>
      </c>
      <c r="C9" s="131"/>
      <c r="D9" s="131"/>
      <c r="E9" s="131"/>
      <c r="F9" s="131">
        <v>0.51004211884570916</v>
      </c>
    </row>
    <row r="10" spans="1:6" x14ac:dyDescent="0.2">
      <c r="A10" s="128" t="s">
        <v>9</v>
      </c>
      <c r="B10" s="131"/>
      <c r="C10" s="131">
        <v>0.38759913800838419</v>
      </c>
      <c r="D10" s="131">
        <v>0.38048146917592968</v>
      </c>
      <c r="E10" s="131">
        <v>0.47588237203290651</v>
      </c>
      <c r="F10" s="131">
        <v>0.39329629063710858</v>
      </c>
    </row>
    <row r="11" spans="1:6" x14ac:dyDescent="0.2">
      <c r="A11" s="128" t="s">
        <v>13</v>
      </c>
      <c r="B11" s="131"/>
      <c r="C11" s="131">
        <v>0.36966417156547277</v>
      </c>
      <c r="D11" s="131">
        <v>0.34788264150143211</v>
      </c>
      <c r="E11" s="131">
        <v>0.33087096252612624</v>
      </c>
      <c r="F11" s="131">
        <v>0.35590654761966728</v>
      </c>
    </row>
    <row r="12" spans="1:6" x14ac:dyDescent="0.2">
      <c r="A12" s="128" t="s">
        <v>1416</v>
      </c>
      <c r="B12" s="131">
        <v>0.49475732430406366</v>
      </c>
      <c r="C12" s="131">
        <v>0.36633814705885626</v>
      </c>
      <c r="D12" s="131">
        <v>0.36269608536227804</v>
      </c>
      <c r="E12" s="131">
        <v>0.43592586397776528</v>
      </c>
      <c r="F12" s="131">
        <v>0.42426188045251878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ED7EE-398F-584E-AEA3-64D361D4170A}">
  <dimension ref="A1:G73"/>
  <sheetViews>
    <sheetView workbookViewId="0">
      <selection activeCell="H70" sqref="H70:I70"/>
    </sheetView>
  </sheetViews>
  <sheetFormatPr baseColWidth="10" defaultRowHeight="16" x14ac:dyDescent="0.2"/>
  <cols>
    <col min="1" max="1" width="23.5" bestFit="1" customWidth="1"/>
    <col min="2" max="2" width="17" style="132" bestFit="1" customWidth="1"/>
    <col min="3" max="3" width="12.1640625" style="132" bestFit="1" customWidth="1"/>
    <col min="4" max="5" width="19" style="132" bestFit="1" customWidth="1"/>
    <col min="6" max="6" width="7" style="132" bestFit="1" customWidth="1"/>
    <col min="7" max="7" width="12.1640625" style="132" bestFit="1" customWidth="1"/>
    <col min="8" max="8" width="19" bestFit="1" customWidth="1"/>
    <col min="10" max="10" width="13" bestFit="1" customWidth="1"/>
    <col min="12" max="12" width="17.83203125" bestFit="1" customWidth="1"/>
    <col min="13" max="13" width="15.5" bestFit="1" customWidth="1"/>
  </cols>
  <sheetData>
    <row r="1" spans="1:7" x14ac:dyDescent="0.2">
      <c r="A1" s="130" t="s">
        <v>563</v>
      </c>
      <c r="B1" s="132" t="s">
        <v>1419</v>
      </c>
    </row>
    <row r="3" spans="1:7" x14ac:dyDescent="0.2">
      <c r="A3" s="130" t="s">
        <v>1420</v>
      </c>
      <c r="B3" s="133" t="s">
        <v>1417</v>
      </c>
    </row>
    <row r="4" spans="1:7" x14ac:dyDescent="0.2">
      <c r="A4" s="130" t="s">
        <v>1414</v>
      </c>
      <c r="B4" s="132" t="s">
        <v>6</v>
      </c>
      <c r="C4" s="132" t="s">
        <v>10</v>
      </c>
      <c r="D4" s="132" t="s">
        <v>14</v>
      </c>
      <c r="E4" s="132" t="s">
        <v>18</v>
      </c>
      <c r="F4" s="132" t="s">
        <v>1415</v>
      </c>
      <c r="G4" s="132" t="s">
        <v>1416</v>
      </c>
    </row>
    <row r="5" spans="1:7" x14ac:dyDescent="0.2">
      <c r="A5" s="128" t="s">
        <v>30</v>
      </c>
      <c r="B5" s="132">
        <v>7.2819999999999991</v>
      </c>
      <c r="C5" s="132">
        <v>0.2</v>
      </c>
      <c r="D5" s="132">
        <v>6.9238461538461546</v>
      </c>
      <c r="E5" s="132">
        <v>6.1244444444444444</v>
      </c>
      <c r="G5" s="132">
        <v>6.6106060606060604</v>
      </c>
    </row>
    <row r="6" spans="1:7" x14ac:dyDescent="0.2">
      <c r="A6" s="128" t="s">
        <v>17</v>
      </c>
      <c r="B6" s="132">
        <v>7.9029411764705912</v>
      </c>
      <c r="D6" s="132">
        <v>7.2600000000000007</v>
      </c>
      <c r="E6" s="132">
        <v>6.9674999999999994</v>
      </c>
      <c r="G6" s="132">
        <v>7.5781481481481512</v>
      </c>
    </row>
    <row r="7" spans="1:7" x14ac:dyDescent="0.2">
      <c r="A7" s="128" t="s">
        <v>5</v>
      </c>
      <c r="B7" s="132">
        <v>3.9849999999999994</v>
      </c>
      <c r="D7" s="132">
        <v>4.0140000000000002</v>
      </c>
      <c r="E7" s="132">
        <v>4.0284210526315789</v>
      </c>
      <c r="G7" s="132">
        <v>4.0092499999999998</v>
      </c>
    </row>
    <row r="8" spans="1:7" x14ac:dyDescent="0.2">
      <c r="A8" s="128" t="s">
        <v>23</v>
      </c>
      <c r="B8" s="132">
        <v>6.7050000000000001</v>
      </c>
      <c r="C8" s="132">
        <v>6.79</v>
      </c>
      <c r="D8" s="132">
        <v>6.2625000000000011</v>
      </c>
      <c r="E8" s="132">
        <v>5.0966666666666667</v>
      </c>
      <c r="G8" s="132">
        <v>6.3147619047619044</v>
      </c>
    </row>
    <row r="9" spans="1:7" x14ac:dyDescent="0.2">
      <c r="A9" s="128" t="s">
        <v>63</v>
      </c>
      <c r="B9" s="132">
        <v>5.9466666666666663</v>
      </c>
      <c r="G9" s="132">
        <v>5.9466666666666663</v>
      </c>
    </row>
    <row r="10" spans="1:7" x14ac:dyDescent="0.2">
      <c r="A10" s="128" t="s">
        <v>9</v>
      </c>
      <c r="C10" s="132">
        <v>5.26</v>
      </c>
      <c r="D10" s="132">
        <v>4.4383333333333335</v>
      </c>
      <c r="E10" s="132">
        <v>5.15</v>
      </c>
      <c r="G10" s="132">
        <v>4.63</v>
      </c>
    </row>
    <row r="11" spans="1:7" x14ac:dyDescent="0.2">
      <c r="A11" s="128" t="s">
        <v>13</v>
      </c>
      <c r="B11" s="132">
        <v>7.04</v>
      </c>
      <c r="C11" s="132">
        <v>3.3263636363636362</v>
      </c>
      <c r="D11" s="132">
        <v>2.9573684210526316</v>
      </c>
      <c r="E11" s="132">
        <v>3.1466666666666669</v>
      </c>
      <c r="G11" s="132">
        <v>3.235208333333333</v>
      </c>
    </row>
    <row r="12" spans="1:7" x14ac:dyDescent="0.2">
      <c r="A12" s="128" t="s">
        <v>1415</v>
      </c>
    </row>
    <row r="13" spans="1:7" x14ac:dyDescent="0.2">
      <c r="A13" s="128" t="s">
        <v>1416</v>
      </c>
      <c r="B13" s="132">
        <v>6.7194444444444459</v>
      </c>
      <c r="C13" s="132">
        <v>3.5469230769230764</v>
      </c>
      <c r="D13" s="132">
        <v>4.9461818181818185</v>
      </c>
      <c r="E13" s="132">
        <v>5.2307407407407389</v>
      </c>
      <c r="G13" s="132">
        <v>5.4614492753623196</v>
      </c>
    </row>
    <row r="16" spans="1:7" x14ac:dyDescent="0.2">
      <c r="A16" s="130" t="s">
        <v>563</v>
      </c>
      <c r="B16" s="132" t="s">
        <v>1419</v>
      </c>
    </row>
    <row r="18" spans="1:7" x14ac:dyDescent="0.2">
      <c r="A18" s="130" t="s">
        <v>1421</v>
      </c>
      <c r="B18" s="133" t="s">
        <v>1417</v>
      </c>
    </row>
    <row r="19" spans="1:7" x14ac:dyDescent="0.2">
      <c r="A19" s="130" t="s">
        <v>1414</v>
      </c>
      <c r="B19" s="132" t="s">
        <v>6</v>
      </c>
      <c r="C19" s="132" t="s">
        <v>10</v>
      </c>
      <c r="D19" s="132" t="s">
        <v>14</v>
      </c>
      <c r="E19" s="132" t="s">
        <v>18</v>
      </c>
      <c r="F19" s="132" t="s">
        <v>1415</v>
      </c>
      <c r="G19" s="132" t="s">
        <v>1416</v>
      </c>
    </row>
    <row r="20" spans="1:7" x14ac:dyDescent="0.2">
      <c r="A20" s="128" t="s">
        <v>30</v>
      </c>
      <c r="B20" s="132">
        <v>12.249999999999998</v>
      </c>
      <c r="C20" s="132">
        <v>0.2</v>
      </c>
      <c r="D20" s="132">
        <v>11.136153846153848</v>
      </c>
      <c r="E20" s="132">
        <v>10.565555555555555</v>
      </c>
      <c r="G20" s="132">
        <v>10.98666666666667</v>
      </c>
    </row>
    <row r="21" spans="1:7" x14ac:dyDescent="0.2">
      <c r="A21" s="128" t="s">
        <v>17</v>
      </c>
      <c r="B21" s="132">
        <v>13.135882352941175</v>
      </c>
      <c r="D21" s="132">
        <v>12.290000000000001</v>
      </c>
      <c r="E21" s="132">
        <v>12.156874999999999</v>
      </c>
      <c r="G21" s="132">
        <v>12.783148148148143</v>
      </c>
    </row>
    <row r="22" spans="1:7" x14ac:dyDescent="0.2">
      <c r="A22" s="128" t="s">
        <v>5</v>
      </c>
      <c r="B22" s="132">
        <v>8.5437499999999993</v>
      </c>
      <c r="D22" s="132">
        <v>8.5500000000000007</v>
      </c>
      <c r="E22" s="132">
        <v>8.5973684210526304</v>
      </c>
      <c r="G22" s="132">
        <v>8.5700000000000021</v>
      </c>
    </row>
    <row r="23" spans="1:7" x14ac:dyDescent="0.2">
      <c r="A23" s="128" t="s">
        <v>23</v>
      </c>
      <c r="B23" s="132">
        <v>11.649999999999999</v>
      </c>
      <c r="C23" s="132">
        <v>11.225000000000001</v>
      </c>
      <c r="D23" s="132">
        <v>10.833750000000002</v>
      </c>
      <c r="E23" s="132">
        <v>10.17</v>
      </c>
      <c r="G23" s="132">
        <v>11.087142857142855</v>
      </c>
    </row>
    <row r="24" spans="1:7" x14ac:dyDescent="0.2">
      <c r="A24" s="128" t="s">
        <v>63</v>
      </c>
      <c r="B24" s="132">
        <v>11.07</v>
      </c>
      <c r="G24" s="132">
        <v>11.07</v>
      </c>
    </row>
    <row r="25" spans="1:7" x14ac:dyDescent="0.2">
      <c r="A25" s="128" t="s">
        <v>9</v>
      </c>
      <c r="C25" s="132">
        <v>9.41</v>
      </c>
      <c r="D25" s="132">
        <v>8.6483333333333334</v>
      </c>
      <c r="E25" s="132">
        <v>9.52</v>
      </c>
      <c r="G25" s="132">
        <v>8.8524999999999991</v>
      </c>
    </row>
    <row r="26" spans="1:7" x14ac:dyDescent="0.2">
      <c r="A26" s="128" t="s">
        <v>13</v>
      </c>
      <c r="B26" s="132">
        <v>12.64</v>
      </c>
      <c r="C26" s="132">
        <v>7.0522727272727277</v>
      </c>
      <c r="D26" s="132">
        <v>6.7542105263157888</v>
      </c>
      <c r="E26" s="132">
        <v>6.1883333333333326</v>
      </c>
      <c r="G26" s="132">
        <v>6.9427083333333348</v>
      </c>
    </row>
    <row r="27" spans="1:7" x14ac:dyDescent="0.2">
      <c r="A27" s="128" t="s">
        <v>1415</v>
      </c>
    </row>
    <row r="28" spans="1:7" x14ac:dyDescent="0.2">
      <c r="A28" s="128" t="s">
        <v>1416</v>
      </c>
      <c r="B28" s="132">
        <v>11.734305555555556</v>
      </c>
      <c r="C28" s="132">
        <v>7.2003846153846158</v>
      </c>
      <c r="D28" s="132">
        <v>9.1558181818181836</v>
      </c>
      <c r="E28" s="132">
        <v>9.8168518518518546</v>
      </c>
      <c r="G28" s="132">
        <v>9.9795169082125614</v>
      </c>
    </row>
    <row r="31" spans="1:7" x14ac:dyDescent="0.2">
      <c r="A31" s="130" t="s">
        <v>563</v>
      </c>
      <c r="B31" s="132" t="s">
        <v>1419</v>
      </c>
    </row>
    <row r="33" spans="1:7" x14ac:dyDescent="0.2">
      <c r="A33" s="130" t="s">
        <v>1424</v>
      </c>
      <c r="B33" s="133" t="s">
        <v>1417</v>
      </c>
    </row>
    <row r="34" spans="1:7" x14ac:dyDescent="0.2">
      <c r="A34" s="130" t="s">
        <v>1414</v>
      </c>
      <c r="B34" s="132" t="s">
        <v>6</v>
      </c>
      <c r="C34" s="132" t="s">
        <v>10</v>
      </c>
      <c r="D34" s="132" t="s">
        <v>14</v>
      </c>
      <c r="E34" s="132" t="s">
        <v>18</v>
      </c>
      <c r="F34" s="132" t="s">
        <v>1415</v>
      </c>
      <c r="G34" s="132" t="s">
        <v>1416</v>
      </c>
    </row>
    <row r="35" spans="1:7" x14ac:dyDescent="0.2">
      <c r="A35" s="128" t="s">
        <v>30</v>
      </c>
      <c r="B35" s="132">
        <v>16.434000000000001</v>
      </c>
      <c r="C35" s="132">
        <v>0.2</v>
      </c>
      <c r="D35" s="132">
        <v>15.378461538461538</v>
      </c>
      <c r="E35" s="132">
        <v>15.218888888888889</v>
      </c>
      <c r="G35" s="132">
        <v>15.194848484848483</v>
      </c>
    </row>
    <row r="36" spans="1:7" x14ac:dyDescent="0.2">
      <c r="A36" s="128" t="s">
        <v>17</v>
      </c>
      <c r="B36" s="132">
        <v>17.265588235294121</v>
      </c>
      <c r="D36" s="132">
        <v>16.61</v>
      </c>
      <c r="E36" s="132">
        <v>16.620625</v>
      </c>
      <c r="G36" s="132">
        <v>17.025925925925929</v>
      </c>
    </row>
    <row r="37" spans="1:7" x14ac:dyDescent="0.2">
      <c r="A37" s="128" t="s">
        <v>5</v>
      </c>
      <c r="B37" s="132">
        <v>13.252500000000001</v>
      </c>
      <c r="D37" s="132">
        <v>13.388</v>
      </c>
      <c r="E37" s="132">
        <v>13.323684210526316</v>
      </c>
      <c r="G37" s="132">
        <v>13.303250000000002</v>
      </c>
    </row>
    <row r="38" spans="1:7" x14ac:dyDescent="0.2">
      <c r="A38" s="128" t="s">
        <v>23</v>
      </c>
      <c r="B38" s="132">
        <v>16.682500000000001</v>
      </c>
      <c r="C38" s="132">
        <v>15.475</v>
      </c>
      <c r="D38" s="132">
        <v>15.25375</v>
      </c>
      <c r="E38" s="132">
        <v>15.17</v>
      </c>
      <c r="G38" s="132">
        <v>15.807142857142853</v>
      </c>
    </row>
    <row r="39" spans="1:7" x14ac:dyDescent="0.2">
      <c r="A39" s="128" t="s">
        <v>63</v>
      </c>
      <c r="B39" s="132">
        <v>15.86</v>
      </c>
      <c r="G39" s="132">
        <v>15.86</v>
      </c>
    </row>
    <row r="40" spans="1:7" x14ac:dyDescent="0.2">
      <c r="A40" s="128" t="s">
        <v>9</v>
      </c>
      <c r="C40" s="132">
        <v>13.07</v>
      </c>
      <c r="D40" s="132">
        <v>13.041666666666666</v>
      </c>
      <c r="E40" s="132">
        <v>13.84</v>
      </c>
      <c r="G40" s="132">
        <v>13.145</v>
      </c>
    </row>
    <row r="41" spans="1:7" x14ac:dyDescent="0.2">
      <c r="A41" s="128" t="s">
        <v>13</v>
      </c>
      <c r="B41" s="132">
        <v>17.61</v>
      </c>
      <c r="C41" s="132">
        <v>11.16272727272727</v>
      </c>
      <c r="D41" s="132">
        <v>11.275263157894738</v>
      </c>
      <c r="E41" s="132">
        <v>10.623333333333333</v>
      </c>
      <c r="G41" s="132">
        <v>11.274166666666664</v>
      </c>
    </row>
    <row r="42" spans="1:7" x14ac:dyDescent="0.2">
      <c r="A42" s="128" t="s">
        <v>1415</v>
      </c>
    </row>
    <row r="43" spans="1:7" x14ac:dyDescent="0.2">
      <c r="A43" s="128" t="s">
        <v>1416</v>
      </c>
      <c r="B43" s="132">
        <v>16.139722222222218</v>
      </c>
      <c r="C43" s="132">
        <v>11.146153846153844</v>
      </c>
      <c r="D43" s="132">
        <v>13.596545454545458</v>
      </c>
      <c r="E43" s="132">
        <v>14.428518518518523</v>
      </c>
      <c r="G43" s="132">
        <v>14.390386473429951</v>
      </c>
    </row>
    <row r="46" spans="1:7" x14ac:dyDescent="0.2">
      <c r="A46" s="130" t="s">
        <v>563</v>
      </c>
      <c r="B46" s="132" t="s">
        <v>1419</v>
      </c>
    </row>
    <row r="48" spans="1:7" x14ac:dyDescent="0.2">
      <c r="A48" s="130" t="s">
        <v>1423</v>
      </c>
      <c r="B48" s="133" t="s">
        <v>1417</v>
      </c>
    </row>
    <row r="49" spans="1:7" x14ac:dyDescent="0.2">
      <c r="A49" s="130" t="s">
        <v>1414</v>
      </c>
      <c r="B49" s="132" t="s">
        <v>6</v>
      </c>
      <c r="C49" s="132" t="s">
        <v>10</v>
      </c>
      <c r="D49" s="132" t="s">
        <v>14</v>
      </c>
      <c r="E49" s="132" t="s">
        <v>18</v>
      </c>
      <c r="F49" s="132" t="s">
        <v>1415</v>
      </c>
      <c r="G49" s="132" t="s">
        <v>1416</v>
      </c>
    </row>
    <row r="50" spans="1:7" x14ac:dyDescent="0.2">
      <c r="A50" s="128" t="s">
        <v>30</v>
      </c>
      <c r="B50" s="132">
        <v>22.161000000000001</v>
      </c>
      <c r="C50" s="132">
        <v>0.2</v>
      </c>
      <c r="D50" s="132">
        <v>21.401538461538458</v>
      </c>
      <c r="E50" s="132">
        <v>22.213333333333328</v>
      </c>
      <c r="G50" s="132">
        <v>21.210606060606061</v>
      </c>
    </row>
    <row r="51" spans="1:7" x14ac:dyDescent="0.2">
      <c r="A51" s="128" t="s">
        <v>17</v>
      </c>
      <c r="B51" s="132">
        <v>22.71970588235294</v>
      </c>
      <c r="D51" s="132">
        <v>22.55</v>
      </c>
      <c r="E51" s="132">
        <v>22.696874999999999</v>
      </c>
      <c r="G51" s="132">
        <v>22.700370370370365</v>
      </c>
    </row>
    <row r="52" spans="1:7" x14ac:dyDescent="0.2">
      <c r="A52" s="128" t="s">
        <v>5</v>
      </c>
      <c r="B52" s="132">
        <v>20.580000000000002</v>
      </c>
      <c r="D52" s="132">
        <v>20.892000000000003</v>
      </c>
      <c r="E52" s="132">
        <v>20.531052631578948</v>
      </c>
      <c r="G52" s="132">
        <v>20.595749999999999</v>
      </c>
    </row>
    <row r="53" spans="1:7" x14ac:dyDescent="0.2">
      <c r="A53" s="128" t="s">
        <v>23</v>
      </c>
      <c r="B53" s="132">
        <v>23.137499999999996</v>
      </c>
      <c r="C53" s="132">
        <v>21.740000000000002</v>
      </c>
      <c r="D53" s="132">
        <v>21.696250000000003</v>
      </c>
      <c r="E53" s="132">
        <v>22.150000000000002</v>
      </c>
      <c r="G53" s="132">
        <v>22.314285714285713</v>
      </c>
    </row>
    <row r="54" spans="1:7" x14ac:dyDescent="0.2">
      <c r="A54" s="128" t="s">
        <v>63</v>
      </c>
      <c r="B54" s="132">
        <v>22.663333333333338</v>
      </c>
      <c r="G54" s="132">
        <v>22.663333333333338</v>
      </c>
    </row>
    <row r="55" spans="1:7" x14ac:dyDescent="0.2">
      <c r="A55" s="128" t="s">
        <v>9</v>
      </c>
      <c r="C55" s="132">
        <v>20.71</v>
      </c>
      <c r="D55" s="132">
        <v>20.346666666666668</v>
      </c>
      <c r="E55" s="132">
        <v>20.98</v>
      </c>
      <c r="G55" s="132">
        <v>20.471249999999998</v>
      </c>
    </row>
    <row r="56" spans="1:7" x14ac:dyDescent="0.2">
      <c r="A56" s="128" t="s">
        <v>13</v>
      </c>
      <c r="B56" s="132">
        <v>23.61</v>
      </c>
      <c r="C56" s="132">
        <v>18.773636363636363</v>
      </c>
      <c r="D56" s="132">
        <v>18.796842105263156</v>
      </c>
      <c r="E56" s="132">
        <v>19.118333333333336</v>
      </c>
      <c r="G56" s="132">
        <v>18.926666666666666</v>
      </c>
    </row>
    <row r="57" spans="1:7" x14ac:dyDescent="0.2">
      <c r="A57" s="128" t="s">
        <v>1415</v>
      </c>
    </row>
    <row r="58" spans="1:7" x14ac:dyDescent="0.2">
      <c r="A58" s="128" t="s">
        <v>1416</v>
      </c>
      <c r="B58" s="132">
        <v>22.223055555555554</v>
      </c>
      <c r="C58" s="132">
        <v>18.361923076923077</v>
      </c>
      <c r="D58" s="132">
        <v>20.466727272727269</v>
      </c>
      <c r="E58" s="132">
        <v>21.394444444444439</v>
      </c>
      <c r="G58" s="132">
        <v>21.055265700483091</v>
      </c>
    </row>
    <row r="61" spans="1:7" x14ac:dyDescent="0.2">
      <c r="A61" s="130" t="s">
        <v>563</v>
      </c>
      <c r="B61" s="132" t="s">
        <v>1419</v>
      </c>
    </row>
    <row r="63" spans="1:7" x14ac:dyDescent="0.2">
      <c r="A63" s="130" t="s">
        <v>1422</v>
      </c>
      <c r="B63" s="133" t="s">
        <v>1417</v>
      </c>
    </row>
    <row r="64" spans="1:7" x14ac:dyDescent="0.2">
      <c r="A64" s="130" t="s">
        <v>1414</v>
      </c>
      <c r="B64" s="132" t="s">
        <v>6</v>
      </c>
      <c r="C64" s="132" t="s">
        <v>10</v>
      </c>
      <c r="D64" s="132" t="s">
        <v>14</v>
      </c>
      <c r="E64" s="132" t="s">
        <v>18</v>
      </c>
      <c r="F64" s="132" t="s">
        <v>1415</v>
      </c>
      <c r="G64" s="132" t="s">
        <v>1416</v>
      </c>
    </row>
    <row r="65" spans="1:7" x14ac:dyDescent="0.2">
      <c r="A65" s="128" t="s">
        <v>30</v>
      </c>
      <c r="B65" s="132">
        <v>41.876999999999995</v>
      </c>
      <c r="C65" s="132">
        <v>0.2</v>
      </c>
      <c r="D65" s="132">
        <v>45.161538461538463</v>
      </c>
      <c r="E65" s="132">
        <v>45.878888888888895</v>
      </c>
      <c r="G65" s="132">
        <v>42.99939393939394</v>
      </c>
    </row>
    <row r="66" spans="1:7" x14ac:dyDescent="0.2">
      <c r="A66" s="128" t="s">
        <v>17</v>
      </c>
      <c r="B66" s="132">
        <v>38.974117647058833</v>
      </c>
      <c r="D66" s="132">
        <v>41.287500000000001</v>
      </c>
      <c r="E66" s="132">
        <v>41.561250000000001</v>
      </c>
      <c r="G66" s="132">
        <v>39.912037037037045</v>
      </c>
    </row>
    <row r="67" spans="1:7" x14ac:dyDescent="0.2">
      <c r="A67" s="128" t="s">
        <v>5</v>
      </c>
      <c r="B67" s="132">
        <v>53.643125000000005</v>
      </c>
      <c r="D67" s="132">
        <v>53.152000000000008</v>
      </c>
      <c r="E67" s="132">
        <v>53.518421052631581</v>
      </c>
      <c r="G67" s="132">
        <v>53.522500000000001</v>
      </c>
    </row>
    <row r="68" spans="1:7" x14ac:dyDescent="0.2">
      <c r="A68" s="128" t="s">
        <v>23</v>
      </c>
      <c r="B68" s="132">
        <v>41.823749999999997</v>
      </c>
      <c r="C68" s="132">
        <v>44.765000000000001</v>
      </c>
      <c r="D68" s="132">
        <v>45.952500000000001</v>
      </c>
      <c r="E68" s="132">
        <v>47.413333333333334</v>
      </c>
      <c r="G68" s="132">
        <v>44.475238095238105</v>
      </c>
    </row>
    <row r="69" spans="1:7" x14ac:dyDescent="0.2">
      <c r="A69" s="128" t="s">
        <v>63</v>
      </c>
      <c r="B69" s="132">
        <v>44.46</v>
      </c>
      <c r="G69" s="132">
        <v>44.46</v>
      </c>
    </row>
    <row r="70" spans="1:7" x14ac:dyDescent="0.2">
      <c r="A70" s="128" t="s">
        <v>9</v>
      </c>
      <c r="C70" s="132">
        <v>51.56</v>
      </c>
      <c r="D70" s="132">
        <v>53.528333333333336</v>
      </c>
      <c r="E70" s="132">
        <v>50.5</v>
      </c>
      <c r="G70" s="132">
        <v>52.903750000000002</v>
      </c>
    </row>
    <row r="71" spans="1:7" x14ac:dyDescent="0.2">
      <c r="A71" s="128" t="s">
        <v>13</v>
      </c>
      <c r="B71" s="132">
        <v>39.1</v>
      </c>
      <c r="C71" s="132">
        <v>59.68181818181818</v>
      </c>
      <c r="D71" s="132">
        <v>60.216842105263161</v>
      </c>
      <c r="E71" s="132">
        <v>60.916666666666664</v>
      </c>
      <c r="G71" s="132">
        <v>59.619166666666672</v>
      </c>
    </row>
    <row r="72" spans="1:7" x14ac:dyDescent="0.2">
      <c r="A72" s="128" t="s">
        <v>1415</v>
      </c>
    </row>
    <row r="73" spans="1:7" x14ac:dyDescent="0.2">
      <c r="A73" s="128" t="s">
        <v>1416</v>
      </c>
      <c r="B73" s="132">
        <v>43.1840277777778</v>
      </c>
      <c r="C73" s="132">
        <v>55.934230769230766</v>
      </c>
      <c r="D73" s="132">
        <v>51.834909090909093</v>
      </c>
      <c r="E73" s="132">
        <v>49.12925925925925</v>
      </c>
      <c r="G73" s="132">
        <v>48.634975845410636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17</vt:i4>
      </vt:variant>
    </vt:vector>
  </HeadingPairs>
  <TitlesOfParts>
    <vt:vector size="17" baseType="lpstr">
      <vt:lpstr>Results</vt:lpstr>
      <vt:lpstr>Model</vt:lpstr>
      <vt:lpstr>Parameters | VI</vt:lpstr>
      <vt:lpstr>Parameters (Generic)</vt:lpstr>
      <vt:lpstr>Parameters (WASH)</vt:lpstr>
      <vt:lpstr>VI Metadata</vt:lpstr>
      <vt:lpstr>Regionalized NatCap | VI</vt:lpstr>
      <vt:lpstr>LW2023-24 | VI</vt:lpstr>
      <vt:lpstr>HUI 2023 | VI</vt:lpstr>
      <vt:lpstr>HUT 2023 | VI</vt:lpstr>
      <vt:lpstr>Wages | VI </vt:lpstr>
      <vt:lpstr>HEALTH | VI</vt:lpstr>
      <vt:lpstr>EDU | VI</vt:lpstr>
      <vt:lpstr>NatCap | VI</vt:lpstr>
      <vt:lpstr>LCA | DB</vt:lpstr>
      <vt:lpstr>WageD1</vt:lpstr>
      <vt:lpstr>WageD2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Edgar Sacayon</dc:creator>
  <cp:keywords/>
  <dc:description/>
  <cp:lastModifiedBy>sv</cp:lastModifiedBy>
  <dcterms:created xsi:type="dcterms:W3CDTF">2024-01-15T15:39:38Z</dcterms:created>
  <dcterms:modified xsi:type="dcterms:W3CDTF">2025-02-20T02:19:50Z</dcterms:modified>
  <cp:category/>
</cp:coreProperties>
</file>